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defaultThemeVersion="124226"/>
  <mc:AlternateContent xmlns:mc="http://schemas.openxmlformats.org/markup-compatibility/2006">
    <mc:Choice Requires="x15">
      <x15ac:absPath xmlns:x15ac="http://schemas.microsoft.com/office/spreadsheetml/2010/11/ac" url="P:\ENC\06 - RTC\Campagne données 2019\02_ARCAnH RTC 2019\Guide des imports\"/>
    </mc:Choice>
  </mc:AlternateContent>
  <xr:revisionPtr revIDLastSave="0" documentId="8_{B4F10B19-1F00-435D-A573-3EDE3F714EE4}" xr6:coauthVersionLast="36" xr6:coauthVersionMax="36" xr10:uidLastSave="{00000000-0000-0000-0000-000000000000}"/>
  <bookViews>
    <workbookView xWindow="480" yWindow="60" windowWidth="12600" windowHeight="6975" tabRatio="777" xr2:uid="{00000000-000D-0000-FFFF-FFFF00000000}"/>
  </bookViews>
  <sheets>
    <sheet name="Consignes" sheetId="18" r:id="rId1"/>
    <sheet name="2-PC" sheetId="5" r:id="rId2"/>
    <sheet name="3-SA" sheetId="7" r:id="rId3"/>
    <sheet name="C_ind" sheetId="8" r:id="rId4"/>
    <sheet name="ETPR" sheetId="9" r:id="rId5"/>
    <sheet name="cle_UO" sheetId="10" r:id="rId6"/>
    <sheet name="VALID-RTC" sheetId="12" r:id="rId7"/>
    <sheet name="Enquête SIH" sheetId="13" r:id="rId8"/>
    <sheet name="Produits par SA" sheetId="14" r:id="rId9"/>
    <sheet name="LGG sur SAMT" sheetId="15" r:id="rId10"/>
    <sheet name="SCU_DA" sheetId="16" r:id="rId11"/>
    <sheet name="SCU_SMUR" sheetId="17" r:id="rId12"/>
  </sheets>
  <definedNames>
    <definedName name="_xlnm._FilterDatabase" localSheetId="1" hidden="1">'2-PC'!$A$7:$AF$730</definedName>
    <definedName name="_xlnm._FilterDatabase" localSheetId="2" hidden="1">'3-SA'!$B$7:$D$319</definedName>
    <definedName name="_xlnm._FilterDatabase" localSheetId="4" hidden="1">ETPR!$A$1:$BP$34</definedName>
    <definedName name="_xlnm._FilterDatabase" localSheetId="11" hidden="1">SCU_SMUR!$A$3:$O$320</definedName>
    <definedName name="cle_UO_listeSA">cle_UO!$J$2:$AJ$2</definedName>
    <definedName name="CN_listeSA">#REF!</definedName>
    <definedName name="cpte_CN_listeSA">'3-SA'!$AK$2:$BK$2</definedName>
    <definedName name="ETPR_listeSA">ETPR!$AH$2:$BH$2</definedName>
    <definedName name="_xlnm.Print_Titles" localSheetId="2">'3-SA'!$B:$E,'3-SA'!$2:$4</definedName>
    <definedName name="_xlnm.Print_Titles" localSheetId="3">C_ind!$2:$4</definedName>
    <definedName name="_xlnm.Print_Titles" localSheetId="5">cle_UO!$B:$D,cle_UO!$2:$4</definedName>
    <definedName name="_xlnm.Print_Titles" localSheetId="4">ETPR!$A:$D,ETPR!$2:$4</definedName>
    <definedName name="_xlnm.Print_Titles" localSheetId="8">'Produits par SA'!$D:$K,'Produits par SA'!$2:$4</definedName>
    <definedName name="param_nbSA">#REF!</definedName>
    <definedName name="Produits_par_SA_listeSA">'Produits par SA'!$L$2:$W$2</definedName>
    <definedName name="_xlnm.Print_Area" localSheetId="2">'3-SA'!$B$2:$AX$318</definedName>
    <definedName name="_xlnm.Print_Area" localSheetId="3">C_ind!$A$2:$N$300</definedName>
    <definedName name="_xlnm.Print_Area" localSheetId="5">cle_UO!$B$2:$W$250</definedName>
    <definedName name="_xlnm.Print_Area" localSheetId="4">ETPR!$A$2:$AU$28</definedName>
    <definedName name="_xlnm.Print_Area" localSheetId="8">'Produits par SA'!$D$2:$X$189</definedName>
  </definedNames>
  <calcPr calcId="191029"/>
</workbook>
</file>

<file path=xl/calcChain.xml><?xml version="1.0" encoding="utf-8"?>
<calcChain xmlns="http://schemas.openxmlformats.org/spreadsheetml/2006/main">
  <c r="H40" i="15" l="1"/>
  <c r="G40" i="15"/>
  <c r="K272" i="13" l="1"/>
  <c r="K269" i="13"/>
  <c r="N229" i="13"/>
  <c r="M229" i="13"/>
  <c r="L229" i="13"/>
  <c r="N226" i="13"/>
  <c r="M226" i="13"/>
  <c r="L226" i="13"/>
  <c r="K229" i="13"/>
  <c r="K226" i="13"/>
  <c r="K148" i="13"/>
  <c r="K111" i="13"/>
  <c r="J199" i="13" l="1"/>
  <c r="J181" i="13"/>
  <c r="A258" i="13" l="1"/>
  <c r="A253" i="13"/>
  <c r="A208" i="13"/>
  <c r="N297" i="17" l="1"/>
  <c r="E53" i="8" l="1"/>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52" i="8"/>
  <c r="C8" i="14" l="1"/>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76" i="14"/>
  <c r="C77" i="14"/>
  <c r="C78" i="14"/>
  <c r="C79" i="14"/>
  <c r="C80" i="14"/>
  <c r="C81" i="14"/>
  <c r="C82" i="14"/>
  <c r="C83" i="14"/>
  <c r="C84" i="14"/>
  <c r="C85" i="14"/>
  <c r="C86" i="14"/>
  <c r="C87" i="14"/>
  <c r="C88" i="14"/>
  <c r="C89" i="14"/>
  <c r="C90" i="14"/>
  <c r="C91" i="14"/>
  <c r="C92" i="14"/>
  <c r="C93" i="14"/>
  <c r="C94" i="14"/>
  <c r="C95" i="14"/>
  <c r="C96" i="14"/>
  <c r="C97" i="14"/>
  <c r="C98" i="14"/>
  <c r="C99" i="14"/>
  <c r="C100" i="14"/>
  <c r="C101" i="14"/>
  <c r="C102" i="14"/>
  <c r="C103" i="14"/>
  <c r="C104" i="14"/>
  <c r="C105" i="14"/>
  <c r="C106" i="14"/>
  <c r="C107" i="14"/>
  <c r="C108" i="14"/>
  <c r="C109" i="14"/>
  <c r="C110" i="14"/>
  <c r="C111" i="14"/>
  <c r="C112" i="14"/>
  <c r="C113" i="14"/>
  <c r="C114" i="14"/>
  <c r="C115" i="14"/>
  <c r="C116" i="14"/>
  <c r="C117" i="14"/>
  <c r="C118" i="14"/>
  <c r="C119" i="14"/>
  <c r="C120" i="14"/>
  <c r="C121" i="14"/>
  <c r="C122" i="14"/>
  <c r="C123" i="14"/>
  <c r="C124" i="14"/>
  <c r="C125" i="14"/>
  <c r="C126" i="14"/>
  <c r="C127" i="14"/>
  <c r="C128" i="14"/>
  <c r="C129" i="14"/>
  <c r="C130" i="14"/>
  <c r="C131" i="14"/>
  <c r="C132" i="14"/>
  <c r="C133" i="14"/>
  <c r="C134" i="14"/>
  <c r="C135" i="14"/>
  <c r="C136" i="14"/>
  <c r="C137" i="14"/>
  <c r="C138" i="14"/>
  <c r="C139" i="14"/>
  <c r="C140" i="14"/>
  <c r="C141" i="14"/>
  <c r="C142" i="14"/>
  <c r="C143" i="14"/>
  <c r="C144" i="14"/>
  <c r="C145" i="14"/>
  <c r="C146" i="14"/>
  <c r="C147" i="14"/>
  <c r="C148" i="14"/>
  <c r="C149" i="14"/>
  <c r="C150" i="14"/>
  <c r="C151" i="14"/>
  <c r="C152" i="14"/>
  <c r="C153" i="14"/>
  <c r="C154" i="14"/>
  <c r="C155" i="14"/>
  <c r="C156" i="14"/>
  <c r="C157" i="14"/>
  <c r="C158" i="14"/>
  <c r="C159" i="14"/>
  <c r="C160" i="14"/>
  <c r="C161" i="14"/>
  <c r="C162" i="14"/>
  <c r="C163" i="14"/>
  <c r="C164" i="14"/>
  <c r="C165" i="14"/>
  <c r="C166" i="14"/>
  <c r="C167" i="14"/>
  <c r="C168" i="14"/>
  <c r="C169" i="14"/>
  <c r="C170" i="14"/>
  <c r="C171" i="14"/>
  <c r="C172" i="14"/>
  <c r="C173" i="14"/>
  <c r="C174" i="14"/>
  <c r="C175" i="14"/>
  <c r="C176" i="14"/>
  <c r="C177" i="14"/>
  <c r="C178" i="14"/>
  <c r="C179" i="14"/>
  <c r="C180" i="14"/>
  <c r="C181" i="14"/>
  <c r="C182" i="14"/>
  <c r="C183" i="14"/>
  <c r="C184" i="14"/>
  <c r="C185" i="14"/>
  <c r="C186" i="14"/>
  <c r="C187" i="14"/>
  <c r="C188" i="14"/>
  <c r="C189" i="14"/>
  <c r="C190" i="14"/>
  <c r="C191" i="14"/>
  <c r="C192" i="14"/>
  <c r="C193" i="14"/>
  <c r="C194" i="14"/>
  <c r="C195" i="14"/>
  <c r="C196" i="14"/>
  <c r="C197" i="14"/>
  <c r="C198" i="14"/>
  <c r="C199" i="14"/>
  <c r="C200" i="14"/>
  <c r="C201" i="14"/>
  <c r="C202" i="14"/>
  <c r="C203" i="14"/>
  <c r="C204" i="14"/>
  <c r="C205" i="14"/>
  <c r="C206" i="14"/>
  <c r="C207" i="14"/>
  <c r="C208" i="14"/>
  <c r="C209" i="14"/>
  <c r="C210" i="14"/>
  <c r="C211" i="14"/>
  <c r="C212" i="14"/>
  <c r="C213" i="14"/>
  <c r="C214" i="14"/>
  <c r="C215" i="14"/>
  <c r="C216" i="14"/>
  <c r="C217" i="14"/>
  <c r="C218" i="14"/>
  <c r="C219" i="14"/>
  <c r="C220" i="14"/>
  <c r="C221" i="14"/>
  <c r="C222" i="14"/>
  <c r="C223" i="14"/>
  <c r="C224" i="14"/>
  <c r="C225" i="14"/>
  <c r="C226" i="14"/>
  <c r="C227" i="14"/>
  <c r="C228" i="14"/>
  <c r="C229" i="14"/>
  <c r="C230" i="14"/>
  <c r="C231" i="14"/>
  <c r="C232" i="14"/>
  <c r="C233" i="14"/>
  <c r="C234" i="14"/>
  <c r="C235" i="14"/>
  <c r="C236" i="14"/>
  <c r="C237" i="14"/>
  <c r="C238" i="14"/>
  <c r="C239" i="14"/>
  <c r="C240" i="14"/>
  <c r="C241" i="14"/>
  <c r="C242" i="14"/>
  <c r="C243" i="14"/>
  <c r="C244" i="14"/>
  <c r="C245" i="14"/>
  <c r="C246" i="14"/>
  <c r="C247" i="14"/>
  <c r="C248" i="14"/>
  <c r="C249" i="14"/>
  <c r="C250" i="14"/>
  <c r="C251" i="14"/>
  <c r="C252" i="14"/>
  <c r="C7" i="14"/>
  <c r="A262" i="13" l="1"/>
  <c r="A261" i="13"/>
  <c r="A260" i="13"/>
  <c r="A257" i="13"/>
  <c r="A256" i="13"/>
  <c r="A255" i="13"/>
  <c r="A251" i="13"/>
  <c r="A250" i="13"/>
  <c r="A247" i="13"/>
  <c r="A246" i="13"/>
  <c r="A245" i="13"/>
  <c r="A243" i="13"/>
  <c r="A242" i="13"/>
  <c r="A241" i="13"/>
  <c r="A240" i="13"/>
  <c r="A236" i="13"/>
  <c r="A235" i="13"/>
  <c r="A249" i="13"/>
  <c r="A238" i="13"/>
  <c r="A209" i="13" l="1"/>
  <c r="A218" i="13"/>
  <c r="A219" i="13"/>
  <c r="A217" i="13"/>
  <c r="A211" i="13"/>
  <c r="A212" i="13"/>
  <c r="A210" i="13"/>
  <c r="A216" i="13" l="1"/>
  <c r="A248" i="13"/>
  <c r="A233" i="13"/>
  <c r="A222" i="13"/>
  <c r="A223" i="13"/>
  <c r="A224" i="13"/>
  <c r="A225" i="13"/>
  <c r="A226" i="13"/>
  <c r="A227" i="13"/>
  <c r="A228" i="13"/>
  <c r="A229" i="13"/>
  <c r="A221" i="13"/>
  <c r="A234" i="13"/>
  <c r="A237" i="13"/>
  <c r="A252" i="13"/>
  <c r="A265" i="13"/>
  <c r="A266" i="13"/>
  <c r="A267" i="13"/>
  <c r="A268" i="13"/>
  <c r="A269" i="13"/>
  <c r="A270" i="13"/>
  <c r="A271" i="13"/>
  <c r="A272" i="13"/>
  <c r="A264" i="13"/>
  <c r="K252" i="13"/>
  <c r="K237" i="13"/>
  <c r="K214" i="13"/>
  <c r="L214" i="13"/>
  <c r="M214" i="13"/>
  <c r="N214" i="13"/>
  <c r="J214" i="13"/>
  <c r="J225" i="13" s="1"/>
  <c r="J226" i="13" s="1"/>
  <c r="K205" i="13"/>
  <c r="L205" i="13"/>
  <c r="M205" i="13"/>
  <c r="N205" i="13"/>
  <c r="K216" i="13"/>
  <c r="L216" i="13"/>
  <c r="M216" i="13"/>
  <c r="N216" i="13"/>
  <c r="J216" i="13"/>
  <c r="J228" i="13" s="1"/>
  <c r="J229" i="13" s="1"/>
  <c r="K209" i="13"/>
  <c r="L209" i="13"/>
  <c r="M209" i="13"/>
  <c r="N209" i="13"/>
  <c r="K270" i="13" l="1"/>
  <c r="K265" i="13"/>
  <c r="K222" i="13"/>
  <c r="L222" i="13"/>
  <c r="L223" i="13" s="1"/>
  <c r="M222" i="13"/>
  <c r="M223" i="13" s="1"/>
  <c r="N222" i="13"/>
  <c r="J222" i="13"/>
  <c r="J223" i="13" s="1"/>
  <c r="K227" i="13"/>
  <c r="L227" i="13"/>
  <c r="M227" i="13"/>
  <c r="N227" i="13"/>
  <c r="L224" i="13"/>
  <c r="M224" i="13"/>
  <c r="N224" i="13"/>
  <c r="K224" i="13"/>
  <c r="M221" i="13"/>
  <c r="N221" i="13"/>
  <c r="L221" i="13"/>
  <c r="N223" i="13"/>
  <c r="I228" i="13" l="1"/>
  <c r="I229" i="13" s="1"/>
  <c r="I225" i="13"/>
  <c r="I226" i="13" s="1"/>
  <c r="I222" i="13"/>
  <c r="I223" i="13" s="1"/>
  <c r="J206" i="13" l="1"/>
  <c r="J207" i="13"/>
  <c r="J208" i="13" l="1"/>
  <c r="J205" i="13" s="1"/>
  <c r="J224" i="13" s="1"/>
  <c r="I224" i="13" s="1"/>
  <c r="J126" i="13"/>
  <c r="D1005" i="5" l="1"/>
  <c r="D1004" i="5"/>
  <c r="AA981" i="5"/>
  <c r="V981" i="5"/>
  <c r="U981" i="5"/>
  <c r="T981" i="5"/>
  <c r="O981" i="5"/>
  <c r="N981" i="5"/>
  <c r="P980" i="5"/>
  <c r="W980" i="5" s="1"/>
  <c r="A980" i="5"/>
  <c r="P979" i="5"/>
  <c r="W979" i="5" s="1"/>
  <c r="A979" i="5"/>
  <c r="X978" i="5"/>
  <c r="P978" i="5"/>
  <c r="W978" i="5" s="1"/>
  <c r="A978" i="5"/>
  <c r="P977" i="5"/>
  <c r="A977" i="5"/>
  <c r="P976" i="5"/>
  <c r="W976" i="5" s="1"/>
  <c r="AD976" i="5" s="1"/>
  <c r="X976" i="5" s="1"/>
  <c r="Y976" i="5" s="1"/>
  <c r="A976" i="5"/>
  <c r="P975" i="5"/>
  <c r="A975" i="5"/>
  <c r="P974" i="5"/>
  <c r="Q974" i="5" s="1"/>
  <c r="A974" i="5"/>
  <c r="P973" i="5"/>
  <c r="A973" i="5"/>
  <c r="P972" i="5"/>
  <c r="Q972" i="5" s="1"/>
  <c r="A972" i="5"/>
  <c r="P971" i="5"/>
  <c r="Q971" i="5" s="1"/>
  <c r="A971" i="5"/>
  <c r="P970" i="5"/>
  <c r="A970" i="5"/>
  <c r="P969" i="5"/>
  <c r="A969" i="5"/>
  <c r="P968" i="5"/>
  <c r="Q968" i="5" s="1"/>
  <c r="A968" i="5"/>
  <c r="P967" i="5"/>
  <c r="A967" i="5"/>
  <c r="P966" i="5"/>
  <c r="R966" i="5" s="1"/>
  <c r="A966" i="5"/>
  <c r="P965" i="5"/>
  <c r="R965" i="5" s="1"/>
  <c r="A965" i="5"/>
  <c r="P964" i="5"/>
  <c r="R964" i="5" s="1"/>
  <c r="A964" i="5"/>
  <c r="P963" i="5"/>
  <c r="R963" i="5" s="1"/>
  <c r="A963" i="5"/>
  <c r="P962" i="5"/>
  <c r="A962" i="5"/>
  <c r="A961" i="5"/>
  <c r="P960" i="5"/>
  <c r="Q960" i="5" s="1"/>
  <c r="A960" i="5"/>
  <c r="P959" i="5"/>
  <c r="A959" i="5"/>
  <c r="P958" i="5"/>
  <c r="A958" i="5"/>
  <c r="P957" i="5"/>
  <c r="A957" i="5"/>
  <c r="P956" i="5"/>
  <c r="Q956" i="5" s="1"/>
  <c r="A956" i="5"/>
  <c r="P955" i="5"/>
  <c r="Q955" i="5" s="1"/>
  <c r="A955" i="5"/>
  <c r="W954" i="5"/>
  <c r="Z954" i="5" s="1"/>
  <c r="X954" i="5" s="1"/>
  <c r="A954" i="5"/>
  <c r="W953" i="5"/>
  <c r="Z953" i="5" s="1"/>
  <c r="X953" i="5" s="1"/>
  <c r="Y953" i="5" s="1"/>
  <c r="A953" i="5"/>
  <c r="P952" i="5"/>
  <c r="A952" i="5"/>
  <c r="W951" i="5"/>
  <c r="Z951" i="5" s="1"/>
  <c r="X951" i="5" s="1"/>
  <c r="A951" i="5"/>
  <c r="W950" i="5"/>
  <c r="A950" i="5"/>
  <c r="P949" i="5"/>
  <c r="A949" i="5"/>
  <c r="W948" i="5"/>
  <c r="AD948" i="5" s="1"/>
  <c r="X948" i="5" s="1"/>
  <c r="A948" i="5"/>
  <c r="P947" i="5"/>
  <c r="A947" i="5"/>
  <c r="P946" i="5"/>
  <c r="A946" i="5"/>
  <c r="P945" i="5"/>
  <c r="S945" i="5" s="1"/>
  <c r="A945" i="5"/>
  <c r="P944" i="5"/>
  <c r="S944" i="5" s="1"/>
  <c r="A944" i="5"/>
  <c r="P943" i="5"/>
  <c r="S943" i="5" s="1"/>
  <c r="A943" i="5"/>
  <c r="P942" i="5"/>
  <c r="W942" i="5" s="1"/>
  <c r="A942" i="5"/>
  <c r="X941" i="5"/>
  <c r="P941" i="5"/>
  <c r="W941" i="5" s="1"/>
  <c r="A941" i="5"/>
  <c r="P940" i="5"/>
  <c r="W940" i="5" s="1"/>
  <c r="A940" i="5"/>
  <c r="P939" i="5"/>
  <c r="W939" i="5" s="1"/>
  <c r="A939" i="5"/>
  <c r="X938" i="5"/>
  <c r="P938" i="5"/>
  <c r="W938" i="5" s="1"/>
  <c r="A938" i="5"/>
  <c r="P937" i="5"/>
  <c r="W937" i="5" s="1"/>
  <c r="A937" i="5"/>
  <c r="X936" i="5"/>
  <c r="P936" i="5"/>
  <c r="W936" i="5" s="1"/>
  <c r="A936" i="5"/>
  <c r="P935" i="5"/>
  <c r="A935" i="5"/>
  <c r="P934" i="5"/>
  <c r="A934" i="5"/>
  <c r="P933" i="5"/>
  <c r="Q933" i="5" s="1"/>
  <c r="A933" i="5"/>
  <c r="P932" i="5"/>
  <c r="Q932" i="5" s="1"/>
  <c r="A932" i="5"/>
  <c r="P931" i="5"/>
  <c r="A931" i="5"/>
  <c r="P930" i="5"/>
  <c r="A930" i="5"/>
  <c r="P929" i="5"/>
  <c r="A929" i="5"/>
  <c r="P928" i="5"/>
  <c r="A928" i="5"/>
  <c r="P927" i="5"/>
  <c r="W927" i="5" s="1"/>
  <c r="AD927" i="5" s="1"/>
  <c r="X927" i="5" s="1"/>
  <c r="Y927" i="5" s="1"/>
  <c r="A927" i="5"/>
  <c r="P926" i="5"/>
  <c r="W926" i="5" s="1"/>
  <c r="A926" i="5"/>
  <c r="P925" i="5"/>
  <c r="W925" i="5" s="1"/>
  <c r="A925" i="5"/>
  <c r="P924" i="5"/>
  <c r="W924" i="5" s="1"/>
  <c r="A924" i="5"/>
  <c r="P923" i="5"/>
  <c r="W923" i="5" s="1"/>
  <c r="A923" i="5"/>
  <c r="P922" i="5"/>
  <c r="W922" i="5" s="1"/>
  <c r="AD922" i="5" s="1"/>
  <c r="X922" i="5" s="1"/>
  <c r="Y922" i="5" s="1"/>
  <c r="A922" i="5"/>
  <c r="P921" i="5"/>
  <c r="W921" i="5" s="1"/>
  <c r="A921" i="5"/>
  <c r="P920" i="5"/>
  <c r="W920" i="5" s="1"/>
  <c r="A920" i="5"/>
  <c r="P919" i="5"/>
  <c r="A919" i="5"/>
  <c r="P918" i="5"/>
  <c r="Q918" i="5" s="1"/>
  <c r="A918" i="5"/>
  <c r="P917" i="5"/>
  <c r="A917" i="5"/>
  <c r="P916" i="5"/>
  <c r="Q916" i="5" s="1"/>
  <c r="A916" i="5"/>
  <c r="X915" i="5"/>
  <c r="P915" i="5"/>
  <c r="W915" i="5" s="1"/>
  <c r="A915" i="5"/>
  <c r="X914" i="5"/>
  <c r="P914" i="5"/>
  <c r="W914" i="5" s="1"/>
  <c r="A914" i="5"/>
  <c r="X913" i="5"/>
  <c r="P913" i="5"/>
  <c r="W913" i="5" s="1"/>
  <c r="A913" i="5"/>
  <c r="P912" i="5"/>
  <c r="W912" i="5" s="1"/>
  <c r="Z912" i="5" s="1"/>
  <c r="X912" i="5" s="1"/>
  <c r="A912" i="5"/>
  <c r="P911" i="5"/>
  <c r="W911" i="5" s="1"/>
  <c r="A911" i="5"/>
  <c r="P910" i="5"/>
  <c r="R910" i="5" s="1"/>
  <c r="A910" i="5"/>
  <c r="P909" i="5"/>
  <c r="A909" i="5"/>
  <c r="P908" i="5"/>
  <c r="A908" i="5"/>
  <c r="P907" i="5"/>
  <c r="W907" i="5" s="1"/>
  <c r="A907" i="5"/>
  <c r="P906" i="5"/>
  <c r="W906" i="5" s="1"/>
  <c r="A906" i="5"/>
  <c r="P905" i="5"/>
  <c r="A905" i="5"/>
  <c r="P904" i="5"/>
  <c r="W904" i="5" s="1"/>
  <c r="A904" i="5"/>
  <c r="P903" i="5"/>
  <c r="W903" i="5" s="1"/>
  <c r="A903" i="5"/>
  <c r="P902" i="5"/>
  <c r="W902" i="5" s="1"/>
  <c r="A902" i="5"/>
  <c r="P901" i="5"/>
  <c r="A901" i="5"/>
  <c r="P900" i="5"/>
  <c r="W900" i="5" s="1"/>
  <c r="A900" i="5"/>
  <c r="P899" i="5"/>
  <c r="W899" i="5" s="1"/>
  <c r="A899" i="5"/>
  <c r="P898" i="5"/>
  <c r="A898" i="5"/>
  <c r="X897" i="5"/>
  <c r="P897" i="5"/>
  <c r="W897" i="5" s="1"/>
  <c r="A897" i="5"/>
  <c r="X896" i="5"/>
  <c r="P896" i="5"/>
  <c r="W896" i="5" s="1"/>
  <c r="A896" i="5"/>
  <c r="X895" i="5"/>
  <c r="P895" i="5"/>
  <c r="W895" i="5" s="1"/>
  <c r="A895" i="5"/>
  <c r="P894" i="5"/>
  <c r="W894" i="5" s="1"/>
  <c r="A894" i="5"/>
  <c r="P893" i="5"/>
  <c r="W893" i="5" s="1"/>
  <c r="AD893" i="5" s="1"/>
  <c r="X893" i="5" s="1"/>
  <c r="A893" i="5"/>
  <c r="P892" i="5"/>
  <c r="A892" i="5"/>
  <c r="X891" i="5"/>
  <c r="P891" i="5"/>
  <c r="W891" i="5" s="1"/>
  <c r="A891" i="5"/>
  <c r="P890" i="5"/>
  <c r="W890" i="5" s="1"/>
  <c r="Z890" i="5" s="1"/>
  <c r="X890" i="5" s="1"/>
  <c r="A890" i="5"/>
  <c r="X889" i="5"/>
  <c r="P889" i="5"/>
  <c r="W889" i="5" s="1"/>
  <c r="A889" i="5"/>
  <c r="P888" i="5"/>
  <c r="A888" i="5"/>
  <c r="P887" i="5"/>
  <c r="A887" i="5"/>
  <c r="P886" i="5"/>
  <c r="A886" i="5"/>
  <c r="P885" i="5"/>
  <c r="W885" i="5" s="1"/>
  <c r="A885" i="5"/>
  <c r="P884" i="5"/>
  <c r="W884" i="5" s="1"/>
  <c r="AD884" i="5" s="1"/>
  <c r="X884" i="5" s="1"/>
  <c r="A884" i="5"/>
  <c r="P883" i="5"/>
  <c r="Q883" i="5" s="1"/>
  <c r="A883" i="5"/>
  <c r="P882" i="5"/>
  <c r="W882" i="5" s="1"/>
  <c r="A882" i="5"/>
  <c r="X881" i="5"/>
  <c r="P881" i="5"/>
  <c r="W881" i="5" s="1"/>
  <c r="A881" i="5"/>
  <c r="P880" i="5"/>
  <c r="Q880" i="5" s="1"/>
  <c r="A880" i="5"/>
  <c r="P879" i="5"/>
  <c r="Q879" i="5" s="1"/>
  <c r="A879" i="5"/>
  <c r="P878" i="5"/>
  <c r="Q878" i="5" s="1"/>
  <c r="A878" i="5"/>
  <c r="P877" i="5"/>
  <c r="A877" i="5"/>
  <c r="P876" i="5"/>
  <c r="Q876" i="5" s="1"/>
  <c r="A876" i="5"/>
  <c r="P875" i="5"/>
  <c r="A875" i="5"/>
  <c r="P874" i="5"/>
  <c r="A874" i="5"/>
  <c r="P873" i="5"/>
  <c r="A873" i="5"/>
  <c r="P872" i="5"/>
  <c r="R872" i="5" s="1"/>
  <c r="A872" i="5"/>
  <c r="P871" i="5"/>
  <c r="A871" i="5"/>
  <c r="P870" i="5"/>
  <c r="R870" i="5" s="1"/>
  <c r="A870" i="5"/>
  <c r="P869" i="5"/>
  <c r="A869" i="5"/>
  <c r="P868" i="5"/>
  <c r="A868" i="5"/>
  <c r="P867" i="5"/>
  <c r="A867" i="5"/>
  <c r="P866" i="5"/>
  <c r="A866" i="5"/>
  <c r="P865" i="5"/>
  <c r="R865" i="5" s="1"/>
  <c r="A865" i="5"/>
  <c r="P864" i="5"/>
  <c r="A864" i="5"/>
  <c r="P863" i="5"/>
  <c r="A863" i="5"/>
  <c r="P862" i="5"/>
  <c r="A862" i="5"/>
  <c r="P861" i="5"/>
  <c r="A861" i="5"/>
  <c r="P860" i="5"/>
  <c r="A860" i="5"/>
  <c r="P859" i="5"/>
  <c r="A859" i="5"/>
  <c r="P858" i="5"/>
  <c r="A858" i="5"/>
  <c r="P857" i="5"/>
  <c r="A857" i="5"/>
  <c r="P856" i="5"/>
  <c r="Q856" i="5" s="1"/>
  <c r="A856" i="5"/>
  <c r="P855" i="5"/>
  <c r="Q855" i="5" s="1"/>
  <c r="A855" i="5"/>
  <c r="P854" i="5"/>
  <c r="A854" i="5"/>
  <c r="P853" i="5"/>
  <c r="Q853" i="5" s="1"/>
  <c r="A853" i="5"/>
  <c r="P852" i="5"/>
  <c r="Q852" i="5" s="1"/>
  <c r="A852" i="5"/>
  <c r="P851" i="5"/>
  <c r="A851" i="5"/>
  <c r="P850" i="5"/>
  <c r="A850" i="5"/>
  <c r="P849" i="5"/>
  <c r="A849" i="5"/>
  <c r="P848" i="5"/>
  <c r="A848" i="5"/>
  <c r="P847" i="5"/>
  <c r="Q847" i="5" s="1"/>
  <c r="A847" i="5"/>
  <c r="P846" i="5"/>
  <c r="A846" i="5"/>
  <c r="P845" i="5"/>
  <c r="Q845" i="5" s="1"/>
  <c r="A845" i="5"/>
  <c r="P844" i="5"/>
  <c r="Q844" i="5" s="1"/>
  <c r="A844" i="5"/>
  <c r="P843" i="5"/>
  <c r="A843" i="5"/>
  <c r="P842" i="5"/>
  <c r="A842" i="5"/>
  <c r="P841" i="5"/>
  <c r="Q841" i="5" s="1"/>
  <c r="A841" i="5"/>
  <c r="P840" i="5"/>
  <c r="A840" i="5"/>
  <c r="P839" i="5"/>
  <c r="Q839" i="5" s="1"/>
  <c r="A839" i="5"/>
  <c r="P838" i="5"/>
  <c r="A838" i="5"/>
  <c r="P837" i="5"/>
  <c r="Q837" i="5" s="1"/>
  <c r="A837" i="5"/>
  <c r="P836" i="5"/>
  <c r="Q836" i="5" s="1"/>
  <c r="A836" i="5"/>
  <c r="P835" i="5"/>
  <c r="A835" i="5"/>
  <c r="P834" i="5"/>
  <c r="A834" i="5"/>
  <c r="P833" i="5"/>
  <c r="A833" i="5"/>
  <c r="P832" i="5"/>
  <c r="A832" i="5"/>
  <c r="P831" i="5"/>
  <c r="Q831" i="5" s="1"/>
  <c r="A831" i="5"/>
  <c r="P830" i="5"/>
  <c r="A830" i="5"/>
  <c r="P829" i="5"/>
  <c r="Q829" i="5" s="1"/>
  <c r="A829" i="5"/>
  <c r="P828" i="5"/>
  <c r="Q828" i="5" s="1"/>
  <c r="A828" i="5"/>
  <c r="P827" i="5"/>
  <c r="A827" i="5"/>
  <c r="P826" i="5"/>
  <c r="A826" i="5"/>
  <c r="P825" i="5"/>
  <c r="Q825" i="5" s="1"/>
  <c r="A825" i="5"/>
  <c r="P824" i="5"/>
  <c r="A824" i="5"/>
  <c r="P823" i="5"/>
  <c r="Q823" i="5" s="1"/>
  <c r="A823" i="5"/>
  <c r="P822" i="5"/>
  <c r="A822" i="5"/>
  <c r="P821" i="5"/>
  <c r="A821" i="5"/>
  <c r="R820" i="5"/>
  <c r="P820" i="5"/>
  <c r="Q820" i="5" s="1"/>
  <c r="A820" i="5"/>
  <c r="P819" i="5"/>
  <c r="A819" i="5"/>
  <c r="P818" i="5"/>
  <c r="A818" i="5"/>
  <c r="P817" i="5"/>
  <c r="R817" i="5" s="1"/>
  <c r="A817" i="5"/>
  <c r="P816" i="5"/>
  <c r="R816" i="5" s="1"/>
  <c r="A816" i="5"/>
  <c r="P815" i="5"/>
  <c r="A815" i="5"/>
  <c r="P814" i="5"/>
  <c r="R814" i="5" s="1"/>
  <c r="A814" i="5"/>
  <c r="P813" i="5"/>
  <c r="A813" i="5"/>
  <c r="P812" i="5"/>
  <c r="R812" i="5" s="1"/>
  <c r="A812" i="5"/>
  <c r="P811" i="5"/>
  <c r="A811" i="5"/>
  <c r="P810" i="5"/>
  <c r="A810" i="5"/>
  <c r="P809" i="5"/>
  <c r="R809" i="5" s="1"/>
  <c r="A809" i="5"/>
  <c r="P808" i="5"/>
  <c r="R808" i="5" s="1"/>
  <c r="A808" i="5"/>
  <c r="P807" i="5"/>
  <c r="A807" i="5"/>
  <c r="P806" i="5"/>
  <c r="R806" i="5" s="1"/>
  <c r="A806" i="5"/>
  <c r="P805" i="5"/>
  <c r="R805" i="5" s="1"/>
  <c r="A805" i="5"/>
  <c r="P804" i="5"/>
  <c r="A804" i="5"/>
  <c r="P803" i="5"/>
  <c r="A803" i="5"/>
  <c r="P802" i="5"/>
  <c r="R802" i="5" s="1"/>
  <c r="A802" i="5"/>
  <c r="P801" i="5"/>
  <c r="A801" i="5"/>
  <c r="P800" i="5"/>
  <c r="R800" i="5" s="1"/>
  <c r="A800" i="5"/>
  <c r="P799" i="5"/>
  <c r="A799" i="5"/>
  <c r="P798" i="5"/>
  <c r="R798" i="5" s="1"/>
  <c r="A798" i="5"/>
  <c r="P797" i="5"/>
  <c r="R797" i="5" s="1"/>
  <c r="A797" i="5"/>
  <c r="P796" i="5"/>
  <c r="R796" i="5" s="1"/>
  <c r="A796" i="5"/>
  <c r="P795" i="5"/>
  <c r="A795" i="5"/>
  <c r="P794" i="5"/>
  <c r="R794" i="5" s="1"/>
  <c r="A794" i="5"/>
  <c r="P793" i="5"/>
  <c r="R793" i="5" s="1"/>
  <c r="A793" i="5"/>
  <c r="P792" i="5"/>
  <c r="A792" i="5"/>
  <c r="P791" i="5"/>
  <c r="A791" i="5"/>
  <c r="P790" i="5"/>
  <c r="R790" i="5" s="1"/>
  <c r="A790" i="5"/>
  <c r="P789" i="5"/>
  <c r="A789" i="5"/>
  <c r="P788" i="5"/>
  <c r="A788" i="5"/>
  <c r="P787" i="5"/>
  <c r="A787" i="5"/>
  <c r="P786" i="5"/>
  <c r="R786" i="5" s="1"/>
  <c r="A786" i="5"/>
  <c r="P785" i="5"/>
  <c r="R785" i="5" s="1"/>
  <c r="A785" i="5"/>
  <c r="P784" i="5"/>
  <c r="R784" i="5" s="1"/>
  <c r="A784" i="5"/>
  <c r="P783" i="5"/>
  <c r="A783" i="5"/>
  <c r="P782" i="5"/>
  <c r="R782" i="5" s="1"/>
  <c r="A782" i="5"/>
  <c r="P781" i="5"/>
  <c r="A781" i="5"/>
  <c r="P780" i="5"/>
  <c r="R780" i="5" s="1"/>
  <c r="A780" i="5"/>
  <c r="P779" i="5"/>
  <c r="A779" i="5"/>
  <c r="P778" i="5"/>
  <c r="A778" i="5"/>
  <c r="P777" i="5"/>
  <c r="R777" i="5" s="1"/>
  <c r="A777" i="5"/>
  <c r="P776" i="5"/>
  <c r="R776" i="5" s="1"/>
  <c r="A776" i="5"/>
  <c r="P775" i="5"/>
  <c r="A775" i="5"/>
  <c r="P774" i="5"/>
  <c r="A774" i="5"/>
  <c r="P773" i="5"/>
  <c r="A773" i="5"/>
  <c r="P772" i="5"/>
  <c r="A772" i="5"/>
  <c r="P771" i="5"/>
  <c r="A771" i="5"/>
  <c r="P770" i="5"/>
  <c r="A770" i="5"/>
  <c r="P769" i="5"/>
  <c r="W769" i="5" s="1"/>
  <c r="A769" i="5"/>
  <c r="P768" i="5"/>
  <c r="A768" i="5"/>
  <c r="P767" i="5"/>
  <c r="A767" i="5"/>
  <c r="P766" i="5"/>
  <c r="A766" i="5"/>
  <c r="P765" i="5"/>
  <c r="A765" i="5"/>
  <c r="X764" i="5"/>
  <c r="P764" i="5"/>
  <c r="W764" i="5" s="1"/>
  <c r="A764" i="5"/>
  <c r="P763" i="5"/>
  <c r="A763" i="5"/>
  <c r="P762" i="5"/>
  <c r="A762" i="5"/>
  <c r="P761" i="5"/>
  <c r="A761" i="5"/>
  <c r="P760" i="5"/>
  <c r="W760" i="5" s="1"/>
  <c r="A760" i="5"/>
  <c r="P759" i="5"/>
  <c r="W759" i="5" s="1"/>
  <c r="A759" i="5"/>
  <c r="P758" i="5"/>
  <c r="W758" i="5" s="1"/>
  <c r="AC758" i="5" s="1"/>
  <c r="X758" i="5" s="1"/>
  <c r="Y758" i="5" s="1"/>
  <c r="A758" i="5"/>
  <c r="P757" i="5"/>
  <c r="W757" i="5" s="1"/>
  <c r="A757" i="5"/>
  <c r="P756" i="5"/>
  <c r="W756" i="5" s="1"/>
  <c r="A756" i="5"/>
  <c r="P755" i="5"/>
  <c r="W755" i="5" s="1"/>
  <c r="A755" i="5"/>
  <c r="P754" i="5"/>
  <c r="W754" i="5" s="1"/>
  <c r="AD754" i="5" s="1"/>
  <c r="A754" i="5"/>
  <c r="P753" i="5"/>
  <c r="W753" i="5" s="1"/>
  <c r="A753" i="5"/>
  <c r="P752" i="5"/>
  <c r="W752" i="5" s="1"/>
  <c r="A752" i="5"/>
  <c r="P751" i="5"/>
  <c r="W751" i="5" s="1"/>
  <c r="A751" i="5"/>
  <c r="P750" i="5"/>
  <c r="Q750" i="5" s="1"/>
  <c r="A750" i="5"/>
  <c r="P749" i="5"/>
  <c r="W749" i="5" s="1"/>
  <c r="Z749" i="5" s="1"/>
  <c r="X749" i="5" s="1"/>
  <c r="Y749" i="5" s="1"/>
  <c r="A749" i="5"/>
  <c r="P748" i="5"/>
  <c r="W748" i="5" s="1"/>
  <c r="A748" i="5"/>
  <c r="P747" i="5"/>
  <c r="W747" i="5" s="1"/>
  <c r="A747" i="5"/>
  <c r="P746" i="5"/>
  <c r="W746" i="5" s="1"/>
  <c r="A746" i="5"/>
  <c r="P745" i="5"/>
  <c r="S745" i="5" s="1"/>
  <c r="A745" i="5"/>
  <c r="P744" i="5"/>
  <c r="S744" i="5" s="1"/>
  <c r="A744" i="5"/>
  <c r="P743" i="5"/>
  <c r="W743" i="5" s="1"/>
  <c r="AC743" i="5" s="1"/>
  <c r="X743" i="5" s="1"/>
  <c r="Y743" i="5" s="1"/>
  <c r="A743" i="5"/>
  <c r="P742" i="5"/>
  <c r="W742" i="5" s="1"/>
  <c r="AC742" i="5" s="1"/>
  <c r="X742" i="5" s="1"/>
  <c r="A742" i="5"/>
  <c r="P741" i="5"/>
  <c r="A741" i="5"/>
  <c r="X740" i="5"/>
  <c r="P740" i="5"/>
  <c r="W740" i="5" s="1"/>
  <c r="A740" i="5"/>
  <c r="P739" i="5"/>
  <c r="W739" i="5" s="1"/>
  <c r="A739" i="5"/>
  <c r="P738" i="5"/>
  <c r="W738" i="5" s="1"/>
  <c r="AC738" i="5" s="1"/>
  <c r="X738" i="5" s="1"/>
  <c r="Y738" i="5" s="1"/>
  <c r="A738" i="5"/>
  <c r="P737" i="5"/>
  <c r="W737" i="5" s="1"/>
  <c r="AC737" i="5" s="1"/>
  <c r="X737" i="5" s="1"/>
  <c r="A737" i="5"/>
  <c r="P736" i="5"/>
  <c r="W736" i="5" s="1"/>
  <c r="AC736" i="5" s="1"/>
  <c r="X736" i="5" s="1"/>
  <c r="A736" i="5"/>
  <c r="P735" i="5"/>
  <c r="W735" i="5" s="1"/>
  <c r="A735" i="5"/>
  <c r="P734" i="5"/>
  <c r="Q734" i="5" s="1"/>
  <c r="A734" i="5"/>
  <c r="AC731" i="5"/>
  <c r="AB731" i="5"/>
  <c r="AA731" i="5"/>
  <c r="V731" i="5"/>
  <c r="U731" i="5"/>
  <c r="T731" i="5"/>
  <c r="O731" i="5"/>
  <c r="N731" i="5"/>
  <c r="P730" i="5"/>
  <c r="W730" i="5" s="1"/>
  <c r="AD730" i="5" s="1"/>
  <c r="X730" i="5" s="1"/>
  <c r="A730" i="5"/>
  <c r="P729" i="5"/>
  <c r="W729" i="5" s="1"/>
  <c r="A729" i="5"/>
  <c r="P728" i="5"/>
  <c r="W728" i="5" s="1"/>
  <c r="AD728" i="5" s="1"/>
  <c r="X728" i="5" s="1"/>
  <c r="Y728" i="5" s="1"/>
  <c r="A728" i="5"/>
  <c r="P727" i="5"/>
  <c r="W727" i="5" s="1"/>
  <c r="AD727" i="5" s="1"/>
  <c r="X727" i="5" s="1"/>
  <c r="A727" i="5"/>
  <c r="P726" i="5"/>
  <c r="W726" i="5" s="1"/>
  <c r="A726" i="5"/>
  <c r="P725" i="5"/>
  <c r="Q725" i="5" s="1"/>
  <c r="A725" i="5"/>
  <c r="P724" i="5"/>
  <c r="A724" i="5"/>
  <c r="P723" i="5"/>
  <c r="A723" i="5"/>
  <c r="P722" i="5"/>
  <c r="A722" i="5"/>
  <c r="P721" i="5"/>
  <c r="A721" i="5"/>
  <c r="P720" i="5"/>
  <c r="A720" i="5"/>
  <c r="P719" i="5"/>
  <c r="R719" i="5" s="1"/>
  <c r="A719" i="5"/>
  <c r="P718" i="5"/>
  <c r="A718" i="5"/>
  <c r="P717" i="5"/>
  <c r="R717" i="5" s="1"/>
  <c r="A717" i="5"/>
  <c r="P716" i="5"/>
  <c r="R716" i="5" s="1"/>
  <c r="A716" i="5"/>
  <c r="P715" i="5"/>
  <c r="R715" i="5" s="1"/>
  <c r="A715" i="5"/>
  <c r="P714" i="5"/>
  <c r="A714" i="5"/>
  <c r="P713" i="5"/>
  <c r="R713" i="5" s="1"/>
  <c r="A713" i="5"/>
  <c r="P712" i="5"/>
  <c r="A712" i="5"/>
  <c r="P711" i="5"/>
  <c r="R711" i="5" s="1"/>
  <c r="A711" i="5"/>
  <c r="P710" i="5"/>
  <c r="A710" i="5"/>
  <c r="P709" i="5"/>
  <c r="A709" i="5"/>
  <c r="P708" i="5"/>
  <c r="A708" i="5"/>
  <c r="P707" i="5"/>
  <c r="A707" i="5"/>
  <c r="P706" i="5"/>
  <c r="A706" i="5"/>
  <c r="P705" i="5"/>
  <c r="A705" i="5"/>
  <c r="P704" i="5"/>
  <c r="A704" i="5"/>
  <c r="P703" i="5"/>
  <c r="A703" i="5"/>
  <c r="P702" i="5"/>
  <c r="A702" i="5"/>
  <c r="P701" i="5"/>
  <c r="A701" i="5"/>
  <c r="P700" i="5"/>
  <c r="A700" i="5"/>
  <c r="P699" i="5"/>
  <c r="A699" i="5"/>
  <c r="P698" i="5"/>
  <c r="W698" i="5" s="1"/>
  <c r="A698" i="5"/>
  <c r="A697" i="5"/>
  <c r="P696" i="5"/>
  <c r="Q696" i="5" s="1"/>
  <c r="A696" i="5"/>
  <c r="P695" i="5"/>
  <c r="R695" i="5" s="1"/>
  <c r="A695" i="5"/>
  <c r="W694" i="5"/>
  <c r="A694" i="5"/>
  <c r="W693" i="5"/>
  <c r="A693" i="5"/>
  <c r="P692" i="5"/>
  <c r="A692" i="5"/>
  <c r="W691" i="5"/>
  <c r="Z691" i="5" s="1"/>
  <c r="X691" i="5" s="1"/>
  <c r="Y691" i="5" s="1"/>
  <c r="A691" i="5"/>
  <c r="W690" i="5"/>
  <c r="Z690" i="5" s="1"/>
  <c r="X690" i="5" s="1"/>
  <c r="Y690" i="5" s="1"/>
  <c r="A690" i="5"/>
  <c r="P689" i="5"/>
  <c r="A689" i="5"/>
  <c r="P688" i="5"/>
  <c r="A688" i="5"/>
  <c r="P687" i="5"/>
  <c r="Q687" i="5" s="1"/>
  <c r="A687" i="5"/>
  <c r="P686" i="5"/>
  <c r="A686" i="5"/>
  <c r="P685" i="5"/>
  <c r="W685" i="5" s="1"/>
  <c r="Z685" i="5" s="1"/>
  <c r="X685" i="5" s="1"/>
  <c r="A685" i="5"/>
  <c r="W684" i="5"/>
  <c r="Z684" i="5" s="1"/>
  <c r="X684" i="5" s="1"/>
  <c r="Y684" i="5" s="1"/>
  <c r="A684" i="5"/>
  <c r="W683" i="5"/>
  <c r="A683" i="5"/>
  <c r="W682" i="5"/>
  <c r="A682" i="5"/>
  <c r="W681" i="5"/>
  <c r="A681" i="5"/>
  <c r="W680" i="5"/>
  <c r="Z680" i="5" s="1"/>
  <c r="X680" i="5" s="1"/>
  <c r="Y680" i="5" s="1"/>
  <c r="A680" i="5"/>
  <c r="W679" i="5"/>
  <c r="A679" i="5"/>
  <c r="W678" i="5"/>
  <c r="A678" i="5"/>
  <c r="W677" i="5"/>
  <c r="A677" i="5"/>
  <c r="W676" i="5"/>
  <c r="A676" i="5"/>
  <c r="W675" i="5"/>
  <c r="Z675" i="5" s="1"/>
  <c r="X675" i="5" s="1"/>
  <c r="Y675" i="5" s="1"/>
  <c r="A675" i="5"/>
  <c r="W674" i="5"/>
  <c r="Z674" i="5" s="1"/>
  <c r="X674" i="5" s="1"/>
  <c r="A674" i="5"/>
  <c r="W673" i="5"/>
  <c r="Z673" i="5" s="1"/>
  <c r="X673" i="5" s="1"/>
  <c r="Y673" i="5" s="1"/>
  <c r="A673" i="5"/>
  <c r="W672" i="5"/>
  <c r="Z672" i="5" s="1"/>
  <c r="X672" i="5" s="1"/>
  <c r="A672" i="5"/>
  <c r="W671" i="5"/>
  <c r="J671" i="5"/>
  <c r="A671" i="5"/>
  <c r="W670" i="5"/>
  <c r="J670" i="5"/>
  <c r="A670" i="5"/>
  <c r="P669" i="5"/>
  <c r="A669" i="5"/>
  <c r="W668" i="5"/>
  <c r="J668" i="5"/>
  <c r="A668" i="5"/>
  <c r="W667" i="5"/>
  <c r="Z667" i="5" s="1"/>
  <c r="X667" i="5" s="1"/>
  <c r="Y667" i="5" s="1"/>
  <c r="J667" i="5"/>
  <c r="A667" i="5"/>
  <c r="W666" i="5"/>
  <c r="J666" i="5"/>
  <c r="A666" i="5"/>
  <c r="W665" i="5"/>
  <c r="AD665" i="5" s="1"/>
  <c r="X665" i="5" s="1"/>
  <c r="J665" i="5"/>
  <c r="A665" i="5"/>
  <c r="P664" i="5"/>
  <c r="A664" i="5"/>
  <c r="P663" i="5"/>
  <c r="A663" i="5"/>
  <c r="P662" i="5"/>
  <c r="A662" i="5"/>
  <c r="P661" i="5"/>
  <c r="A661" i="5"/>
  <c r="P660" i="5"/>
  <c r="W660" i="5" s="1"/>
  <c r="J660" i="5"/>
  <c r="A660" i="5"/>
  <c r="P659" i="5"/>
  <c r="W659" i="5" s="1"/>
  <c r="J659" i="5"/>
  <c r="A659" i="5"/>
  <c r="P658" i="5"/>
  <c r="W658" i="5" s="1"/>
  <c r="AD658" i="5" s="1"/>
  <c r="X658" i="5" s="1"/>
  <c r="J658" i="5"/>
  <c r="A658" i="5"/>
  <c r="P657" i="5"/>
  <c r="W657" i="5" s="1"/>
  <c r="Z657" i="5" s="1"/>
  <c r="X657" i="5" s="1"/>
  <c r="Y657" i="5" s="1"/>
  <c r="J657" i="5"/>
  <c r="A657" i="5"/>
  <c r="P656" i="5"/>
  <c r="A656" i="5"/>
  <c r="P655" i="5"/>
  <c r="A655" i="5"/>
  <c r="P654" i="5"/>
  <c r="J654" i="5"/>
  <c r="A654" i="5"/>
  <c r="P653" i="5"/>
  <c r="A653" i="5"/>
  <c r="P652" i="5"/>
  <c r="A652" i="5"/>
  <c r="P651" i="5"/>
  <c r="J651" i="5"/>
  <c r="A651" i="5"/>
  <c r="W650" i="5"/>
  <c r="J650" i="5"/>
  <c r="A650" i="5"/>
  <c r="W649" i="5"/>
  <c r="Z649" i="5" s="1"/>
  <c r="X649" i="5" s="1"/>
  <c r="J649" i="5"/>
  <c r="A649" i="5"/>
  <c r="W648" i="5"/>
  <c r="J648" i="5"/>
  <c r="A648" i="5"/>
  <c r="P647" i="5"/>
  <c r="A647" i="5"/>
  <c r="P646" i="5"/>
  <c r="A646" i="5"/>
  <c r="P645" i="5"/>
  <c r="A645" i="5"/>
  <c r="P644" i="5"/>
  <c r="Q644" i="5" s="1"/>
  <c r="A644" i="5"/>
  <c r="P643" i="5"/>
  <c r="R643" i="5" s="1"/>
  <c r="A643" i="5"/>
  <c r="P642" i="5"/>
  <c r="R642" i="5" s="1"/>
  <c r="A642" i="5"/>
  <c r="P641" i="5"/>
  <c r="R641" i="5" s="1"/>
  <c r="A641" i="5"/>
  <c r="P640" i="5"/>
  <c r="R640" i="5" s="1"/>
  <c r="A640" i="5"/>
  <c r="P639" i="5"/>
  <c r="R639" i="5" s="1"/>
  <c r="A639" i="5"/>
  <c r="P638" i="5"/>
  <c r="R638" i="5" s="1"/>
  <c r="A638" i="5"/>
  <c r="P637" i="5"/>
  <c r="R637" i="5" s="1"/>
  <c r="A637" i="5"/>
  <c r="P636" i="5"/>
  <c r="A636" i="5"/>
  <c r="P635" i="5"/>
  <c r="A635" i="5"/>
  <c r="P634" i="5"/>
  <c r="W634" i="5" s="1"/>
  <c r="AD634" i="5" s="1"/>
  <c r="X634" i="5" s="1"/>
  <c r="Y634" i="5" s="1"/>
  <c r="A634" i="5"/>
  <c r="P633" i="5"/>
  <c r="W633" i="5" s="1"/>
  <c r="A633" i="5"/>
  <c r="P632" i="5"/>
  <c r="W632" i="5" s="1"/>
  <c r="AD632" i="5" s="1"/>
  <c r="X632" i="5" s="1"/>
  <c r="Y632" i="5" s="1"/>
  <c r="A632" i="5"/>
  <c r="P631" i="5"/>
  <c r="W631" i="5" s="1"/>
  <c r="AD631" i="5" s="1"/>
  <c r="X631" i="5" s="1"/>
  <c r="A631" i="5"/>
  <c r="P630" i="5"/>
  <c r="W630" i="5" s="1"/>
  <c r="AD630" i="5" s="1"/>
  <c r="X630" i="5" s="1"/>
  <c r="A630" i="5"/>
  <c r="P629" i="5"/>
  <c r="W629" i="5" s="1"/>
  <c r="A629" i="5"/>
  <c r="P628" i="5"/>
  <c r="W628" i="5" s="1"/>
  <c r="AD628" i="5" s="1"/>
  <c r="X628" i="5" s="1"/>
  <c r="A628" i="5"/>
  <c r="P627" i="5"/>
  <c r="W627" i="5" s="1"/>
  <c r="A627" i="5"/>
  <c r="P626" i="5"/>
  <c r="A626" i="5"/>
  <c r="P625" i="5"/>
  <c r="Q625" i="5" s="1"/>
  <c r="A625" i="5"/>
  <c r="P624" i="5"/>
  <c r="A624" i="5"/>
  <c r="P623" i="5"/>
  <c r="Q623" i="5" s="1"/>
  <c r="A623" i="5"/>
  <c r="P622" i="5"/>
  <c r="Q622" i="5" s="1"/>
  <c r="A622" i="5"/>
  <c r="P621" i="5"/>
  <c r="A621" i="5"/>
  <c r="P620" i="5"/>
  <c r="A620" i="5"/>
  <c r="P619" i="5"/>
  <c r="Q619" i="5" s="1"/>
  <c r="A619" i="5"/>
  <c r="P618" i="5"/>
  <c r="Q618" i="5" s="1"/>
  <c r="A618" i="5"/>
  <c r="P617" i="5"/>
  <c r="A617" i="5"/>
  <c r="P616" i="5"/>
  <c r="A616" i="5"/>
  <c r="P615" i="5"/>
  <c r="A615" i="5"/>
  <c r="P614" i="5"/>
  <c r="A614" i="5"/>
  <c r="P613" i="5"/>
  <c r="A613" i="5"/>
  <c r="P612" i="5"/>
  <c r="A612" i="5"/>
  <c r="P611" i="5"/>
  <c r="A611" i="5"/>
  <c r="P610" i="5"/>
  <c r="A610" i="5"/>
  <c r="P609" i="5"/>
  <c r="A609" i="5"/>
  <c r="P608" i="5"/>
  <c r="A608" i="5"/>
  <c r="P607" i="5"/>
  <c r="A607" i="5"/>
  <c r="P606" i="5"/>
  <c r="A606" i="5"/>
  <c r="P605" i="5"/>
  <c r="W605" i="5" s="1"/>
  <c r="A605" i="5"/>
  <c r="W604" i="5"/>
  <c r="Z604" i="5" s="1"/>
  <c r="X604" i="5" s="1"/>
  <c r="Y604" i="5" s="1"/>
  <c r="A604" i="5"/>
  <c r="W603" i="5"/>
  <c r="Z603" i="5" s="1"/>
  <c r="X603" i="5" s="1"/>
  <c r="Y603" i="5" s="1"/>
  <c r="A603" i="5"/>
  <c r="P602" i="5"/>
  <c r="Q602" i="5" s="1"/>
  <c r="A602" i="5"/>
  <c r="W601" i="5"/>
  <c r="Z601" i="5" s="1"/>
  <c r="X601" i="5" s="1"/>
  <c r="A601" i="5"/>
  <c r="W600" i="5"/>
  <c r="Z600" i="5" s="1"/>
  <c r="X600" i="5" s="1"/>
  <c r="A600" i="5"/>
  <c r="P599" i="5"/>
  <c r="Q599" i="5" s="1"/>
  <c r="A599" i="5"/>
  <c r="W598" i="5"/>
  <c r="Z598" i="5" s="1"/>
  <c r="X598" i="5" s="1"/>
  <c r="Y598" i="5" s="1"/>
  <c r="A598" i="5"/>
  <c r="W597" i="5"/>
  <c r="Z597" i="5" s="1"/>
  <c r="X597" i="5" s="1"/>
  <c r="Y597" i="5" s="1"/>
  <c r="A597" i="5"/>
  <c r="P596" i="5"/>
  <c r="Q596" i="5" s="1"/>
  <c r="A596" i="5"/>
  <c r="W595" i="5"/>
  <c r="Z595" i="5" s="1"/>
  <c r="X595" i="5" s="1"/>
  <c r="A595" i="5"/>
  <c r="W594" i="5"/>
  <c r="A594" i="5"/>
  <c r="P593" i="5"/>
  <c r="Q593" i="5" s="1"/>
  <c r="A593" i="5"/>
  <c r="P592" i="5"/>
  <c r="W592" i="5" s="1"/>
  <c r="A592" i="5"/>
  <c r="P591" i="5"/>
  <c r="W591" i="5" s="1"/>
  <c r="A591" i="5"/>
  <c r="P590" i="5"/>
  <c r="A590" i="5"/>
  <c r="W589" i="5"/>
  <c r="AD589" i="5" s="1"/>
  <c r="X589" i="5" s="1"/>
  <c r="A589" i="5"/>
  <c r="W588" i="5"/>
  <c r="Z588" i="5" s="1"/>
  <c r="X588" i="5" s="1"/>
  <c r="Y588" i="5" s="1"/>
  <c r="J588" i="5"/>
  <c r="A588" i="5"/>
  <c r="W587" i="5"/>
  <c r="Z587" i="5" s="1"/>
  <c r="X587" i="5" s="1"/>
  <c r="J587" i="5"/>
  <c r="A587" i="5"/>
  <c r="W586" i="5"/>
  <c r="Z586" i="5" s="1"/>
  <c r="X586" i="5" s="1"/>
  <c r="Y586" i="5" s="1"/>
  <c r="J586" i="5"/>
  <c r="A586" i="5"/>
  <c r="W585" i="5"/>
  <c r="J585" i="5"/>
  <c r="A585" i="5"/>
  <c r="W584" i="5"/>
  <c r="A584" i="5"/>
  <c r="P583" i="5"/>
  <c r="A583" i="5"/>
  <c r="P582" i="5"/>
  <c r="A582" i="5"/>
  <c r="P581" i="5"/>
  <c r="A581" i="5"/>
  <c r="W580" i="5"/>
  <c r="Z580" i="5" s="1"/>
  <c r="X580" i="5" s="1"/>
  <c r="J580" i="5"/>
  <c r="A580" i="5"/>
  <c r="W579" i="5"/>
  <c r="Z579" i="5" s="1"/>
  <c r="X579" i="5" s="1"/>
  <c r="J579" i="5"/>
  <c r="A579" i="5"/>
  <c r="W578" i="5"/>
  <c r="J578" i="5"/>
  <c r="A578" i="5"/>
  <c r="W577" i="5"/>
  <c r="Z577" i="5" s="1"/>
  <c r="X577" i="5" s="1"/>
  <c r="Y577" i="5" s="1"/>
  <c r="J577" i="5"/>
  <c r="A577" i="5"/>
  <c r="P576" i="5"/>
  <c r="S576" i="5" s="1"/>
  <c r="A576" i="5"/>
  <c r="W575" i="5"/>
  <c r="Z575" i="5" s="1"/>
  <c r="X575" i="5" s="1"/>
  <c r="A575" i="5"/>
  <c r="W574" i="5"/>
  <c r="Z574" i="5" s="1"/>
  <c r="X574" i="5" s="1"/>
  <c r="A574" i="5"/>
  <c r="W573" i="5"/>
  <c r="Z573" i="5" s="1"/>
  <c r="X573" i="5" s="1"/>
  <c r="Y573" i="5" s="1"/>
  <c r="A573" i="5"/>
  <c r="W572" i="5"/>
  <c r="Z572" i="5" s="1"/>
  <c r="X572" i="5" s="1"/>
  <c r="Y572" i="5" s="1"/>
  <c r="A572" i="5"/>
  <c r="P571" i="5"/>
  <c r="Q571" i="5" s="1"/>
  <c r="A571" i="5"/>
  <c r="P570" i="5"/>
  <c r="Q570" i="5" s="1"/>
  <c r="A570" i="5"/>
  <c r="P569" i="5"/>
  <c r="Q569" i="5" s="1"/>
  <c r="A569" i="5"/>
  <c r="P568" i="5"/>
  <c r="Q568" i="5" s="1"/>
  <c r="A568" i="5"/>
  <c r="P567" i="5"/>
  <c r="Q567" i="5" s="1"/>
  <c r="A567" i="5"/>
  <c r="P566" i="5"/>
  <c r="Q566" i="5" s="1"/>
  <c r="A566" i="5"/>
  <c r="P565" i="5"/>
  <c r="Q565" i="5" s="1"/>
  <c r="A565" i="5"/>
  <c r="P564" i="5"/>
  <c r="Q564" i="5" s="1"/>
  <c r="A564" i="5"/>
  <c r="P563" i="5"/>
  <c r="Q563" i="5" s="1"/>
  <c r="A563" i="5"/>
  <c r="P562" i="5"/>
  <c r="Q562" i="5" s="1"/>
  <c r="A562" i="5"/>
  <c r="P561" i="5"/>
  <c r="Q561" i="5" s="1"/>
  <c r="A561" i="5"/>
  <c r="W560" i="5"/>
  <c r="Z560" i="5" s="1"/>
  <c r="X560" i="5" s="1"/>
  <c r="Y560" i="5" s="1"/>
  <c r="J560" i="5"/>
  <c r="A560" i="5"/>
  <c r="W559" i="5"/>
  <c r="J559" i="5"/>
  <c r="A559" i="5"/>
  <c r="P558" i="5"/>
  <c r="A558" i="5"/>
  <c r="W557" i="5"/>
  <c r="A557" i="5"/>
  <c r="W556" i="5"/>
  <c r="Z556" i="5" s="1"/>
  <c r="X556" i="5" s="1"/>
  <c r="A556" i="5"/>
  <c r="P555" i="5"/>
  <c r="A555" i="5"/>
  <c r="P554" i="5"/>
  <c r="S554" i="5" s="1"/>
  <c r="A554" i="5"/>
  <c r="P553" i="5"/>
  <c r="S553" i="5" s="1"/>
  <c r="A553" i="5"/>
  <c r="P552" i="5"/>
  <c r="S552" i="5" s="1"/>
  <c r="A552" i="5"/>
  <c r="P551" i="5"/>
  <c r="A551" i="5"/>
  <c r="P550" i="5"/>
  <c r="S550" i="5" s="1"/>
  <c r="A550" i="5"/>
  <c r="P549" i="5"/>
  <c r="S549" i="5" s="1"/>
  <c r="A549" i="5"/>
  <c r="P548" i="5"/>
  <c r="J548" i="5"/>
  <c r="A548" i="5"/>
  <c r="P547" i="5"/>
  <c r="A547" i="5"/>
  <c r="P546" i="5"/>
  <c r="S546" i="5" s="1"/>
  <c r="A546" i="5"/>
  <c r="P545" i="5"/>
  <c r="S545" i="5" s="1"/>
  <c r="A545" i="5"/>
  <c r="P544" i="5"/>
  <c r="A544" i="5"/>
  <c r="P543" i="5"/>
  <c r="S543" i="5" s="1"/>
  <c r="A543" i="5"/>
  <c r="W542" i="5"/>
  <c r="Z542" i="5" s="1"/>
  <c r="X542" i="5" s="1"/>
  <c r="J542" i="5"/>
  <c r="A542" i="5"/>
  <c r="W541" i="5"/>
  <c r="J541" i="5"/>
  <c r="A541" i="5"/>
  <c r="P540" i="5"/>
  <c r="A540" i="5"/>
  <c r="W539" i="5"/>
  <c r="A539" i="5"/>
  <c r="W538" i="5"/>
  <c r="Z538" i="5" s="1"/>
  <c r="X538" i="5" s="1"/>
  <c r="Y538" i="5" s="1"/>
  <c r="A538" i="5"/>
  <c r="P537" i="5"/>
  <c r="S537" i="5" s="1"/>
  <c r="A537" i="5"/>
  <c r="P536" i="5"/>
  <c r="S536" i="5" s="1"/>
  <c r="A536" i="5"/>
  <c r="P535" i="5"/>
  <c r="S535" i="5" s="1"/>
  <c r="A535" i="5"/>
  <c r="P534" i="5"/>
  <c r="S534" i="5" s="1"/>
  <c r="A534" i="5"/>
  <c r="P533" i="5"/>
  <c r="A533" i="5"/>
  <c r="P532" i="5"/>
  <c r="S532" i="5" s="1"/>
  <c r="A532" i="5"/>
  <c r="P531" i="5"/>
  <c r="S531" i="5" s="1"/>
  <c r="A531" i="5"/>
  <c r="P530" i="5"/>
  <c r="J530" i="5"/>
  <c r="A530" i="5"/>
  <c r="P529" i="5"/>
  <c r="S529" i="5" s="1"/>
  <c r="A529" i="5"/>
  <c r="P528" i="5"/>
  <c r="S528" i="5" s="1"/>
  <c r="A528" i="5"/>
  <c r="P527" i="5"/>
  <c r="S527" i="5" s="1"/>
  <c r="A527" i="5"/>
  <c r="P526" i="5"/>
  <c r="S526" i="5" s="1"/>
  <c r="A526" i="5"/>
  <c r="P525" i="5"/>
  <c r="S525" i="5" s="1"/>
  <c r="A525" i="5"/>
  <c r="P524" i="5"/>
  <c r="A524" i="5"/>
  <c r="W523" i="5"/>
  <c r="J523" i="5"/>
  <c r="A523" i="5"/>
  <c r="W522" i="5"/>
  <c r="Z522" i="5" s="1"/>
  <c r="X522" i="5" s="1"/>
  <c r="Y522" i="5" s="1"/>
  <c r="J522" i="5"/>
  <c r="A522" i="5"/>
  <c r="P521" i="5"/>
  <c r="A521" i="5"/>
  <c r="W520" i="5"/>
  <c r="Z520" i="5" s="1"/>
  <c r="X520" i="5" s="1"/>
  <c r="A520" i="5"/>
  <c r="W519" i="5"/>
  <c r="Z519" i="5" s="1"/>
  <c r="X519" i="5" s="1"/>
  <c r="A519" i="5"/>
  <c r="W518" i="5"/>
  <c r="Z518" i="5" s="1"/>
  <c r="X518" i="5" s="1"/>
  <c r="A518" i="5"/>
  <c r="P517" i="5"/>
  <c r="Q517" i="5" s="1"/>
  <c r="A517" i="5"/>
  <c r="P516" i="5"/>
  <c r="Q516" i="5" s="1"/>
  <c r="A516" i="5"/>
  <c r="P515" i="5"/>
  <c r="A515" i="5"/>
  <c r="P514" i="5"/>
  <c r="Q514" i="5" s="1"/>
  <c r="A514" i="5"/>
  <c r="P513" i="5"/>
  <c r="Q513" i="5" s="1"/>
  <c r="A513" i="5"/>
  <c r="P512" i="5"/>
  <c r="Q512" i="5" s="1"/>
  <c r="A512" i="5"/>
  <c r="W511" i="5"/>
  <c r="Z511" i="5" s="1"/>
  <c r="X511" i="5" s="1"/>
  <c r="J511" i="5"/>
  <c r="A511" i="5"/>
  <c r="W510" i="5"/>
  <c r="Z510" i="5" s="1"/>
  <c r="X510" i="5" s="1"/>
  <c r="Y510" i="5" s="1"/>
  <c r="J510" i="5"/>
  <c r="A510" i="5"/>
  <c r="P509" i="5"/>
  <c r="Q509" i="5" s="1"/>
  <c r="A509" i="5"/>
  <c r="W508" i="5"/>
  <c r="Z508" i="5" s="1"/>
  <c r="X508" i="5" s="1"/>
  <c r="A508" i="5"/>
  <c r="W507" i="5"/>
  <c r="A507" i="5"/>
  <c r="P506" i="5"/>
  <c r="A506" i="5"/>
  <c r="P505" i="5"/>
  <c r="Q505" i="5" s="1"/>
  <c r="A505" i="5"/>
  <c r="P504" i="5"/>
  <c r="Q504" i="5" s="1"/>
  <c r="A504" i="5"/>
  <c r="P503" i="5"/>
  <c r="Q503" i="5" s="1"/>
  <c r="A503" i="5"/>
  <c r="P502" i="5"/>
  <c r="A502" i="5"/>
  <c r="P501" i="5"/>
  <c r="Q501" i="5" s="1"/>
  <c r="A501" i="5"/>
  <c r="P500" i="5"/>
  <c r="Q500" i="5" s="1"/>
  <c r="A500" i="5"/>
  <c r="P499" i="5"/>
  <c r="A499" i="5"/>
  <c r="W498" i="5"/>
  <c r="Z498" i="5" s="1"/>
  <c r="X498" i="5" s="1"/>
  <c r="Y498" i="5" s="1"/>
  <c r="J498" i="5"/>
  <c r="A498" i="5"/>
  <c r="W497" i="5"/>
  <c r="Z497" i="5" s="1"/>
  <c r="X497" i="5" s="1"/>
  <c r="J497" i="5"/>
  <c r="A497" i="5"/>
  <c r="P496" i="5"/>
  <c r="Q496" i="5" s="1"/>
  <c r="A496" i="5"/>
  <c r="P495" i="5"/>
  <c r="W495" i="5" s="1"/>
  <c r="Z495" i="5" s="1"/>
  <c r="X495" i="5" s="1"/>
  <c r="A495" i="5"/>
  <c r="P494" i="5"/>
  <c r="A494" i="5"/>
  <c r="P493" i="5"/>
  <c r="R493" i="5" s="1"/>
  <c r="A493" i="5"/>
  <c r="P492" i="5"/>
  <c r="R492" i="5" s="1"/>
  <c r="A492" i="5"/>
  <c r="P491" i="5"/>
  <c r="W491" i="5" s="1"/>
  <c r="Z491" i="5" s="1"/>
  <c r="X491" i="5" s="1"/>
  <c r="A491" i="5"/>
  <c r="P490" i="5"/>
  <c r="J490" i="5"/>
  <c r="A490" i="5"/>
  <c r="P489" i="5"/>
  <c r="R489" i="5" s="1"/>
  <c r="A489" i="5"/>
  <c r="P488" i="5"/>
  <c r="R488" i="5" s="1"/>
  <c r="A488" i="5"/>
  <c r="P487" i="5"/>
  <c r="A487" i="5"/>
  <c r="P486" i="5"/>
  <c r="A486" i="5"/>
  <c r="P485" i="5"/>
  <c r="Q485" i="5" s="1"/>
  <c r="A485" i="5"/>
  <c r="P484" i="5"/>
  <c r="A484" i="5"/>
  <c r="P483" i="5"/>
  <c r="Q483" i="5" s="1"/>
  <c r="A483" i="5"/>
  <c r="P482" i="5"/>
  <c r="A482" i="5"/>
  <c r="P481" i="5"/>
  <c r="Q481" i="5" s="1"/>
  <c r="A481" i="5"/>
  <c r="P480" i="5"/>
  <c r="A480" i="5"/>
  <c r="P479" i="5"/>
  <c r="Q479" i="5" s="1"/>
  <c r="A479" i="5"/>
  <c r="P478" i="5"/>
  <c r="R478" i="5" s="1"/>
  <c r="A478" i="5"/>
  <c r="P477" i="5"/>
  <c r="A477" i="5"/>
  <c r="P476" i="5"/>
  <c r="A476" i="5"/>
  <c r="P475" i="5"/>
  <c r="A475" i="5"/>
  <c r="P474" i="5"/>
  <c r="A474" i="5"/>
  <c r="P473" i="5"/>
  <c r="A473" i="5"/>
  <c r="P472" i="5"/>
  <c r="A472" i="5"/>
  <c r="P471" i="5"/>
  <c r="A471" i="5"/>
  <c r="P470" i="5"/>
  <c r="A470" i="5"/>
  <c r="P469" i="5"/>
  <c r="A469" i="5"/>
  <c r="P468" i="5"/>
  <c r="A468" i="5"/>
  <c r="P467" i="5"/>
  <c r="A467" i="5"/>
  <c r="P466" i="5"/>
  <c r="A466" i="5"/>
  <c r="P465" i="5"/>
  <c r="A465" i="5"/>
  <c r="P464" i="5"/>
  <c r="A464" i="5"/>
  <c r="P463" i="5"/>
  <c r="A463" i="5"/>
  <c r="P462" i="5"/>
  <c r="A462" i="5"/>
  <c r="P461" i="5"/>
  <c r="A461" i="5"/>
  <c r="P460" i="5"/>
  <c r="R460" i="5" s="1"/>
  <c r="A460" i="5"/>
  <c r="P459" i="5"/>
  <c r="R459" i="5" s="1"/>
  <c r="A459" i="5"/>
  <c r="P458" i="5"/>
  <c r="R458" i="5" s="1"/>
  <c r="A458" i="5"/>
  <c r="P457" i="5"/>
  <c r="R457" i="5" s="1"/>
  <c r="A457" i="5"/>
  <c r="P456" i="5"/>
  <c r="R456" i="5" s="1"/>
  <c r="A456" i="5"/>
  <c r="P455" i="5"/>
  <c r="R455" i="5" s="1"/>
  <c r="A455" i="5"/>
  <c r="P454" i="5"/>
  <c r="A454" i="5"/>
  <c r="P453" i="5"/>
  <c r="R453" i="5" s="1"/>
  <c r="A453" i="5"/>
  <c r="P452" i="5"/>
  <c r="R452" i="5" s="1"/>
  <c r="A452" i="5"/>
  <c r="P451" i="5"/>
  <c r="R451" i="5" s="1"/>
  <c r="A451" i="5"/>
  <c r="P450" i="5"/>
  <c r="A450" i="5"/>
  <c r="P449" i="5"/>
  <c r="R449" i="5" s="1"/>
  <c r="A449" i="5"/>
  <c r="P448" i="5"/>
  <c r="R448" i="5" s="1"/>
  <c r="A448" i="5"/>
  <c r="P447" i="5"/>
  <c r="R447" i="5" s="1"/>
  <c r="A447" i="5"/>
  <c r="P446" i="5"/>
  <c r="A446" i="5"/>
  <c r="P445" i="5"/>
  <c r="R445" i="5" s="1"/>
  <c r="A445" i="5"/>
  <c r="P444" i="5"/>
  <c r="A444" i="5"/>
  <c r="P443" i="5"/>
  <c r="S443" i="5" s="1"/>
  <c r="A443" i="5"/>
  <c r="W442" i="5"/>
  <c r="J442" i="5"/>
  <c r="A442" i="5"/>
  <c r="W441" i="5"/>
  <c r="Z441" i="5" s="1"/>
  <c r="X441" i="5" s="1"/>
  <c r="J441" i="5"/>
  <c r="A441" i="5"/>
  <c r="W440" i="5"/>
  <c r="Z440" i="5" s="1"/>
  <c r="X440" i="5" s="1"/>
  <c r="Y440" i="5" s="1"/>
  <c r="A440" i="5"/>
  <c r="W439" i="5"/>
  <c r="Z439" i="5" s="1"/>
  <c r="X439" i="5" s="1"/>
  <c r="Y439" i="5" s="1"/>
  <c r="A439" i="5"/>
  <c r="P438" i="5"/>
  <c r="A438" i="5"/>
  <c r="P437" i="5"/>
  <c r="A437" i="5"/>
  <c r="P436" i="5"/>
  <c r="A436" i="5"/>
  <c r="P435" i="5"/>
  <c r="A435" i="5"/>
  <c r="P434" i="5"/>
  <c r="A434" i="5"/>
  <c r="P433" i="5"/>
  <c r="A433" i="5"/>
  <c r="P432" i="5"/>
  <c r="A432" i="5"/>
  <c r="P431" i="5"/>
  <c r="A431" i="5"/>
  <c r="P430" i="5"/>
  <c r="A430" i="5"/>
  <c r="P429" i="5"/>
  <c r="Q429" i="5" s="1"/>
  <c r="A429" i="5"/>
  <c r="P428" i="5"/>
  <c r="A428" i="5"/>
  <c r="P427" i="5"/>
  <c r="Q427" i="5" s="1"/>
  <c r="A427" i="5"/>
  <c r="P426" i="5"/>
  <c r="Q426" i="5" s="1"/>
  <c r="A426" i="5"/>
  <c r="P425" i="5"/>
  <c r="Q425" i="5" s="1"/>
  <c r="A425" i="5"/>
  <c r="P424" i="5"/>
  <c r="S424" i="5" s="1"/>
  <c r="A424" i="5"/>
  <c r="P423" i="5"/>
  <c r="A423" i="5"/>
  <c r="P422" i="5"/>
  <c r="S422" i="5" s="1"/>
  <c r="A422" i="5"/>
  <c r="P421" i="5"/>
  <c r="S421" i="5" s="1"/>
  <c r="A421" i="5"/>
  <c r="P420" i="5"/>
  <c r="S420" i="5" s="1"/>
  <c r="A420" i="5"/>
  <c r="P419" i="5"/>
  <c r="A419" i="5"/>
  <c r="P418" i="5"/>
  <c r="S418" i="5" s="1"/>
  <c r="A418" i="5"/>
  <c r="P417" i="5"/>
  <c r="A417" i="5"/>
  <c r="P416" i="5"/>
  <c r="S416" i="5" s="1"/>
  <c r="A416" i="5"/>
  <c r="P415" i="5"/>
  <c r="S415" i="5" s="1"/>
  <c r="A415" i="5"/>
  <c r="P414" i="5"/>
  <c r="A414" i="5"/>
  <c r="P413" i="5"/>
  <c r="S413" i="5" s="1"/>
  <c r="A413" i="5"/>
  <c r="P412" i="5"/>
  <c r="S412" i="5" s="1"/>
  <c r="A412" i="5"/>
  <c r="P411" i="5"/>
  <c r="A411" i="5"/>
  <c r="P410" i="5"/>
  <c r="A410" i="5"/>
  <c r="P409" i="5"/>
  <c r="S409" i="5" s="1"/>
  <c r="A409" i="5"/>
  <c r="P408" i="5"/>
  <c r="A408" i="5"/>
  <c r="P407" i="5"/>
  <c r="A407" i="5"/>
  <c r="P406" i="5"/>
  <c r="A406" i="5"/>
  <c r="P405" i="5"/>
  <c r="S405" i="5" s="1"/>
  <c r="A405" i="5"/>
  <c r="P404" i="5"/>
  <c r="A404" i="5"/>
  <c r="P403" i="5"/>
  <c r="S403" i="5" s="1"/>
  <c r="A403" i="5"/>
  <c r="P402" i="5"/>
  <c r="W402" i="5" s="1"/>
  <c r="A402" i="5"/>
  <c r="P401" i="5"/>
  <c r="W401" i="5" s="1"/>
  <c r="A401" i="5"/>
  <c r="P400" i="5"/>
  <c r="A400" i="5"/>
  <c r="P399" i="5"/>
  <c r="A399" i="5"/>
  <c r="P398" i="5"/>
  <c r="W398" i="5" s="1"/>
  <c r="Z398" i="5" s="1"/>
  <c r="X398" i="5" s="1"/>
  <c r="Y398" i="5" s="1"/>
  <c r="A398" i="5"/>
  <c r="P397" i="5"/>
  <c r="W397" i="5" s="1"/>
  <c r="AD397" i="5" s="1"/>
  <c r="A397" i="5"/>
  <c r="P396" i="5"/>
  <c r="W396" i="5" s="1"/>
  <c r="Z396" i="5" s="1"/>
  <c r="X396" i="5" s="1"/>
  <c r="A396" i="5"/>
  <c r="P395" i="5"/>
  <c r="W395" i="5" s="1"/>
  <c r="A395" i="5"/>
  <c r="P394" i="5"/>
  <c r="W394" i="5" s="1"/>
  <c r="Z394" i="5" s="1"/>
  <c r="X394" i="5" s="1"/>
  <c r="Y394" i="5" s="1"/>
  <c r="A394" i="5"/>
  <c r="P393" i="5"/>
  <c r="R393" i="5" s="1"/>
  <c r="A393" i="5"/>
  <c r="P392" i="5"/>
  <c r="R392" i="5" s="1"/>
  <c r="A392" i="5"/>
  <c r="P391" i="5"/>
  <c r="A391" i="5"/>
  <c r="P390" i="5"/>
  <c r="A390" i="5"/>
  <c r="P389" i="5"/>
  <c r="A389" i="5"/>
  <c r="W388" i="5"/>
  <c r="Z388" i="5" s="1"/>
  <c r="X388" i="5" s="1"/>
  <c r="Y388" i="5" s="1"/>
  <c r="J388" i="5"/>
  <c r="A388" i="5"/>
  <c r="W387" i="5"/>
  <c r="Z387" i="5" s="1"/>
  <c r="X387" i="5" s="1"/>
  <c r="J387" i="5"/>
  <c r="A387" i="5"/>
  <c r="W386" i="5"/>
  <c r="Z386" i="5" s="1"/>
  <c r="X386" i="5" s="1"/>
  <c r="Y386" i="5" s="1"/>
  <c r="J386" i="5"/>
  <c r="A386" i="5"/>
  <c r="W385" i="5"/>
  <c r="Z385" i="5" s="1"/>
  <c r="X385" i="5" s="1"/>
  <c r="J385" i="5"/>
  <c r="A385" i="5"/>
  <c r="P384" i="5"/>
  <c r="Q384" i="5" s="1"/>
  <c r="A384" i="5"/>
  <c r="W383" i="5"/>
  <c r="Z383" i="5" s="1"/>
  <c r="X383" i="5" s="1"/>
  <c r="Y383" i="5" s="1"/>
  <c r="A383" i="5"/>
  <c r="W382" i="5"/>
  <c r="A382" i="5"/>
  <c r="W381" i="5"/>
  <c r="Z381" i="5" s="1"/>
  <c r="X381" i="5" s="1"/>
  <c r="A381" i="5"/>
  <c r="W380" i="5"/>
  <c r="A380" i="5"/>
  <c r="P379" i="5"/>
  <c r="Q379" i="5" s="1"/>
  <c r="A379" i="5"/>
  <c r="P378" i="5"/>
  <c r="Q378" i="5" s="1"/>
  <c r="A378" i="5"/>
  <c r="P377" i="5"/>
  <c r="Q377" i="5" s="1"/>
  <c r="A377" i="5"/>
  <c r="P376" i="5"/>
  <c r="Q376" i="5" s="1"/>
  <c r="A376" i="5"/>
  <c r="P375" i="5"/>
  <c r="Q375" i="5" s="1"/>
  <c r="A375" i="5"/>
  <c r="P374" i="5"/>
  <c r="Q374" i="5" s="1"/>
  <c r="A374" i="5"/>
  <c r="P373" i="5"/>
  <c r="Q373" i="5" s="1"/>
  <c r="A373" i="5"/>
  <c r="P372" i="5"/>
  <c r="Q372" i="5" s="1"/>
  <c r="A372" i="5"/>
  <c r="P371" i="5"/>
  <c r="Q371" i="5" s="1"/>
  <c r="A371" i="5"/>
  <c r="P370" i="5"/>
  <c r="Q370" i="5" s="1"/>
  <c r="A370" i="5"/>
  <c r="P369" i="5"/>
  <c r="Q369" i="5" s="1"/>
  <c r="A369" i="5"/>
  <c r="P368" i="5"/>
  <c r="Q368" i="5" s="1"/>
  <c r="A368" i="5"/>
  <c r="P367" i="5"/>
  <c r="Q367" i="5" s="1"/>
  <c r="A367" i="5"/>
  <c r="P366" i="5"/>
  <c r="Q366" i="5" s="1"/>
  <c r="A366" i="5"/>
  <c r="P365" i="5"/>
  <c r="Q365" i="5" s="1"/>
  <c r="A365" i="5"/>
  <c r="P364" i="5"/>
  <c r="Q364" i="5" s="1"/>
  <c r="A364" i="5"/>
  <c r="P363" i="5"/>
  <c r="Q363" i="5" s="1"/>
  <c r="A363" i="5"/>
  <c r="W362" i="5"/>
  <c r="Z362" i="5" s="1"/>
  <c r="X362" i="5" s="1"/>
  <c r="Y362" i="5" s="1"/>
  <c r="J362" i="5"/>
  <c r="A362" i="5"/>
  <c r="W361" i="5"/>
  <c r="Z361" i="5" s="1"/>
  <c r="X361" i="5" s="1"/>
  <c r="J361" i="5"/>
  <c r="A361" i="5"/>
  <c r="W360" i="5"/>
  <c r="Z360" i="5" s="1"/>
  <c r="X360" i="5" s="1"/>
  <c r="Y360" i="5" s="1"/>
  <c r="J360" i="5"/>
  <c r="A360" i="5"/>
  <c r="W359" i="5"/>
  <c r="J359" i="5"/>
  <c r="A359" i="5"/>
  <c r="P358" i="5"/>
  <c r="Q358" i="5" s="1"/>
  <c r="A358" i="5"/>
  <c r="W357" i="5"/>
  <c r="Z357" i="5" s="1"/>
  <c r="X357" i="5" s="1"/>
  <c r="Y357" i="5" s="1"/>
  <c r="A357" i="5"/>
  <c r="W356" i="5"/>
  <c r="Z356" i="5" s="1"/>
  <c r="X356" i="5" s="1"/>
  <c r="A356" i="5"/>
  <c r="W355" i="5"/>
  <c r="Z355" i="5" s="1"/>
  <c r="X355" i="5" s="1"/>
  <c r="A355" i="5"/>
  <c r="W354" i="5"/>
  <c r="A354" i="5"/>
  <c r="P353" i="5"/>
  <c r="Q353" i="5" s="1"/>
  <c r="A353" i="5"/>
  <c r="P352" i="5"/>
  <c r="Q352" i="5" s="1"/>
  <c r="A352" i="5"/>
  <c r="P351" i="5"/>
  <c r="A351" i="5"/>
  <c r="P350" i="5"/>
  <c r="A350" i="5"/>
  <c r="P349" i="5"/>
  <c r="Q349" i="5" s="1"/>
  <c r="A349" i="5"/>
  <c r="P348" i="5"/>
  <c r="Q348" i="5" s="1"/>
  <c r="A348" i="5"/>
  <c r="P347" i="5"/>
  <c r="A347" i="5"/>
  <c r="P346" i="5"/>
  <c r="Q346" i="5" s="1"/>
  <c r="A346" i="5"/>
  <c r="P345" i="5"/>
  <c r="Q345" i="5" s="1"/>
  <c r="A345" i="5"/>
  <c r="P344" i="5"/>
  <c r="W344" i="5" s="1"/>
  <c r="Z344" i="5" s="1"/>
  <c r="X344" i="5" s="1"/>
  <c r="A344" i="5"/>
  <c r="P343" i="5"/>
  <c r="W343" i="5" s="1"/>
  <c r="A343" i="5"/>
  <c r="P342" i="5"/>
  <c r="W342" i="5" s="1"/>
  <c r="Z342" i="5" s="1"/>
  <c r="X342" i="5" s="1"/>
  <c r="Y342" i="5" s="1"/>
  <c r="A342" i="5"/>
  <c r="P341" i="5"/>
  <c r="W341" i="5" s="1"/>
  <c r="A341" i="5"/>
  <c r="P340" i="5"/>
  <c r="W340" i="5" s="1"/>
  <c r="A340" i="5"/>
  <c r="P339" i="5"/>
  <c r="W339" i="5" s="1"/>
  <c r="A339" i="5"/>
  <c r="P338" i="5"/>
  <c r="W338" i="5" s="1"/>
  <c r="Z338" i="5" s="1"/>
  <c r="X338" i="5" s="1"/>
  <c r="Y338" i="5" s="1"/>
  <c r="A338" i="5"/>
  <c r="P337" i="5"/>
  <c r="A337" i="5"/>
  <c r="P336" i="5"/>
  <c r="Q336" i="5" s="1"/>
  <c r="A336" i="5"/>
  <c r="P335" i="5"/>
  <c r="Q335" i="5" s="1"/>
  <c r="A335" i="5"/>
  <c r="P334" i="5"/>
  <c r="Q334" i="5" s="1"/>
  <c r="A334" i="5"/>
  <c r="P333" i="5"/>
  <c r="A333" i="5"/>
  <c r="P332" i="5"/>
  <c r="A332" i="5"/>
  <c r="P331" i="5"/>
  <c r="W331" i="5" s="1"/>
  <c r="Z331" i="5" s="1"/>
  <c r="X331" i="5" s="1"/>
  <c r="A331" i="5"/>
  <c r="P330" i="5"/>
  <c r="W330" i="5" s="1"/>
  <c r="Z330" i="5" s="1"/>
  <c r="X330" i="5" s="1"/>
  <c r="A330" i="5"/>
  <c r="P329" i="5"/>
  <c r="W329" i="5" s="1"/>
  <c r="A329" i="5"/>
  <c r="P328" i="5"/>
  <c r="A328" i="5"/>
  <c r="P327" i="5"/>
  <c r="W327" i="5" s="1"/>
  <c r="A327" i="5"/>
  <c r="P326" i="5"/>
  <c r="W326" i="5" s="1"/>
  <c r="A326" i="5"/>
  <c r="P325" i="5"/>
  <c r="W325" i="5" s="1"/>
  <c r="Z325" i="5" s="1"/>
  <c r="X325" i="5" s="1"/>
  <c r="Y325" i="5" s="1"/>
  <c r="A325" i="5"/>
  <c r="P324" i="5"/>
  <c r="W324" i="5" s="1"/>
  <c r="A324" i="5"/>
  <c r="P323" i="5"/>
  <c r="S323" i="5" s="1"/>
  <c r="A323" i="5"/>
  <c r="P322" i="5"/>
  <c r="W322" i="5" s="1"/>
  <c r="Z322" i="5" s="1"/>
  <c r="X322" i="5" s="1"/>
  <c r="A322" i="5"/>
  <c r="P321" i="5"/>
  <c r="W321" i="5" s="1"/>
  <c r="A321" i="5"/>
  <c r="P320" i="5"/>
  <c r="W320" i="5" s="1"/>
  <c r="Z320" i="5" s="1"/>
  <c r="X320" i="5" s="1"/>
  <c r="A320" i="5"/>
  <c r="P319" i="5"/>
  <c r="W319" i="5" s="1"/>
  <c r="A319" i="5"/>
  <c r="P318" i="5"/>
  <c r="W318" i="5" s="1"/>
  <c r="Z318" i="5" s="1"/>
  <c r="X318" i="5" s="1"/>
  <c r="A318" i="5"/>
  <c r="P317" i="5"/>
  <c r="W317" i="5" s="1"/>
  <c r="A317" i="5"/>
  <c r="P316" i="5"/>
  <c r="S316" i="5" s="1"/>
  <c r="A316" i="5"/>
  <c r="P315" i="5"/>
  <c r="R315" i="5" s="1"/>
  <c r="A315" i="5"/>
  <c r="P314" i="5"/>
  <c r="R314" i="5" s="1"/>
  <c r="A314" i="5"/>
  <c r="P313" i="5"/>
  <c r="R313" i="5" s="1"/>
  <c r="A313" i="5"/>
  <c r="P312" i="5"/>
  <c r="A312" i="5"/>
  <c r="P311" i="5"/>
  <c r="R311" i="5" s="1"/>
  <c r="A311" i="5"/>
  <c r="P310" i="5"/>
  <c r="R310" i="5" s="1"/>
  <c r="A310" i="5"/>
  <c r="P309" i="5"/>
  <c r="A309" i="5"/>
  <c r="P308" i="5"/>
  <c r="A308" i="5"/>
  <c r="W307" i="5"/>
  <c r="A307" i="5"/>
  <c r="W306" i="5"/>
  <c r="Z306" i="5" s="1"/>
  <c r="X306" i="5" s="1"/>
  <c r="A306" i="5"/>
  <c r="P305" i="5"/>
  <c r="A305" i="5"/>
  <c r="P304" i="5"/>
  <c r="W304" i="5" s="1"/>
  <c r="Z304" i="5" s="1"/>
  <c r="X304" i="5" s="1"/>
  <c r="A304" i="5"/>
  <c r="A303" i="5"/>
  <c r="W302" i="5"/>
  <c r="Z302" i="5" s="1"/>
  <c r="X302" i="5" s="1"/>
  <c r="Y302" i="5" s="1"/>
  <c r="A302" i="5"/>
  <c r="P301" i="5"/>
  <c r="Q301" i="5" s="1"/>
  <c r="A301" i="5"/>
  <c r="J300" i="5"/>
  <c r="A300" i="5"/>
  <c r="P299" i="5"/>
  <c r="R299" i="5" s="1"/>
  <c r="A299" i="5"/>
  <c r="P298" i="5"/>
  <c r="Q298" i="5" s="1"/>
  <c r="A298" i="5"/>
  <c r="P297" i="5"/>
  <c r="R297" i="5" s="1"/>
  <c r="A297" i="5"/>
  <c r="P296" i="5"/>
  <c r="S296" i="5" s="1"/>
  <c r="A296" i="5"/>
  <c r="P295" i="5"/>
  <c r="R295" i="5" s="1"/>
  <c r="A295" i="5"/>
  <c r="P294" i="5"/>
  <c r="Q294" i="5" s="1"/>
  <c r="A294" i="5"/>
  <c r="P293" i="5"/>
  <c r="A293" i="5"/>
  <c r="P292" i="5"/>
  <c r="W292" i="5" s="1"/>
  <c r="Z292" i="5" s="1"/>
  <c r="X292" i="5" s="1"/>
  <c r="Y292" i="5" s="1"/>
  <c r="A292" i="5"/>
  <c r="P291" i="5"/>
  <c r="Q291" i="5" s="1"/>
  <c r="A291" i="5"/>
  <c r="J290" i="5"/>
  <c r="A290" i="5"/>
  <c r="P289" i="5"/>
  <c r="A289" i="5"/>
  <c r="W288" i="5"/>
  <c r="Z288" i="5" s="1"/>
  <c r="X288" i="5" s="1"/>
  <c r="Y288" i="5" s="1"/>
  <c r="J288" i="5"/>
  <c r="A288" i="5"/>
  <c r="W287" i="5"/>
  <c r="Z287" i="5" s="1"/>
  <c r="X287" i="5" s="1"/>
  <c r="J287" i="5"/>
  <c r="A287" i="5"/>
  <c r="P286" i="5"/>
  <c r="S286" i="5" s="1"/>
  <c r="A286" i="5"/>
  <c r="P285" i="5"/>
  <c r="S285" i="5" s="1"/>
  <c r="A285" i="5"/>
  <c r="W284" i="5"/>
  <c r="Z284" i="5" s="1"/>
  <c r="X284" i="5" s="1"/>
  <c r="Y284" i="5" s="1"/>
  <c r="J284" i="5"/>
  <c r="A284" i="5"/>
  <c r="W283" i="5"/>
  <c r="Z283" i="5" s="1"/>
  <c r="X283" i="5" s="1"/>
  <c r="Y283" i="5" s="1"/>
  <c r="J283" i="5"/>
  <c r="A283" i="5"/>
  <c r="W282" i="5"/>
  <c r="Z282" i="5" s="1"/>
  <c r="X282" i="5" s="1"/>
  <c r="Y282" i="5" s="1"/>
  <c r="J282" i="5"/>
  <c r="A282" i="5"/>
  <c r="P281" i="5"/>
  <c r="A281" i="5"/>
  <c r="J280" i="5"/>
  <c r="A280" i="5"/>
  <c r="P279" i="5"/>
  <c r="R279" i="5" s="1"/>
  <c r="A279" i="5"/>
  <c r="W278" i="5"/>
  <c r="Z278" i="5" s="1"/>
  <c r="X278" i="5" s="1"/>
  <c r="J278" i="5"/>
  <c r="A278" i="5"/>
  <c r="W277" i="5"/>
  <c r="Z277" i="5" s="1"/>
  <c r="X277" i="5" s="1"/>
  <c r="Y277" i="5" s="1"/>
  <c r="J277" i="5"/>
  <c r="A277" i="5"/>
  <c r="P276" i="5"/>
  <c r="A276" i="5"/>
  <c r="P275" i="5"/>
  <c r="Q275" i="5" s="1"/>
  <c r="A275" i="5"/>
  <c r="W274" i="5"/>
  <c r="J274" i="5"/>
  <c r="A274" i="5"/>
  <c r="W273" i="5"/>
  <c r="Z273" i="5" s="1"/>
  <c r="X273" i="5" s="1"/>
  <c r="Y273" i="5" s="1"/>
  <c r="J273" i="5"/>
  <c r="A273" i="5"/>
  <c r="W272" i="5"/>
  <c r="Z272" i="5" s="1"/>
  <c r="X272" i="5" s="1"/>
  <c r="J272" i="5"/>
  <c r="A272" i="5"/>
  <c r="P271" i="5"/>
  <c r="S271" i="5" s="1"/>
  <c r="A271" i="5"/>
  <c r="P270" i="5"/>
  <c r="S270" i="5" s="1"/>
  <c r="A270" i="5"/>
  <c r="P269" i="5"/>
  <c r="S269" i="5" s="1"/>
  <c r="A269" i="5"/>
  <c r="W268" i="5"/>
  <c r="Z268" i="5" s="1"/>
  <c r="X268" i="5" s="1"/>
  <c r="Y268" i="5" s="1"/>
  <c r="J268" i="5"/>
  <c r="A268" i="5"/>
  <c r="W267" i="5"/>
  <c r="Z267" i="5" s="1"/>
  <c r="X267" i="5" s="1"/>
  <c r="J267" i="5"/>
  <c r="A267" i="5"/>
  <c r="P266" i="5"/>
  <c r="S266" i="5" s="1"/>
  <c r="A266" i="5"/>
  <c r="P265" i="5"/>
  <c r="W265" i="5" s="1"/>
  <c r="J265" i="5"/>
  <c r="A265" i="5"/>
  <c r="P264" i="5"/>
  <c r="W264" i="5" s="1"/>
  <c r="J264" i="5"/>
  <c r="A264" i="5"/>
  <c r="P263" i="5"/>
  <c r="Q263" i="5" s="1"/>
  <c r="A263" i="5"/>
  <c r="P262" i="5"/>
  <c r="Q262" i="5" s="1"/>
  <c r="A262" i="5"/>
  <c r="P261" i="5"/>
  <c r="Q261" i="5" s="1"/>
  <c r="A261" i="5"/>
  <c r="P260" i="5"/>
  <c r="W260" i="5" s="1"/>
  <c r="A260" i="5"/>
  <c r="P259" i="5"/>
  <c r="R259" i="5" s="1"/>
  <c r="A259" i="5"/>
  <c r="P258" i="5"/>
  <c r="R258" i="5" s="1"/>
  <c r="A258" i="5"/>
  <c r="P257" i="5"/>
  <c r="R257" i="5" s="1"/>
  <c r="A257" i="5"/>
  <c r="P256" i="5"/>
  <c r="R256" i="5" s="1"/>
  <c r="A256" i="5"/>
  <c r="P255" i="5"/>
  <c r="R255" i="5" s="1"/>
  <c r="A255" i="5"/>
  <c r="P254" i="5"/>
  <c r="R254" i="5" s="1"/>
  <c r="A254" i="5"/>
  <c r="P253" i="5"/>
  <c r="A253" i="5"/>
  <c r="P252" i="5"/>
  <c r="W252" i="5" s="1"/>
  <c r="Z252" i="5" s="1"/>
  <c r="X252" i="5" s="1"/>
  <c r="A252" i="5"/>
  <c r="P251" i="5"/>
  <c r="W251" i="5" s="1"/>
  <c r="Z251" i="5" s="1"/>
  <c r="X251" i="5" s="1"/>
  <c r="A251" i="5"/>
  <c r="P250" i="5"/>
  <c r="W250" i="5" s="1"/>
  <c r="Z250" i="5" s="1"/>
  <c r="X250" i="5" s="1"/>
  <c r="Y250" i="5" s="1"/>
  <c r="A250" i="5"/>
  <c r="P249" i="5"/>
  <c r="A249" i="5"/>
  <c r="P248" i="5"/>
  <c r="W248" i="5" s="1"/>
  <c r="A248" i="5"/>
  <c r="P247" i="5"/>
  <c r="W247" i="5" s="1"/>
  <c r="Z247" i="5" s="1"/>
  <c r="X247" i="5" s="1"/>
  <c r="A247" i="5"/>
  <c r="P246" i="5"/>
  <c r="W246" i="5" s="1"/>
  <c r="Z246" i="5" s="1"/>
  <c r="X246" i="5" s="1"/>
  <c r="A246" i="5"/>
  <c r="P245" i="5"/>
  <c r="W245" i="5" s="1"/>
  <c r="Z245" i="5" s="1"/>
  <c r="X245" i="5" s="1"/>
  <c r="Y245" i="5" s="1"/>
  <c r="A245" i="5"/>
  <c r="P244" i="5"/>
  <c r="W244" i="5" s="1"/>
  <c r="A244" i="5"/>
  <c r="P243" i="5"/>
  <c r="W243" i="5" s="1"/>
  <c r="Z243" i="5" s="1"/>
  <c r="X243" i="5" s="1"/>
  <c r="A243" i="5"/>
  <c r="P242" i="5"/>
  <c r="W242" i="5" s="1"/>
  <c r="Z242" i="5" s="1"/>
  <c r="X242" i="5" s="1"/>
  <c r="A242" i="5"/>
  <c r="P241" i="5"/>
  <c r="S241" i="5" s="1"/>
  <c r="A241" i="5"/>
  <c r="P240" i="5"/>
  <c r="W240" i="5" s="1"/>
  <c r="Z240" i="5" s="1"/>
  <c r="X240" i="5" s="1"/>
  <c r="A240" i="5"/>
  <c r="P239" i="5"/>
  <c r="W239" i="5" s="1"/>
  <c r="A239" i="5"/>
  <c r="P238" i="5"/>
  <c r="S238" i="5" s="1"/>
  <c r="A238" i="5"/>
  <c r="P237" i="5"/>
  <c r="W237" i="5" s="1"/>
  <c r="Z237" i="5" s="1"/>
  <c r="X237" i="5" s="1"/>
  <c r="Y237" i="5" s="1"/>
  <c r="A237" i="5"/>
  <c r="P236" i="5"/>
  <c r="W236" i="5" s="1"/>
  <c r="A236" i="5"/>
  <c r="P235" i="5"/>
  <c r="W235" i="5" s="1"/>
  <c r="Z235" i="5" s="1"/>
  <c r="X235" i="5" s="1"/>
  <c r="A235" i="5"/>
  <c r="P234" i="5"/>
  <c r="W234" i="5" s="1"/>
  <c r="Z234" i="5" s="1"/>
  <c r="X234" i="5" s="1"/>
  <c r="A234" i="5"/>
  <c r="P233" i="5"/>
  <c r="W233" i="5" s="1"/>
  <c r="Z233" i="5" s="1"/>
  <c r="X233" i="5" s="1"/>
  <c r="Y233" i="5" s="1"/>
  <c r="A233" i="5"/>
  <c r="P232" i="5"/>
  <c r="W232" i="5" s="1"/>
  <c r="A232" i="5"/>
  <c r="P231" i="5"/>
  <c r="W231" i="5" s="1"/>
  <c r="A231" i="5"/>
  <c r="P230" i="5"/>
  <c r="S230" i="5" s="1"/>
  <c r="A230" i="5"/>
  <c r="P229" i="5"/>
  <c r="W229" i="5" s="1"/>
  <c r="Z229" i="5" s="1"/>
  <c r="X229" i="5" s="1"/>
  <c r="A229" i="5"/>
  <c r="P228" i="5"/>
  <c r="W228" i="5" s="1"/>
  <c r="A228" i="5"/>
  <c r="P227" i="5"/>
  <c r="W227" i="5" s="1"/>
  <c r="Z227" i="5" s="1"/>
  <c r="X227" i="5" s="1"/>
  <c r="Y227" i="5" s="1"/>
  <c r="A227" i="5"/>
  <c r="P226" i="5"/>
  <c r="A226" i="5"/>
  <c r="P225" i="5"/>
  <c r="W225" i="5" s="1"/>
  <c r="A225" i="5"/>
  <c r="P224" i="5"/>
  <c r="W224" i="5" s="1"/>
  <c r="Z224" i="5" s="1"/>
  <c r="X224" i="5" s="1"/>
  <c r="A224" i="5"/>
  <c r="P223" i="5"/>
  <c r="W223" i="5" s="1"/>
  <c r="A223" i="5"/>
  <c r="P222" i="5"/>
  <c r="S222" i="5" s="1"/>
  <c r="A222" i="5"/>
  <c r="P221" i="5"/>
  <c r="S221" i="5" s="1"/>
  <c r="A221" i="5"/>
  <c r="P220" i="5"/>
  <c r="S220" i="5" s="1"/>
  <c r="A220" i="5"/>
  <c r="P219" i="5"/>
  <c r="W219" i="5" s="1"/>
  <c r="Z219" i="5" s="1"/>
  <c r="X219" i="5" s="1"/>
  <c r="A219" i="5"/>
  <c r="P218" i="5"/>
  <c r="W218" i="5" s="1"/>
  <c r="Z218" i="5" s="1"/>
  <c r="X218" i="5" s="1"/>
  <c r="A218" i="5"/>
  <c r="P217" i="5"/>
  <c r="W217" i="5" s="1"/>
  <c r="Z217" i="5" s="1"/>
  <c r="X217" i="5" s="1"/>
  <c r="Y217" i="5" s="1"/>
  <c r="A217" i="5"/>
  <c r="P216" i="5"/>
  <c r="W216" i="5" s="1"/>
  <c r="A216" i="5"/>
  <c r="P215" i="5"/>
  <c r="W215" i="5" s="1"/>
  <c r="Z215" i="5" s="1"/>
  <c r="X215" i="5" s="1"/>
  <c r="A215" i="5"/>
  <c r="P214" i="5"/>
  <c r="W214" i="5" s="1"/>
  <c r="Z214" i="5" s="1"/>
  <c r="X214" i="5" s="1"/>
  <c r="A214" i="5"/>
  <c r="P213" i="5"/>
  <c r="S213" i="5" s="1"/>
  <c r="A213" i="5"/>
  <c r="P212" i="5"/>
  <c r="W212" i="5" s="1"/>
  <c r="Z212" i="5" s="1"/>
  <c r="X212" i="5" s="1"/>
  <c r="A212" i="5"/>
  <c r="P211" i="5"/>
  <c r="S211" i="5" s="1"/>
  <c r="A211" i="5"/>
  <c r="P210" i="5"/>
  <c r="W210" i="5" s="1"/>
  <c r="A210" i="5"/>
  <c r="P209" i="5"/>
  <c r="W209" i="5" s="1"/>
  <c r="Z209" i="5" s="1"/>
  <c r="X209" i="5" s="1"/>
  <c r="Y209" i="5" s="1"/>
  <c r="A209" i="5"/>
  <c r="W208" i="5"/>
  <c r="A208" i="5"/>
  <c r="M207" i="5"/>
  <c r="L207" i="5"/>
  <c r="J207" i="5"/>
  <c r="I207" i="5"/>
  <c r="A207" i="5" s="1"/>
  <c r="S206" i="5"/>
  <c r="P206" i="5"/>
  <c r="R207" i="5" s="1"/>
  <c r="W207" i="5" s="1"/>
  <c r="A206" i="5"/>
  <c r="P205" i="5"/>
  <c r="W205" i="5" s="1"/>
  <c r="Z205" i="5" s="1"/>
  <c r="X205" i="5" s="1"/>
  <c r="A205" i="5"/>
  <c r="P204" i="5"/>
  <c r="S204" i="5" s="1"/>
  <c r="A204" i="5"/>
  <c r="P203" i="5"/>
  <c r="S203" i="5" s="1"/>
  <c r="A203" i="5"/>
  <c r="P202" i="5"/>
  <c r="S202" i="5" s="1"/>
  <c r="A202" i="5"/>
  <c r="P201" i="5"/>
  <c r="W201" i="5" s="1"/>
  <c r="Z201" i="5" s="1"/>
  <c r="X201" i="5" s="1"/>
  <c r="Y201" i="5" s="1"/>
  <c r="A201" i="5"/>
  <c r="P200" i="5"/>
  <c r="W200" i="5" s="1"/>
  <c r="A200" i="5"/>
  <c r="W199" i="5"/>
  <c r="Z199" i="5" s="1"/>
  <c r="X199" i="5" s="1"/>
  <c r="A199" i="5"/>
  <c r="W198" i="5"/>
  <c r="Z198" i="5" s="1"/>
  <c r="X198" i="5" s="1"/>
  <c r="Y198" i="5" s="1"/>
  <c r="A198" i="5"/>
  <c r="P197" i="5"/>
  <c r="Q197" i="5" s="1"/>
  <c r="A197" i="5"/>
  <c r="P196" i="5"/>
  <c r="Q196" i="5" s="1"/>
  <c r="A196" i="5"/>
  <c r="P195" i="5"/>
  <c r="W195" i="5" s="1"/>
  <c r="A195" i="5"/>
  <c r="W194" i="5"/>
  <c r="Z194" i="5" s="1"/>
  <c r="X194" i="5" s="1"/>
  <c r="Y194" i="5" s="1"/>
  <c r="A194" i="5"/>
  <c r="M193" i="5"/>
  <c r="L193" i="5"/>
  <c r="J193" i="5"/>
  <c r="I193" i="5"/>
  <c r="A193" i="5" s="1"/>
  <c r="P192" i="5"/>
  <c r="R192" i="5" s="1"/>
  <c r="A192" i="5"/>
  <c r="P191" i="5"/>
  <c r="W191" i="5" s="1"/>
  <c r="Z191" i="5" s="1"/>
  <c r="X191" i="5" s="1"/>
  <c r="A191" i="5"/>
  <c r="P190" i="5"/>
  <c r="W190" i="5" s="1"/>
  <c r="A190" i="5"/>
  <c r="P189" i="5"/>
  <c r="S189" i="5" s="1"/>
  <c r="A189" i="5"/>
  <c r="P188" i="5"/>
  <c r="S188" i="5" s="1"/>
  <c r="A188" i="5"/>
  <c r="P187" i="5"/>
  <c r="R187" i="5" s="1"/>
  <c r="A187" i="5"/>
  <c r="P186" i="5"/>
  <c r="R186" i="5" s="1"/>
  <c r="A186" i="5"/>
  <c r="P185" i="5"/>
  <c r="Q185" i="5" s="1"/>
  <c r="A185" i="5"/>
  <c r="P184" i="5"/>
  <c r="Q184" i="5" s="1"/>
  <c r="A184" i="5"/>
  <c r="P183" i="5"/>
  <c r="Q183" i="5" s="1"/>
  <c r="A183" i="5"/>
  <c r="P182" i="5"/>
  <c r="A182" i="5"/>
  <c r="P181" i="5"/>
  <c r="Q181" i="5" s="1"/>
  <c r="A181" i="5"/>
  <c r="W180" i="5"/>
  <c r="Z180" i="5" s="1"/>
  <c r="X180" i="5" s="1"/>
  <c r="A180" i="5"/>
  <c r="A179" i="5"/>
  <c r="P178" i="5"/>
  <c r="S178" i="5" s="1"/>
  <c r="A178" i="5"/>
  <c r="W177" i="5"/>
  <c r="Z177" i="5" s="1"/>
  <c r="X177" i="5" s="1"/>
  <c r="Y177" i="5" s="1"/>
  <c r="A177" i="5"/>
  <c r="W176" i="5"/>
  <c r="A176" i="5"/>
  <c r="W175" i="5"/>
  <c r="A175" i="5"/>
  <c r="W174" i="5"/>
  <c r="Z174" i="5" s="1"/>
  <c r="X174" i="5" s="1"/>
  <c r="Y174" i="5" s="1"/>
  <c r="A174" i="5"/>
  <c r="W173" i="5"/>
  <c r="Z173" i="5" s="1"/>
  <c r="X173" i="5" s="1"/>
  <c r="Y173" i="5" s="1"/>
  <c r="A173" i="5"/>
  <c r="W172" i="5"/>
  <c r="A172" i="5"/>
  <c r="A171" i="5"/>
  <c r="S170" i="5"/>
  <c r="P170" i="5"/>
  <c r="R171" i="5" s="1"/>
  <c r="W171" i="5" s="1"/>
  <c r="A170" i="5"/>
  <c r="P169" i="5"/>
  <c r="W169" i="5" s="1"/>
  <c r="A169" i="5"/>
  <c r="P168" i="5"/>
  <c r="W168" i="5" s="1"/>
  <c r="A168" i="5"/>
  <c r="P167" i="5"/>
  <c r="W167" i="5" s="1"/>
  <c r="A167" i="5"/>
  <c r="W166" i="5"/>
  <c r="Z166" i="5" s="1"/>
  <c r="X166" i="5" s="1"/>
  <c r="Y166" i="5" s="1"/>
  <c r="A166" i="5"/>
  <c r="W165" i="5"/>
  <c r="Z165" i="5" s="1"/>
  <c r="X165" i="5" s="1"/>
  <c r="Y165" i="5" s="1"/>
  <c r="A165" i="5"/>
  <c r="P164" i="5"/>
  <c r="A164" i="5"/>
  <c r="P163" i="5"/>
  <c r="W163" i="5" s="1"/>
  <c r="A163" i="5"/>
  <c r="P162" i="5"/>
  <c r="W162" i="5" s="1"/>
  <c r="A162" i="5"/>
  <c r="P161" i="5"/>
  <c r="Q161" i="5" s="1"/>
  <c r="A161" i="5"/>
  <c r="P160" i="5"/>
  <c r="Q160" i="5" s="1"/>
  <c r="A160" i="5"/>
  <c r="P159" i="5"/>
  <c r="Q159" i="5" s="1"/>
  <c r="A159" i="5"/>
  <c r="P158" i="5"/>
  <c r="A158" i="5"/>
  <c r="P157" i="5"/>
  <c r="Q157" i="5" s="1"/>
  <c r="A157" i="5"/>
  <c r="P156" i="5"/>
  <c r="Q156" i="5" s="1"/>
  <c r="A156" i="5"/>
  <c r="P155" i="5"/>
  <c r="A155" i="5"/>
  <c r="P154" i="5"/>
  <c r="A154" i="5"/>
  <c r="P153" i="5"/>
  <c r="W153" i="5" s="1"/>
  <c r="A153" i="5"/>
  <c r="P152" i="5"/>
  <c r="R152" i="5" s="1"/>
  <c r="A152" i="5"/>
  <c r="P151" i="5"/>
  <c r="R151" i="5" s="1"/>
  <c r="A151" i="5"/>
  <c r="P150" i="5"/>
  <c r="A150" i="5"/>
  <c r="P149" i="5"/>
  <c r="Q149" i="5" s="1"/>
  <c r="A149" i="5"/>
  <c r="P148" i="5"/>
  <c r="W148" i="5" s="1"/>
  <c r="A148" i="5"/>
  <c r="W147" i="5"/>
  <c r="Z147" i="5" s="1"/>
  <c r="X147" i="5" s="1"/>
  <c r="Y147" i="5" s="1"/>
  <c r="A147" i="5"/>
  <c r="W146" i="5"/>
  <c r="Z146" i="5" s="1"/>
  <c r="X146" i="5" s="1"/>
  <c r="Y146" i="5" s="1"/>
  <c r="A146" i="5"/>
  <c r="W145" i="5"/>
  <c r="Z145" i="5" s="1"/>
  <c r="X145" i="5" s="1"/>
  <c r="A145" i="5"/>
  <c r="W144" i="5"/>
  <c r="Z144" i="5" s="1"/>
  <c r="X144" i="5" s="1"/>
  <c r="A144" i="5"/>
  <c r="W143" i="5"/>
  <c r="Z143" i="5" s="1"/>
  <c r="X143" i="5" s="1"/>
  <c r="Y143" i="5" s="1"/>
  <c r="A143" i="5"/>
  <c r="W142" i="5"/>
  <c r="Z142" i="5" s="1"/>
  <c r="X142" i="5" s="1"/>
  <c r="Y142" i="5" s="1"/>
  <c r="A142" i="5"/>
  <c r="W141" i="5"/>
  <c r="Z141" i="5" s="1"/>
  <c r="X141" i="5" s="1"/>
  <c r="A141" i="5"/>
  <c r="W140" i="5"/>
  <c r="A140" i="5"/>
  <c r="W139" i="5"/>
  <c r="Z139" i="5" s="1"/>
  <c r="X139" i="5" s="1"/>
  <c r="Y139" i="5" s="1"/>
  <c r="A139" i="5"/>
  <c r="W138" i="5"/>
  <c r="Z138" i="5" s="1"/>
  <c r="X138" i="5" s="1"/>
  <c r="Y138" i="5" s="1"/>
  <c r="J138" i="5"/>
  <c r="A138" i="5"/>
  <c r="P137" i="5"/>
  <c r="Q137" i="5" s="1"/>
  <c r="A137" i="5"/>
  <c r="P136" i="5"/>
  <c r="W136" i="5" s="1"/>
  <c r="Z136" i="5" s="1"/>
  <c r="X136" i="5" s="1"/>
  <c r="A136" i="5"/>
  <c r="P135" i="5"/>
  <c r="W135" i="5" s="1"/>
  <c r="A135" i="5"/>
  <c r="P134" i="5"/>
  <c r="W134" i="5" s="1"/>
  <c r="Z134" i="5" s="1"/>
  <c r="X134" i="5" s="1"/>
  <c r="A134" i="5"/>
  <c r="P133" i="5"/>
  <c r="W133" i="5" s="1"/>
  <c r="A133" i="5"/>
  <c r="P132" i="5"/>
  <c r="W132" i="5" s="1"/>
  <c r="A132" i="5"/>
  <c r="P131" i="5"/>
  <c r="A131" i="5"/>
  <c r="W130" i="5"/>
  <c r="Z130" i="5" s="1"/>
  <c r="X130" i="5" s="1"/>
  <c r="Y130" i="5" s="1"/>
  <c r="A130" i="5"/>
  <c r="W129" i="5"/>
  <c r="Z129" i="5" s="1"/>
  <c r="X129" i="5" s="1"/>
  <c r="A129" i="5"/>
  <c r="P128" i="5"/>
  <c r="S128" i="5" s="1"/>
  <c r="A128" i="5"/>
  <c r="P127" i="5"/>
  <c r="W127" i="5" s="1"/>
  <c r="A127" i="5"/>
  <c r="P126" i="5"/>
  <c r="W126" i="5" s="1"/>
  <c r="A126" i="5"/>
  <c r="P125" i="5"/>
  <c r="W125" i="5" s="1"/>
  <c r="Z125" i="5" s="1"/>
  <c r="X125" i="5" s="1"/>
  <c r="A125" i="5"/>
  <c r="P124" i="5"/>
  <c r="W124" i="5" s="1"/>
  <c r="A124" i="5"/>
  <c r="P123" i="5"/>
  <c r="S123" i="5" s="1"/>
  <c r="A123" i="5"/>
  <c r="P122" i="5"/>
  <c r="W122" i="5" s="1"/>
  <c r="Z122" i="5" s="1"/>
  <c r="X122" i="5" s="1"/>
  <c r="A122" i="5"/>
  <c r="P121" i="5"/>
  <c r="W121" i="5" s="1"/>
  <c r="A121" i="5"/>
  <c r="P120" i="5"/>
  <c r="W120" i="5" s="1"/>
  <c r="A120" i="5"/>
  <c r="P119" i="5"/>
  <c r="W119" i="5" s="1"/>
  <c r="A119" i="5"/>
  <c r="P118" i="5"/>
  <c r="Q118" i="5" s="1"/>
  <c r="A118" i="5"/>
  <c r="P117" i="5"/>
  <c r="S117" i="5" s="1"/>
  <c r="A117" i="5"/>
  <c r="P116" i="5"/>
  <c r="W116" i="5" s="1"/>
  <c r="A116" i="5"/>
  <c r="P115" i="5"/>
  <c r="W115" i="5" s="1"/>
  <c r="A115" i="5"/>
  <c r="P114" i="5"/>
  <c r="Q114" i="5" s="1"/>
  <c r="A114" i="5"/>
  <c r="P113" i="5"/>
  <c r="W113" i="5" s="1"/>
  <c r="A113" i="5"/>
  <c r="P112" i="5"/>
  <c r="W112" i="5" s="1"/>
  <c r="A112" i="5"/>
  <c r="P111" i="5"/>
  <c r="W111" i="5" s="1"/>
  <c r="A111" i="5"/>
  <c r="P110" i="5"/>
  <c r="W110" i="5" s="1"/>
  <c r="Z110" i="5" s="1"/>
  <c r="X110" i="5" s="1"/>
  <c r="A110" i="5"/>
  <c r="P109" i="5"/>
  <c r="W109" i="5" s="1"/>
  <c r="A109" i="5"/>
  <c r="P108" i="5"/>
  <c r="W108" i="5" s="1"/>
  <c r="Z108" i="5" s="1"/>
  <c r="X108" i="5" s="1"/>
  <c r="A108" i="5"/>
  <c r="P107" i="5"/>
  <c r="W107" i="5" s="1"/>
  <c r="A107" i="5"/>
  <c r="P106" i="5"/>
  <c r="Q106" i="5" s="1"/>
  <c r="A106" i="5"/>
  <c r="W105" i="5"/>
  <c r="A105" i="5"/>
  <c r="W104" i="5"/>
  <c r="A104" i="5"/>
  <c r="P103" i="5"/>
  <c r="S103" i="5" s="1"/>
  <c r="A103" i="5"/>
  <c r="P102" i="5"/>
  <c r="W102" i="5" s="1"/>
  <c r="A102" i="5"/>
  <c r="P101" i="5"/>
  <c r="W101" i="5" s="1"/>
  <c r="Z101" i="5" s="1"/>
  <c r="X101" i="5" s="1"/>
  <c r="A101" i="5"/>
  <c r="P100" i="5"/>
  <c r="W100" i="5" s="1"/>
  <c r="A100" i="5"/>
  <c r="P99" i="5"/>
  <c r="W99" i="5" s="1"/>
  <c r="Z99" i="5" s="1"/>
  <c r="X99" i="5" s="1"/>
  <c r="A99" i="5"/>
  <c r="P98" i="5"/>
  <c r="S98" i="5" s="1"/>
  <c r="A98" i="5"/>
  <c r="P97" i="5"/>
  <c r="W97" i="5" s="1"/>
  <c r="A97" i="5"/>
  <c r="W96" i="5"/>
  <c r="Z96" i="5" s="1"/>
  <c r="X96" i="5" s="1"/>
  <c r="Y96" i="5" s="1"/>
  <c r="A96" i="5"/>
  <c r="L95" i="5"/>
  <c r="J95" i="5"/>
  <c r="I95" i="5"/>
  <c r="A95" i="5" s="1"/>
  <c r="P94" i="5"/>
  <c r="R95" i="5" s="1"/>
  <c r="W95" i="5" s="1"/>
  <c r="Z95" i="5" s="1"/>
  <c r="X95" i="5" s="1"/>
  <c r="A94" i="5"/>
  <c r="P93" i="5"/>
  <c r="W93" i="5" s="1"/>
  <c r="J93" i="5"/>
  <c r="A93" i="5"/>
  <c r="P92" i="5"/>
  <c r="W92" i="5" s="1"/>
  <c r="A92" i="5"/>
  <c r="P91" i="5"/>
  <c r="W91" i="5" s="1"/>
  <c r="Z91" i="5" s="1"/>
  <c r="X91" i="5" s="1"/>
  <c r="A91" i="5"/>
  <c r="P90" i="5"/>
  <c r="S90" i="5" s="1"/>
  <c r="A90" i="5"/>
  <c r="P89" i="5"/>
  <c r="W89" i="5" s="1"/>
  <c r="A89" i="5"/>
  <c r="P88" i="5"/>
  <c r="W88" i="5" s="1"/>
  <c r="Z88" i="5" s="1"/>
  <c r="X88" i="5" s="1"/>
  <c r="A88" i="5"/>
  <c r="P87" i="5"/>
  <c r="W87" i="5" s="1"/>
  <c r="J87" i="5"/>
  <c r="A87" i="5"/>
  <c r="P86" i="5"/>
  <c r="Q86" i="5" s="1"/>
  <c r="A86" i="5"/>
  <c r="P85" i="5"/>
  <c r="Q85" i="5" s="1"/>
  <c r="A85" i="5"/>
  <c r="P84" i="5"/>
  <c r="A84" i="5"/>
  <c r="P83" i="5"/>
  <c r="Q83" i="5" s="1"/>
  <c r="A83" i="5"/>
  <c r="P82" i="5"/>
  <c r="Q82" i="5" s="1"/>
  <c r="A82" i="5"/>
  <c r="P81" i="5"/>
  <c r="J81" i="5"/>
  <c r="A81" i="5"/>
  <c r="P80" i="5"/>
  <c r="W80" i="5" s="1"/>
  <c r="Z80" i="5" s="1"/>
  <c r="X80" i="5" s="1"/>
  <c r="J80" i="5"/>
  <c r="A80" i="5"/>
  <c r="P79" i="5"/>
  <c r="S79" i="5" s="1"/>
  <c r="A79" i="5"/>
  <c r="W78" i="5"/>
  <c r="Z78" i="5" s="1"/>
  <c r="X78" i="5" s="1"/>
  <c r="A78" i="5"/>
  <c r="W77" i="5"/>
  <c r="A77" i="5"/>
  <c r="P76" i="5"/>
  <c r="Q76" i="5" s="1"/>
  <c r="A76" i="5"/>
  <c r="P75" i="5"/>
  <c r="W75" i="5" s="1"/>
  <c r="A75" i="5"/>
  <c r="P74" i="5"/>
  <c r="W74" i="5" s="1"/>
  <c r="Z74" i="5" s="1"/>
  <c r="X74" i="5" s="1"/>
  <c r="A74" i="5"/>
  <c r="W73" i="5"/>
  <c r="A73" i="5"/>
  <c r="W72" i="5"/>
  <c r="Z72" i="5" s="1"/>
  <c r="X72" i="5" s="1"/>
  <c r="Y72" i="5" s="1"/>
  <c r="A72" i="5"/>
  <c r="P71" i="5"/>
  <c r="S71" i="5" s="1"/>
  <c r="A71" i="5"/>
  <c r="P70" i="5"/>
  <c r="W70" i="5" s="1"/>
  <c r="A70" i="5"/>
  <c r="P69" i="5"/>
  <c r="W69" i="5" s="1"/>
  <c r="A69" i="5"/>
  <c r="P68" i="5"/>
  <c r="W68" i="5" s="1"/>
  <c r="Z68" i="5" s="1"/>
  <c r="X68" i="5" s="1"/>
  <c r="A68" i="5"/>
  <c r="P67" i="5"/>
  <c r="Q67" i="5" s="1"/>
  <c r="A67" i="5"/>
  <c r="P66" i="5"/>
  <c r="S66" i="5" s="1"/>
  <c r="A66" i="5"/>
  <c r="P65" i="5"/>
  <c r="W65" i="5" s="1"/>
  <c r="A65" i="5"/>
  <c r="P64" i="5"/>
  <c r="W64" i="5" s="1"/>
  <c r="Z64" i="5" s="1"/>
  <c r="X64" i="5" s="1"/>
  <c r="A64" i="5"/>
  <c r="P63" i="5"/>
  <c r="Q63" i="5" s="1"/>
  <c r="A63" i="5"/>
  <c r="P62" i="5"/>
  <c r="S62" i="5" s="1"/>
  <c r="A62" i="5"/>
  <c r="P61" i="5"/>
  <c r="W61" i="5" s="1"/>
  <c r="A61" i="5"/>
  <c r="P60" i="5"/>
  <c r="W60" i="5" s="1"/>
  <c r="Z60" i="5" s="1"/>
  <c r="X60" i="5" s="1"/>
  <c r="A60" i="5"/>
  <c r="P59" i="5"/>
  <c r="W59" i="5" s="1"/>
  <c r="A59" i="5"/>
  <c r="P58" i="5"/>
  <c r="W58" i="5" s="1"/>
  <c r="Z58" i="5" s="1"/>
  <c r="X58" i="5" s="1"/>
  <c r="A58" i="5"/>
  <c r="P57" i="5"/>
  <c r="W57" i="5" s="1"/>
  <c r="A57" i="5"/>
  <c r="P56" i="5"/>
  <c r="W56" i="5" s="1"/>
  <c r="Z56" i="5" s="1"/>
  <c r="X56" i="5" s="1"/>
  <c r="A56" i="5"/>
  <c r="P55" i="5"/>
  <c r="W55" i="5" s="1"/>
  <c r="A55" i="5"/>
  <c r="P54" i="5"/>
  <c r="Q54" i="5" s="1"/>
  <c r="A54" i="5"/>
  <c r="W53" i="5"/>
  <c r="Z53" i="5" s="1"/>
  <c r="X53" i="5" s="1"/>
  <c r="Y53" i="5" s="1"/>
  <c r="A53" i="5"/>
  <c r="W52" i="5"/>
  <c r="Z52" i="5" s="1"/>
  <c r="X52" i="5" s="1"/>
  <c r="A52" i="5"/>
  <c r="P51" i="5"/>
  <c r="S51" i="5" s="1"/>
  <c r="A51" i="5"/>
  <c r="P50" i="5"/>
  <c r="W50" i="5" s="1"/>
  <c r="A50" i="5"/>
  <c r="P49" i="5"/>
  <c r="W49" i="5" s="1"/>
  <c r="A49" i="5"/>
  <c r="P48" i="5"/>
  <c r="W48" i="5" s="1"/>
  <c r="A48" i="5"/>
  <c r="P47" i="5"/>
  <c r="W47" i="5" s="1"/>
  <c r="Z47" i="5" s="1"/>
  <c r="X47" i="5" s="1"/>
  <c r="A47" i="5"/>
  <c r="P46" i="5"/>
  <c r="S46" i="5" s="1"/>
  <c r="A46" i="5"/>
  <c r="P45" i="5"/>
  <c r="W45" i="5" s="1"/>
  <c r="A45" i="5"/>
  <c r="W44" i="5"/>
  <c r="Z44" i="5" s="1"/>
  <c r="X44" i="5" s="1"/>
  <c r="Y44" i="5" s="1"/>
  <c r="A44" i="5"/>
  <c r="M43" i="5"/>
  <c r="L43" i="5"/>
  <c r="J43" i="5"/>
  <c r="I43" i="5"/>
  <c r="A43" i="5" s="1"/>
  <c r="S42" i="5"/>
  <c r="P42" i="5"/>
  <c r="A42" i="5"/>
  <c r="P41" i="5"/>
  <c r="W41" i="5" s="1"/>
  <c r="Z41" i="5" s="1"/>
  <c r="X41" i="5" s="1"/>
  <c r="J41" i="5"/>
  <c r="A41" i="5"/>
  <c r="P40" i="5"/>
  <c r="W40" i="5" s="1"/>
  <c r="A40" i="5"/>
  <c r="P39" i="5"/>
  <c r="W39" i="5" s="1"/>
  <c r="Z39" i="5" s="1"/>
  <c r="X39" i="5" s="1"/>
  <c r="A39" i="5"/>
  <c r="P38" i="5"/>
  <c r="A38" i="5"/>
  <c r="P37" i="5"/>
  <c r="W37" i="5" s="1"/>
  <c r="A37" i="5"/>
  <c r="P36" i="5"/>
  <c r="W36" i="5" s="1"/>
  <c r="Z36" i="5" s="1"/>
  <c r="X36" i="5" s="1"/>
  <c r="A36" i="5"/>
  <c r="P35" i="5"/>
  <c r="W35" i="5" s="1"/>
  <c r="J35" i="5"/>
  <c r="A35" i="5"/>
  <c r="P34" i="5"/>
  <c r="R34" i="5" s="1"/>
  <c r="A34" i="5"/>
  <c r="P33" i="5"/>
  <c r="R33" i="5" s="1"/>
  <c r="A33" i="5"/>
  <c r="P32" i="5"/>
  <c r="Q32" i="5" s="1"/>
  <c r="A32" i="5"/>
  <c r="P31" i="5"/>
  <c r="R31" i="5" s="1"/>
  <c r="A31" i="5"/>
  <c r="P30" i="5"/>
  <c r="R30" i="5" s="1"/>
  <c r="A30" i="5"/>
  <c r="P29" i="5"/>
  <c r="J29" i="5"/>
  <c r="A29" i="5"/>
  <c r="P28" i="5"/>
  <c r="W28" i="5" s="1"/>
  <c r="J28" i="5"/>
  <c r="A28" i="5"/>
  <c r="P27" i="5"/>
  <c r="Q27" i="5" s="1"/>
  <c r="A27" i="5"/>
  <c r="W26" i="5"/>
  <c r="Z26" i="5" s="1"/>
  <c r="X26" i="5" s="1"/>
  <c r="A26" i="5"/>
  <c r="W25" i="5"/>
  <c r="A25" i="5"/>
  <c r="P24" i="5"/>
  <c r="A24" i="5"/>
  <c r="P23" i="5"/>
  <c r="W23" i="5" s="1"/>
  <c r="A23" i="5"/>
  <c r="P22" i="5"/>
  <c r="W22" i="5" s="1"/>
  <c r="Z22" i="5" s="1"/>
  <c r="X22" i="5" s="1"/>
  <c r="A22" i="5"/>
  <c r="W21" i="5"/>
  <c r="Z21" i="5" s="1"/>
  <c r="X21" i="5" s="1"/>
  <c r="Y21" i="5" s="1"/>
  <c r="A21" i="5"/>
  <c r="W20" i="5"/>
  <c r="Z20" i="5" s="1"/>
  <c r="X20" i="5" s="1"/>
  <c r="A20" i="5"/>
  <c r="P19" i="5"/>
  <c r="A19" i="5"/>
  <c r="P18" i="5"/>
  <c r="W18" i="5" s="1"/>
  <c r="Z18" i="5" s="1"/>
  <c r="X18" i="5" s="1"/>
  <c r="A18" i="5"/>
  <c r="P17" i="5"/>
  <c r="W17" i="5" s="1"/>
  <c r="A17" i="5"/>
  <c r="P16" i="5"/>
  <c r="W16" i="5" s="1"/>
  <c r="Z16" i="5" s="1"/>
  <c r="X16" i="5" s="1"/>
  <c r="A16" i="5"/>
  <c r="P15" i="5"/>
  <c r="A15" i="5"/>
  <c r="P14" i="5"/>
  <c r="A14" i="5"/>
  <c r="P13" i="5"/>
  <c r="W13" i="5" s="1"/>
  <c r="A13" i="5"/>
  <c r="P12" i="5"/>
  <c r="A12" i="5"/>
  <c r="P11" i="5"/>
  <c r="Q11" i="5" s="1"/>
  <c r="A11" i="5"/>
  <c r="P10" i="5"/>
  <c r="A10" i="5"/>
  <c r="P9" i="5"/>
  <c r="S9" i="5" s="1"/>
  <c r="A9" i="5"/>
  <c r="P8" i="5"/>
  <c r="S8" i="5" s="1"/>
  <c r="A8" i="5"/>
  <c r="R955" i="5" l="1"/>
  <c r="R876" i="5"/>
  <c r="J11" i="14"/>
  <c r="J15" i="14"/>
  <c r="K15" i="14" s="1"/>
  <c r="J23" i="14"/>
  <c r="J31" i="14"/>
  <c r="K31" i="14" s="1"/>
  <c r="J35" i="14"/>
  <c r="J39" i="14"/>
  <c r="J47" i="14"/>
  <c r="L47" i="14" s="1"/>
  <c r="K47" i="14" s="1"/>
  <c r="J51" i="14"/>
  <c r="J55" i="14"/>
  <c r="J59" i="14"/>
  <c r="J63" i="14"/>
  <c r="J67" i="14"/>
  <c r="J71" i="14"/>
  <c r="J75" i="14"/>
  <c r="J79" i="14"/>
  <c r="M79" i="14" s="1"/>
  <c r="K79" i="14" s="1"/>
  <c r="J83" i="14"/>
  <c r="J87" i="14"/>
  <c r="J92" i="14"/>
  <c r="J96" i="14"/>
  <c r="K96" i="14" s="1"/>
  <c r="J100" i="14"/>
  <c r="J104" i="14"/>
  <c r="J108" i="14"/>
  <c r="J112" i="14"/>
  <c r="K112" i="14" s="1"/>
  <c r="J116" i="14"/>
  <c r="J120" i="14"/>
  <c r="J124" i="14"/>
  <c r="J128" i="14"/>
  <c r="K128" i="14" s="1"/>
  <c r="J132" i="14"/>
  <c r="J136" i="14"/>
  <c r="J140" i="14"/>
  <c r="J144" i="14"/>
  <c r="K144" i="14" s="1"/>
  <c r="J148" i="14"/>
  <c r="J152" i="14"/>
  <c r="J156" i="14"/>
  <c r="J160" i="14"/>
  <c r="K160" i="14" s="1"/>
  <c r="J164" i="14"/>
  <c r="J168" i="14"/>
  <c r="J184" i="14"/>
  <c r="J188" i="14"/>
  <c r="J200" i="14"/>
  <c r="J204" i="14"/>
  <c r="J208" i="14"/>
  <c r="K208" i="14" s="1"/>
  <c r="J216" i="14"/>
  <c r="J220" i="14"/>
  <c r="J224" i="14"/>
  <c r="K224" i="14" s="1"/>
  <c r="J228" i="14"/>
  <c r="J232" i="14"/>
  <c r="J236" i="14"/>
  <c r="J240" i="14"/>
  <c r="K240" i="14" s="1"/>
  <c r="J244" i="14"/>
  <c r="J248" i="14"/>
  <c r="J237" i="14"/>
  <c r="K237" i="14" s="1"/>
  <c r="J241" i="14"/>
  <c r="J249" i="14"/>
  <c r="J22" i="14"/>
  <c r="J42" i="14"/>
  <c r="J54" i="14"/>
  <c r="J66" i="14"/>
  <c r="J78" i="14"/>
  <c r="J95" i="14"/>
  <c r="K95" i="14" s="1"/>
  <c r="J103" i="14"/>
  <c r="J119" i="14"/>
  <c r="J147" i="14"/>
  <c r="K147" i="14" s="1"/>
  <c r="J159" i="14"/>
  <c r="J167" i="14"/>
  <c r="J207" i="14"/>
  <c r="J219" i="14"/>
  <c r="J231" i="14"/>
  <c r="J16" i="14"/>
  <c r="K16" i="14" s="1"/>
  <c r="J36" i="14"/>
  <c r="J40" i="14"/>
  <c r="J44" i="14"/>
  <c r="J48" i="14"/>
  <c r="J52" i="14"/>
  <c r="J56" i="14"/>
  <c r="J60" i="14"/>
  <c r="J64" i="14"/>
  <c r="J68" i="14"/>
  <c r="J72" i="14"/>
  <c r="J76" i="14"/>
  <c r="J80" i="14"/>
  <c r="K80" i="14" s="1"/>
  <c r="J84" i="14"/>
  <c r="J88" i="14"/>
  <c r="J93" i="14"/>
  <c r="J97" i="14"/>
  <c r="J101" i="14"/>
  <c r="J105" i="14"/>
  <c r="J109" i="14"/>
  <c r="J113" i="14"/>
  <c r="J117" i="14"/>
  <c r="J121" i="14"/>
  <c r="J125" i="14"/>
  <c r="J133" i="14"/>
  <c r="J137" i="14"/>
  <c r="J141" i="14"/>
  <c r="J145" i="14"/>
  <c r="K145" i="14" s="1"/>
  <c r="J149" i="14"/>
  <c r="J153" i="14"/>
  <c r="J161" i="14"/>
  <c r="J165" i="14"/>
  <c r="J169" i="14"/>
  <c r="J173" i="14"/>
  <c r="J177" i="14"/>
  <c r="J181" i="14"/>
  <c r="J185" i="14"/>
  <c r="J189" i="14"/>
  <c r="J205" i="14"/>
  <c r="J213" i="14"/>
  <c r="J217" i="14"/>
  <c r="J221" i="14"/>
  <c r="J225" i="14"/>
  <c r="J229" i="14"/>
  <c r="J245" i="14"/>
  <c r="J7" i="14"/>
  <c r="J46" i="14"/>
  <c r="J58" i="14"/>
  <c r="J70" i="14"/>
  <c r="K70" i="14" s="1"/>
  <c r="J82" i="14"/>
  <c r="J91" i="14"/>
  <c r="J107" i="14"/>
  <c r="J123" i="14"/>
  <c r="K123" i="14" s="1"/>
  <c r="J131" i="14"/>
  <c r="J143" i="14"/>
  <c r="J155" i="14"/>
  <c r="J191" i="14"/>
  <c r="J203" i="14"/>
  <c r="J215" i="14"/>
  <c r="K215" i="14" s="1"/>
  <c r="J227" i="14"/>
  <c r="J235" i="14"/>
  <c r="J243" i="14"/>
  <c r="K243" i="14" s="1"/>
  <c r="J9" i="14"/>
  <c r="K9" i="14" s="1"/>
  <c r="J13" i="14"/>
  <c r="J17" i="14"/>
  <c r="J45" i="14"/>
  <c r="J49" i="14"/>
  <c r="J53" i="14"/>
  <c r="J57" i="14"/>
  <c r="J61" i="14"/>
  <c r="J65" i="14"/>
  <c r="J69" i="14"/>
  <c r="J73" i="14"/>
  <c r="K73" i="14" s="1"/>
  <c r="J77" i="14"/>
  <c r="K77" i="14" s="1"/>
  <c r="J81" i="14"/>
  <c r="J85" i="14"/>
  <c r="J89" i="14"/>
  <c r="K89" i="14" s="1"/>
  <c r="J94" i="14"/>
  <c r="K94" i="14" s="1"/>
  <c r="J98" i="14"/>
  <c r="J102" i="14"/>
  <c r="J106" i="14"/>
  <c r="K106" i="14" s="1"/>
  <c r="J110" i="14"/>
  <c r="J114" i="14"/>
  <c r="J118" i="14"/>
  <c r="J122" i="14"/>
  <c r="J126" i="14"/>
  <c r="K126" i="14" s="1"/>
  <c r="J130" i="14"/>
  <c r="J134" i="14"/>
  <c r="J138" i="14"/>
  <c r="K138" i="14" s="1"/>
  <c r="J142" i="14"/>
  <c r="J150" i="14"/>
  <c r="J162" i="14"/>
  <c r="K162" i="14" s="1"/>
  <c r="J170" i="14"/>
  <c r="K170" i="14" s="1"/>
  <c r="J182" i="14"/>
  <c r="J186" i="14"/>
  <c r="J190" i="14"/>
  <c r="J194" i="14"/>
  <c r="J202" i="14"/>
  <c r="K202" i="14" s="1"/>
  <c r="J206" i="14"/>
  <c r="J210" i="14"/>
  <c r="J218" i="14"/>
  <c r="K218" i="14" s="1"/>
  <c r="J226" i="14"/>
  <c r="J230" i="14"/>
  <c r="K230" i="14" s="1"/>
  <c r="J234" i="14"/>
  <c r="J238" i="14"/>
  <c r="J242" i="14"/>
  <c r="J246" i="14"/>
  <c r="J250" i="14"/>
  <c r="K250" i="14" s="1"/>
  <c r="J10" i="14"/>
  <c r="J14" i="14"/>
  <c r="J18" i="14"/>
  <c r="J26" i="14"/>
  <c r="J34" i="14"/>
  <c r="J38" i="14"/>
  <c r="J50" i="14"/>
  <c r="J62" i="14"/>
  <c r="J74" i="14"/>
  <c r="J86" i="14"/>
  <c r="J99" i="14"/>
  <c r="J111" i="14"/>
  <c r="K111" i="14" s="1"/>
  <c r="J115" i="14"/>
  <c r="J127" i="14"/>
  <c r="J139" i="14"/>
  <c r="K139" i="14" s="1"/>
  <c r="J151" i="14"/>
  <c r="K151" i="14" s="1"/>
  <c r="J163" i="14"/>
  <c r="K163" i="14" s="1"/>
  <c r="J187" i="14"/>
  <c r="K187" i="14" s="1"/>
  <c r="J199" i="14"/>
  <c r="K199" i="14" s="1"/>
  <c r="J223" i="14"/>
  <c r="K223" i="14" s="1"/>
  <c r="J247" i="14"/>
  <c r="Q206" i="5"/>
  <c r="Q745" i="5"/>
  <c r="Q802" i="5"/>
  <c r="R837" i="5"/>
  <c r="Q780" i="5"/>
  <c r="Q809" i="5"/>
  <c r="S916" i="5"/>
  <c r="Q964" i="5"/>
  <c r="Q409" i="5"/>
  <c r="Y764" i="5"/>
  <c r="R825" i="5"/>
  <c r="R844" i="5"/>
  <c r="Q316" i="5"/>
  <c r="Q744" i="5"/>
  <c r="Q806" i="5"/>
  <c r="R855" i="5"/>
  <c r="S880" i="5"/>
  <c r="S883" i="5"/>
  <c r="Q963" i="5"/>
  <c r="K35" i="14"/>
  <c r="K39" i="14"/>
  <c r="L55" i="14"/>
  <c r="K55" i="14" s="1"/>
  <c r="R63" i="14"/>
  <c r="K63" i="14" s="1"/>
  <c r="K71" i="14"/>
  <c r="K75" i="14"/>
  <c r="K83" i="14"/>
  <c r="K87" i="14"/>
  <c r="K91" i="14"/>
  <c r="K99" i="14"/>
  <c r="K103" i="14"/>
  <c r="K107" i="14"/>
  <c r="K115" i="14"/>
  <c r="K119" i="14"/>
  <c r="K127" i="14"/>
  <c r="K131" i="14"/>
  <c r="K143" i="14"/>
  <c r="K150" i="14"/>
  <c r="K161" i="14"/>
  <c r="K165" i="14"/>
  <c r="K169" i="14"/>
  <c r="K173" i="14"/>
  <c r="K177" i="14"/>
  <c r="K181" i="14"/>
  <c r="K185" i="14"/>
  <c r="K189" i="14"/>
  <c r="K205" i="14"/>
  <c r="K213" i="14"/>
  <c r="K217" i="14"/>
  <c r="K221" i="14"/>
  <c r="K225" i="14"/>
  <c r="K229" i="14"/>
  <c r="K241" i="14"/>
  <c r="K245" i="14"/>
  <c r="K249" i="14"/>
  <c r="K42" i="14"/>
  <c r="K78" i="14"/>
  <c r="K102" i="14"/>
  <c r="K114" i="14"/>
  <c r="K149" i="14"/>
  <c r="K184" i="14"/>
  <c r="K13" i="14"/>
  <c r="K17" i="14"/>
  <c r="K36" i="14"/>
  <c r="K40" i="14"/>
  <c r="K44" i="14"/>
  <c r="K72" i="14"/>
  <c r="K76" i="14"/>
  <c r="K84" i="14"/>
  <c r="K88" i="14"/>
  <c r="K92" i="14"/>
  <c r="K100" i="14"/>
  <c r="K104" i="14"/>
  <c r="K108" i="14"/>
  <c r="K116" i="14"/>
  <c r="K120" i="14"/>
  <c r="K124" i="14"/>
  <c r="K132" i="14"/>
  <c r="K136" i="14"/>
  <c r="K140" i="14"/>
  <c r="K155" i="14"/>
  <c r="K159" i="14"/>
  <c r="K182" i="14"/>
  <c r="K186" i="14"/>
  <c r="K190" i="14"/>
  <c r="K194" i="14"/>
  <c r="K206" i="14"/>
  <c r="K210" i="14"/>
  <c r="K226" i="14"/>
  <c r="K238" i="14"/>
  <c r="K242" i="14"/>
  <c r="K246" i="14"/>
  <c r="K23" i="14"/>
  <c r="K34" i="14"/>
  <c r="K82" i="14"/>
  <c r="K118" i="14"/>
  <c r="K130" i="14"/>
  <c r="K142" i="14"/>
  <c r="K153" i="14"/>
  <c r="K164" i="14"/>
  <c r="K188" i="14"/>
  <c r="K200" i="14"/>
  <c r="K10" i="14"/>
  <c r="K14" i="14"/>
  <c r="K18" i="14"/>
  <c r="K22" i="14"/>
  <c r="K81" i="14"/>
  <c r="K85" i="14"/>
  <c r="K93" i="14"/>
  <c r="K97" i="14"/>
  <c r="K101" i="14"/>
  <c r="K105" i="14"/>
  <c r="K109" i="14"/>
  <c r="K113" i="14"/>
  <c r="K117" i="14"/>
  <c r="K121" i="14"/>
  <c r="K125" i="14"/>
  <c r="K133" i="14"/>
  <c r="K137" i="14"/>
  <c r="K141" i="14"/>
  <c r="K148" i="14"/>
  <c r="K152" i="14"/>
  <c r="K156" i="14"/>
  <c r="K167" i="14"/>
  <c r="K191" i="14"/>
  <c r="K203" i="14"/>
  <c r="K207" i="14"/>
  <c r="K219" i="14"/>
  <c r="K227" i="14"/>
  <c r="K231" i="14"/>
  <c r="K235" i="14"/>
  <c r="K247" i="14"/>
  <c r="K11" i="14"/>
  <c r="K38" i="14"/>
  <c r="K74" i="14"/>
  <c r="K86" i="14"/>
  <c r="K98" i="14"/>
  <c r="K110" i="14"/>
  <c r="K122" i="14"/>
  <c r="K134" i="14"/>
  <c r="K168" i="14"/>
  <c r="K204" i="14"/>
  <c r="K228" i="14"/>
  <c r="K244" i="14"/>
  <c r="K216" i="14"/>
  <c r="K232" i="14"/>
  <c r="K248" i="14"/>
  <c r="K220" i="14"/>
  <c r="K236" i="14"/>
  <c r="S54" i="5"/>
  <c r="Y913" i="5"/>
  <c r="R962" i="5"/>
  <c r="W962" i="5" s="1"/>
  <c r="AD962" i="5" s="1"/>
  <c r="X962" i="5" s="1"/>
  <c r="Q966" i="5"/>
  <c r="Q457" i="5"/>
  <c r="S570" i="5"/>
  <c r="Q790" i="5"/>
  <c r="Q814" i="5"/>
  <c r="R823" i="5"/>
  <c r="R828" i="5"/>
  <c r="R841" i="5"/>
  <c r="Q965" i="5"/>
  <c r="S262" i="5"/>
  <c r="S27" i="5"/>
  <c r="S562" i="5"/>
  <c r="S567" i="5"/>
  <c r="Q211" i="5"/>
  <c r="Q297" i="5"/>
  <c r="S564" i="5"/>
  <c r="Q637" i="5"/>
  <c r="S349" i="5"/>
  <c r="S426" i="5"/>
  <c r="Q286" i="5"/>
  <c r="Q421" i="5"/>
  <c r="Q455" i="5"/>
  <c r="Q492" i="5"/>
  <c r="Q493" i="5"/>
  <c r="R494" i="5"/>
  <c r="W494" i="5" s="1"/>
  <c r="Z494" i="5" s="1"/>
  <c r="X494" i="5" s="1"/>
  <c r="S563" i="5"/>
  <c r="S566" i="5"/>
  <c r="Q592" i="5"/>
  <c r="Q639" i="5"/>
  <c r="Q178" i="5"/>
  <c r="R82" i="5"/>
  <c r="Q641" i="5"/>
  <c r="S644" i="5"/>
  <c r="Y64" i="5"/>
  <c r="R156" i="5"/>
  <c r="R181" i="5"/>
  <c r="S197" i="5"/>
  <c r="Q459" i="5"/>
  <c r="Q488" i="5"/>
  <c r="S568" i="5"/>
  <c r="S571" i="5"/>
  <c r="Q576" i="5"/>
  <c r="Q643" i="5"/>
  <c r="E180" i="7"/>
  <c r="E310" i="7"/>
  <c r="Z105" i="5"/>
  <c r="X105" i="5" s="1"/>
  <c r="Y105" i="5" s="1"/>
  <c r="S106" i="5"/>
  <c r="S593" i="5"/>
  <c r="Q715" i="5"/>
  <c r="S750" i="5"/>
  <c r="Q786" i="5"/>
  <c r="Q793" i="5"/>
  <c r="Q798" i="5"/>
  <c r="Q812" i="5"/>
  <c r="R831" i="5"/>
  <c r="R847" i="5"/>
  <c r="Y881" i="5"/>
  <c r="Y938" i="5"/>
  <c r="R971" i="5"/>
  <c r="R10" i="5"/>
  <c r="S160" i="5"/>
  <c r="R185" i="5"/>
  <c r="Q285" i="5"/>
  <c r="S291" i="5"/>
  <c r="Q310" i="5"/>
  <c r="S346" i="5"/>
  <c r="S353" i="5"/>
  <c r="S427" i="5"/>
  <c r="Q458" i="5"/>
  <c r="Q640" i="5"/>
  <c r="S725" i="5"/>
  <c r="S1002" i="5" s="1"/>
  <c r="Y891" i="5"/>
  <c r="Y896" i="5"/>
  <c r="R11" i="5"/>
  <c r="R85" i="5"/>
  <c r="Y88" i="5"/>
  <c r="S196" i="5"/>
  <c r="S301" i="5"/>
  <c r="Q392" i="5"/>
  <c r="Q420" i="5"/>
  <c r="Q456" i="5"/>
  <c r="Q460" i="5"/>
  <c r="Q525" i="5"/>
  <c r="Q536" i="5"/>
  <c r="S561" i="5"/>
  <c r="S565" i="5"/>
  <c r="S569" i="5"/>
  <c r="S623" i="5"/>
  <c r="Q638" i="5"/>
  <c r="Q642" i="5"/>
  <c r="Q711" i="5"/>
  <c r="Q777" i="5"/>
  <c r="Q782" i="5"/>
  <c r="Q796" i="5"/>
  <c r="R852" i="5"/>
  <c r="R471" i="5"/>
  <c r="Q471" i="5"/>
  <c r="R888" i="5"/>
  <c r="Q888" i="5"/>
  <c r="Q8" i="5"/>
  <c r="Q9" i="5"/>
  <c r="R81" i="5"/>
  <c r="Y91" i="5"/>
  <c r="R94" i="5"/>
  <c r="Y99" i="5"/>
  <c r="S149" i="5"/>
  <c r="S161" i="5"/>
  <c r="R184" i="5"/>
  <c r="Q187" i="5"/>
  <c r="Q222" i="5"/>
  <c r="Q254" i="5"/>
  <c r="Q255" i="5"/>
  <c r="Q256" i="5"/>
  <c r="Q257" i="5"/>
  <c r="Q258" i="5"/>
  <c r="Q259" i="5"/>
  <c r="Q266" i="5"/>
  <c r="Q314" i="5"/>
  <c r="R334" i="5"/>
  <c r="Z594" i="5"/>
  <c r="X594" i="5" s="1"/>
  <c r="Y594" i="5" s="1"/>
  <c r="R613" i="5"/>
  <c r="R612" i="5"/>
  <c r="Q613" i="5"/>
  <c r="Q617" i="5"/>
  <c r="R617" i="5"/>
  <c r="R712" i="5"/>
  <c r="Q712" i="5"/>
  <c r="Z748" i="5"/>
  <c r="X748" i="5" s="1"/>
  <c r="J21" i="14" s="1"/>
  <c r="AC757" i="5"/>
  <c r="X757" i="5" s="1"/>
  <c r="Y757" i="5" s="1"/>
  <c r="R778" i="5"/>
  <c r="Q778" i="5"/>
  <c r="R792" i="5"/>
  <c r="Q792" i="5"/>
  <c r="S431" i="5"/>
  <c r="Q431" i="5"/>
  <c r="S435" i="5"/>
  <c r="Q435" i="5"/>
  <c r="R463" i="5"/>
  <c r="Q463" i="5"/>
  <c r="R467" i="5"/>
  <c r="Q467" i="5"/>
  <c r="R475" i="5"/>
  <c r="Q475" i="5"/>
  <c r="R253" i="5"/>
  <c r="S430" i="5"/>
  <c r="Q430" i="5"/>
  <c r="S432" i="5"/>
  <c r="Q432" i="5"/>
  <c r="S434" i="5"/>
  <c r="Q434" i="5"/>
  <c r="S436" i="5"/>
  <c r="Q436" i="5"/>
  <c r="S438" i="5"/>
  <c r="Q438" i="5"/>
  <c r="R477" i="5"/>
  <c r="W477" i="5" s="1"/>
  <c r="Z477" i="5" s="1"/>
  <c r="X477" i="5" s="1"/>
  <c r="R462" i="5"/>
  <c r="Q462" i="5"/>
  <c r="R464" i="5"/>
  <c r="Q464" i="5"/>
  <c r="R466" i="5"/>
  <c r="Q466" i="5"/>
  <c r="R468" i="5"/>
  <c r="Q468" i="5"/>
  <c r="R470" i="5"/>
  <c r="Q470" i="5"/>
  <c r="R472" i="5"/>
  <c r="Q472" i="5"/>
  <c r="R474" i="5"/>
  <c r="Q474" i="5"/>
  <c r="R476" i="5"/>
  <c r="Q476" i="5"/>
  <c r="R487" i="5"/>
  <c r="Q487" i="5"/>
  <c r="R701" i="5"/>
  <c r="Q701" i="5"/>
  <c r="R720" i="5"/>
  <c r="Q720" i="5"/>
  <c r="R789" i="5"/>
  <c r="Q789" i="5"/>
  <c r="R801" i="5"/>
  <c r="Q801" i="5"/>
  <c r="R813" i="5"/>
  <c r="Q813" i="5"/>
  <c r="Q827" i="5"/>
  <c r="R827" i="5"/>
  <c r="Q843" i="5"/>
  <c r="R843" i="5"/>
  <c r="Q875" i="5"/>
  <c r="R875" i="5"/>
  <c r="S928" i="5"/>
  <c r="Q928" i="5"/>
  <c r="Q959" i="5"/>
  <c r="R959" i="5"/>
  <c r="D339" i="7"/>
  <c r="E339" i="7" s="1"/>
  <c r="D335" i="7"/>
  <c r="E335" i="7" s="1"/>
  <c r="D332" i="7"/>
  <c r="E332" i="7" s="1"/>
  <c r="D336" i="7"/>
  <c r="E336" i="7" s="1"/>
  <c r="D334" i="7"/>
  <c r="E334" i="7" s="1"/>
  <c r="D333" i="7"/>
  <c r="E333" i="7" s="1"/>
  <c r="D337" i="7"/>
  <c r="E337" i="7" s="1"/>
  <c r="D331" i="7"/>
  <c r="E331" i="7" s="1"/>
  <c r="S408" i="5"/>
  <c r="Q408" i="5"/>
  <c r="S433" i="5"/>
  <c r="Q433" i="5"/>
  <c r="S437" i="5"/>
  <c r="Q437" i="5"/>
  <c r="R465" i="5"/>
  <c r="Q465" i="5"/>
  <c r="R469" i="5"/>
  <c r="Q469" i="5"/>
  <c r="R473" i="5"/>
  <c r="Q473" i="5"/>
  <c r="R781" i="5"/>
  <c r="Q781" i="5"/>
  <c r="Q821" i="5"/>
  <c r="R821" i="5"/>
  <c r="Q833" i="5"/>
  <c r="R833" i="5"/>
  <c r="Q849" i="5"/>
  <c r="R849" i="5"/>
  <c r="R868" i="5"/>
  <c r="Q868" i="5"/>
  <c r="Y58" i="5"/>
  <c r="R83" i="5"/>
  <c r="R86" i="5"/>
  <c r="Y108" i="5"/>
  <c r="R157" i="5"/>
  <c r="Q203" i="5"/>
  <c r="R206" i="5"/>
  <c r="Q238" i="5"/>
  <c r="S345" i="5"/>
  <c r="Q350" i="5"/>
  <c r="S350" i="5"/>
  <c r="S358" i="5"/>
  <c r="S411" i="5"/>
  <c r="Q411" i="5"/>
  <c r="Q482" i="5"/>
  <c r="R482" i="5"/>
  <c r="S524" i="5"/>
  <c r="Q524" i="5"/>
  <c r="S533" i="5"/>
  <c r="Q533" i="5"/>
  <c r="S590" i="5"/>
  <c r="Q590" i="5"/>
  <c r="R608" i="5"/>
  <c r="Q608" i="5"/>
  <c r="R614" i="5"/>
  <c r="Q614" i="5"/>
  <c r="Q645" i="5"/>
  <c r="S645" i="5"/>
  <c r="Q762" i="5"/>
  <c r="R762" i="5"/>
  <c r="R810" i="5"/>
  <c r="Q810" i="5"/>
  <c r="Q824" i="5"/>
  <c r="R824" i="5"/>
  <c r="Q840" i="5"/>
  <c r="R840" i="5"/>
  <c r="S898" i="5"/>
  <c r="Q898" i="5"/>
  <c r="Q919" i="5"/>
  <c r="S919" i="5"/>
  <c r="R391" i="5"/>
  <c r="W391" i="5" s="1"/>
  <c r="R461" i="5"/>
  <c r="W461" i="5" s="1"/>
  <c r="Z461" i="5" s="1"/>
  <c r="X461" i="5" s="1"/>
  <c r="Q529" i="5"/>
  <c r="Q532" i="5"/>
  <c r="Q543" i="5"/>
  <c r="Q552" i="5"/>
  <c r="Q719" i="5"/>
  <c r="Q865" i="5"/>
  <c r="Q870" i="5"/>
  <c r="S384" i="5"/>
  <c r="Q393" i="5"/>
  <c r="Y441" i="5"/>
  <c r="Q448" i="5"/>
  <c r="Q489" i="5"/>
  <c r="S503" i="5"/>
  <c r="S512" i="5"/>
  <c r="Q528" i="5"/>
  <c r="Q537" i="5"/>
  <c r="S592" i="5"/>
  <c r="Y600" i="5"/>
  <c r="Y630" i="5"/>
  <c r="R636" i="5"/>
  <c r="W636" i="5" s="1"/>
  <c r="S687" i="5"/>
  <c r="Q716" i="5"/>
  <c r="Q776" i="5"/>
  <c r="Q785" i="5"/>
  <c r="Q794" i="5"/>
  <c r="Q797" i="5"/>
  <c r="Q805" i="5"/>
  <c r="Q808" i="5"/>
  <c r="Q817" i="5"/>
  <c r="R829" i="5"/>
  <c r="R845" i="5"/>
  <c r="R853" i="5"/>
  <c r="R856" i="5"/>
  <c r="S879" i="5"/>
  <c r="Y895" i="5"/>
  <c r="Y915" i="5"/>
  <c r="Y936" i="5"/>
  <c r="Z232" i="5"/>
  <c r="X232" i="5" s="1"/>
  <c r="Y232" i="5" s="1"/>
  <c r="Z115" i="5"/>
  <c r="X115" i="5" s="1"/>
  <c r="Y115" i="5" s="1"/>
  <c r="S281" i="5"/>
  <c r="Q281" i="5"/>
  <c r="S305" i="5"/>
  <c r="Q305" i="5"/>
  <c r="R486" i="5"/>
  <c r="Q486" i="5"/>
  <c r="Z557" i="5"/>
  <c r="X557" i="5" s="1"/>
  <c r="Y557" i="5" s="1"/>
  <c r="S583" i="5"/>
  <c r="Q583" i="5"/>
  <c r="R873" i="5"/>
  <c r="Q873" i="5"/>
  <c r="AD926" i="5"/>
  <c r="X926" i="5" s="1"/>
  <c r="Y926" i="5" s="1"/>
  <c r="Q935" i="5"/>
  <c r="S935" i="5"/>
  <c r="S947" i="5"/>
  <c r="Q947" i="5"/>
  <c r="Z77" i="5"/>
  <c r="X77" i="5" s="1"/>
  <c r="Y77" i="5" s="1"/>
  <c r="Q428" i="5"/>
  <c r="S428" i="5"/>
  <c r="Q686" i="5"/>
  <c r="S686" i="5"/>
  <c r="Q767" i="5"/>
  <c r="R767" i="5"/>
  <c r="R866" i="5"/>
  <c r="Q866" i="5"/>
  <c r="Q12" i="5"/>
  <c r="R12" i="5"/>
  <c r="W81" i="5"/>
  <c r="Z81" i="5" s="1"/>
  <c r="X81" i="5" s="1"/>
  <c r="Z112" i="5"/>
  <c r="X112" i="5" s="1"/>
  <c r="Y112" i="5" s="1"/>
  <c r="R183" i="5"/>
  <c r="Q189" i="5"/>
  <c r="Q19" i="5"/>
  <c r="S19" i="5"/>
  <c r="R42" i="5"/>
  <c r="Q42" i="5"/>
  <c r="S232" i="5"/>
  <c r="Q232" i="5"/>
  <c r="R312" i="5"/>
  <c r="Q312" i="5"/>
  <c r="Q499" i="5"/>
  <c r="S499" i="5"/>
  <c r="Q548" i="5"/>
  <c r="W548" i="5"/>
  <c r="Z548" i="5" s="1"/>
  <c r="X548" i="5" s="1"/>
  <c r="Y548" i="5" s="1"/>
  <c r="S581" i="5"/>
  <c r="Q581" i="5"/>
  <c r="Z679" i="5"/>
  <c r="X679" i="5" s="1"/>
  <c r="Y679" i="5" s="1"/>
  <c r="R804" i="5"/>
  <c r="Q804" i="5"/>
  <c r="Q84" i="5"/>
  <c r="R84" i="5"/>
  <c r="S131" i="5"/>
  <c r="Q131" i="5"/>
  <c r="Q170" i="5"/>
  <c r="R170" i="5"/>
  <c r="R300" i="5"/>
  <c r="W300" i="5" s="1"/>
  <c r="Z300" i="5" s="1"/>
  <c r="X300" i="5" s="1"/>
  <c r="S352" i="5"/>
  <c r="R400" i="5"/>
  <c r="R399" i="5"/>
  <c r="W399" i="5" s="1"/>
  <c r="Q405" i="5"/>
  <c r="Q413" i="5"/>
  <c r="S417" i="5"/>
  <c r="Q417" i="5"/>
  <c r="Q527" i="5"/>
  <c r="Q621" i="5"/>
  <c r="R621" i="5"/>
  <c r="Q724" i="5"/>
  <c r="R721" i="5"/>
  <c r="W721" i="5" s="1"/>
  <c r="AD721" i="5" s="1"/>
  <c r="X721" i="5" s="1"/>
  <c r="Y721" i="5" s="1"/>
  <c r="R724" i="5"/>
  <c r="AC753" i="5"/>
  <c r="X753" i="5" s="1"/>
  <c r="Y753" i="5" s="1"/>
  <c r="Z894" i="5"/>
  <c r="X894" i="5" s="1"/>
  <c r="Y894" i="5" s="1"/>
  <c r="AD903" i="5"/>
  <c r="X903" i="5" s="1"/>
  <c r="Y903" i="5" s="1"/>
  <c r="R43" i="5"/>
  <c r="W43" i="5" s="1"/>
  <c r="Z43" i="5" s="1"/>
  <c r="X43" i="5" s="1"/>
  <c r="Y43" i="5" s="1"/>
  <c r="Q71" i="5"/>
  <c r="Q79" i="5"/>
  <c r="Z104" i="5"/>
  <c r="X104" i="5" s="1"/>
  <c r="Y104" i="5" s="1"/>
  <c r="Q155" i="5"/>
  <c r="R154" i="5"/>
  <c r="W154" i="5" s="1"/>
  <c r="S159" i="5"/>
  <c r="R294" i="5"/>
  <c r="R293" i="5"/>
  <c r="W293" i="5" s="1"/>
  <c r="Z293" i="5" s="1"/>
  <c r="X293" i="5" s="1"/>
  <c r="Y293" i="5" s="1"/>
  <c r="Q295" i="5"/>
  <c r="R303" i="5"/>
  <c r="W303" i="5" s="1"/>
  <c r="Z303" i="5" s="1"/>
  <c r="X303" i="5" s="1"/>
  <c r="Y303" i="5" s="1"/>
  <c r="R298" i="5"/>
  <c r="Q299" i="5"/>
  <c r="Y306" i="5"/>
  <c r="Y344" i="5"/>
  <c r="S348" i="5"/>
  <c r="Q351" i="5"/>
  <c r="S351" i="5"/>
  <c r="R444" i="5"/>
  <c r="Q444" i="5"/>
  <c r="S516" i="5"/>
  <c r="S521" i="5"/>
  <c r="Q521" i="5"/>
  <c r="Q526" i="5"/>
  <c r="W530" i="5"/>
  <c r="Z530" i="5" s="1"/>
  <c r="X530" i="5" s="1"/>
  <c r="Y530" i="5" s="1"/>
  <c r="Q530" i="5"/>
  <c r="Q534" i="5"/>
  <c r="Q554" i="5"/>
  <c r="S558" i="5"/>
  <c r="Q558" i="5"/>
  <c r="S582" i="5"/>
  <c r="Q582" i="5"/>
  <c r="AD584" i="5"/>
  <c r="X584" i="5" s="1"/>
  <c r="Y584" i="5" s="1"/>
  <c r="S599" i="5"/>
  <c r="R788" i="5"/>
  <c r="Q788" i="5"/>
  <c r="Q826" i="5"/>
  <c r="R826" i="5"/>
  <c r="Q832" i="5"/>
  <c r="R832" i="5"/>
  <c r="R887" i="5"/>
  <c r="R886" i="5"/>
  <c r="W886" i="5" s="1"/>
  <c r="Z886" i="5" s="1"/>
  <c r="X886" i="5" s="1"/>
  <c r="Q887" i="5"/>
  <c r="Q296" i="5"/>
  <c r="Z340" i="5"/>
  <c r="X340" i="5" s="1"/>
  <c r="Y340" i="5" s="1"/>
  <c r="Q447" i="5"/>
  <c r="Q452" i="5"/>
  <c r="Q531" i="5"/>
  <c r="Q535" i="5"/>
  <c r="Q545" i="5"/>
  <c r="S547" i="5"/>
  <c r="Q547" i="5"/>
  <c r="R619" i="5"/>
  <c r="Q647" i="5"/>
  <c r="S647" i="5"/>
  <c r="R714" i="5"/>
  <c r="Q714" i="5"/>
  <c r="R795" i="5"/>
  <c r="Q795" i="5"/>
  <c r="S901" i="5"/>
  <c r="Q901" i="5"/>
  <c r="Q970" i="5"/>
  <c r="R970" i="5"/>
  <c r="AD979" i="5"/>
  <c r="X979" i="5" s="1"/>
  <c r="Y979" i="5" s="1"/>
  <c r="Z49" i="5"/>
  <c r="X49" i="5" s="1"/>
  <c r="Y49" i="5" s="1"/>
  <c r="Q164" i="5"/>
  <c r="S164" i="5"/>
  <c r="Z176" i="5"/>
  <c r="X176" i="5" s="1"/>
  <c r="Y176" i="5" s="1"/>
  <c r="Q182" i="5"/>
  <c r="R182" i="5"/>
  <c r="S249" i="5"/>
  <c r="Q249" i="5"/>
  <c r="Y20" i="5"/>
  <c r="Z70" i="5"/>
  <c r="X70" i="5" s="1"/>
  <c r="Y70" i="5" s="1"/>
  <c r="Y78" i="5"/>
  <c r="R155" i="5"/>
  <c r="Q158" i="5"/>
  <c r="R158" i="5"/>
  <c r="Z172" i="5"/>
  <c r="X172" i="5" s="1"/>
  <c r="Y172" i="5" s="1"/>
  <c r="Q192" i="5"/>
  <c r="R193" i="5"/>
  <c r="W193" i="5" s="1"/>
  <c r="Z193" i="5" s="1"/>
  <c r="X193" i="5" s="1"/>
  <c r="S226" i="5"/>
  <c r="Q226" i="5"/>
  <c r="Q276" i="5"/>
  <c r="S276" i="5"/>
  <c r="R289" i="5"/>
  <c r="R290" i="5"/>
  <c r="W290" i="5" s="1"/>
  <c r="Z290" i="5" s="1"/>
  <c r="X290" i="5" s="1"/>
  <c r="Y290" i="5" s="1"/>
  <c r="Q289" i="5"/>
  <c r="Z326" i="5"/>
  <c r="X326" i="5" s="1"/>
  <c r="Y326" i="5" s="1"/>
  <c r="Q347" i="5"/>
  <c r="S347" i="5"/>
  <c r="Q646" i="5"/>
  <c r="S646" i="5"/>
  <c r="R710" i="5"/>
  <c r="R709" i="5"/>
  <c r="W709" i="5" s="1"/>
  <c r="Q710" i="5"/>
  <c r="R718" i="5"/>
  <c r="Q718" i="5"/>
  <c r="R779" i="5"/>
  <c r="Q779" i="5"/>
  <c r="R811" i="5"/>
  <c r="Q811" i="5"/>
  <c r="S952" i="5"/>
  <c r="Q952" i="5"/>
  <c r="AD670" i="5"/>
  <c r="X670" i="5" s="1"/>
  <c r="Y670" i="5" s="1"/>
  <c r="R775" i="5"/>
  <c r="Q775" i="5"/>
  <c r="R791" i="5"/>
  <c r="Q791" i="5"/>
  <c r="Q819" i="5"/>
  <c r="R818" i="5"/>
  <c r="W818" i="5" s="1"/>
  <c r="AB818" i="5" s="1"/>
  <c r="X818" i="5" s="1"/>
  <c r="R819" i="5"/>
  <c r="Q846" i="5"/>
  <c r="R846" i="5"/>
  <c r="Q851" i="5"/>
  <c r="R851" i="5"/>
  <c r="Y141" i="5"/>
  <c r="Y145" i="5"/>
  <c r="R490" i="5"/>
  <c r="W490" i="5" s="1"/>
  <c r="Z490" i="5" s="1"/>
  <c r="X490" i="5" s="1"/>
  <c r="Y490" i="5" s="1"/>
  <c r="Y580" i="5"/>
  <c r="Y665" i="5"/>
  <c r="R696" i="5"/>
  <c r="Q713" i="5"/>
  <c r="Q717" i="5"/>
  <c r="Q723" i="5"/>
  <c r="R723" i="5"/>
  <c r="Y742" i="5"/>
  <c r="Q766" i="5"/>
  <c r="R766" i="5"/>
  <c r="Q784" i="5"/>
  <c r="R787" i="5"/>
  <c r="Q787" i="5"/>
  <c r="Q800" i="5"/>
  <c r="R803" i="5"/>
  <c r="Q803" i="5"/>
  <c r="Q816" i="5"/>
  <c r="R836" i="5"/>
  <c r="R839" i="5"/>
  <c r="Q842" i="5"/>
  <c r="R842" i="5"/>
  <c r="Q848" i="5"/>
  <c r="R848" i="5"/>
  <c r="R878" i="5"/>
  <c r="AD902" i="5"/>
  <c r="X902" i="5" s="1"/>
  <c r="Y902" i="5" s="1"/>
  <c r="Z907" i="5"/>
  <c r="X907" i="5" s="1"/>
  <c r="Y907" i="5" s="1"/>
  <c r="Y914" i="5"/>
  <c r="S918" i="5"/>
  <c r="AD923" i="5"/>
  <c r="X923" i="5" s="1"/>
  <c r="Y923" i="5" s="1"/>
  <c r="Y951" i="5"/>
  <c r="Y658" i="5"/>
  <c r="Z676" i="5"/>
  <c r="X676" i="5" s="1"/>
  <c r="Y676" i="5" s="1"/>
  <c r="R773" i="5"/>
  <c r="Q773" i="5"/>
  <c r="R807" i="5"/>
  <c r="Q807" i="5"/>
  <c r="Y129" i="5"/>
  <c r="Y180" i="5"/>
  <c r="Y356" i="5"/>
  <c r="Y519" i="5"/>
  <c r="Q550" i="5"/>
  <c r="W612" i="5"/>
  <c r="Z612" i="5" s="1"/>
  <c r="X612" i="5" s="1"/>
  <c r="Y649" i="5"/>
  <c r="S741" i="5"/>
  <c r="Q741" i="5"/>
  <c r="Q763" i="5"/>
  <c r="R763" i="5"/>
  <c r="R772" i="5"/>
  <c r="Q772" i="5"/>
  <c r="R771" i="5"/>
  <c r="W771" i="5" s="1"/>
  <c r="AB771" i="5" s="1"/>
  <c r="X771" i="5" s="1"/>
  <c r="Y771" i="5" s="1"/>
  <c r="R774" i="5"/>
  <c r="Q774" i="5"/>
  <c r="R783" i="5"/>
  <c r="Q783" i="5"/>
  <c r="R799" i="5"/>
  <c r="Q799" i="5"/>
  <c r="R815" i="5"/>
  <c r="Q815" i="5"/>
  <c r="Q830" i="5"/>
  <c r="R830" i="5"/>
  <c r="Q835" i="5"/>
  <c r="R835" i="5"/>
  <c r="R869" i="5"/>
  <c r="Q869" i="5"/>
  <c r="R874" i="5"/>
  <c r="W874" i="5" s="1"/>
  <c r="Q877" i="5"/>
  <c r="R877" i="5"/>
  <c r="Q917" i="5"/>
  <c r="S917" i="5"/>
  <c r="Z950" i="5"/>
  <c r="X950" i="5" s="1"/>
  <c r="Y950" i="5" s="1"/>
  <c r="Q975" i="5"/>
  <c r="R975" i="5"/>
  <c r="S977" i="5"/>
  <c r="Q977" i="5"/>
  <c r="Y740" i="5"/>
  <c r="Q822" i="5"/>
  <c r="R822" i="5"/>
  <c r="Q838" i="5"/>
  <c r="R838" i="5"/>
  <c r="Q854" i="5"/>
  <c r="R854" i="5"/>
  <c r="Q958" i="5"/>
  <c r="R958" i="5"/>
  <c r="U983" i="5"/>
  <c r="Q834" i="5"/>
  <c r="R834" i="5"/>
  <c r="Q850" i="5"/>
  <c r="R850" i="5"/>
  <c r="R932" i="5"/>
  <c r="Y941" i="5"/>
  <c r="Q944" i="5"/>
  <c r="Q949" i="5"/>
  <c r="S949" i="5"/>
  <c r="N983" i="5"/>
  <c r="O983" i="5"/>
  <c r="Y890" i="5"/>
  <c r="Y884" i="5"/>
  <c r="V983" i="5"/>
  <c r="V985" i="5" s="1"/>
  <c r="Y193" i="5"/>
  <c r="Z35" i="5"/>
  <c r="X35" i="5" s="1"/>
  <c r="Y35" i="5" s="1"/>
  <c r="Z75" i="5"/>
  <c r="X75" i="5" s="1"/>
  <c r="Y75" i="5" s="1"/>
  <c r="Z210" i="5"/>
  <c r="X210" i="5" s="1"/>
  <c r="Y210" i="5" s="1"/>
  <c r="Z239" i="5"/>
  <c r="X239" i="5" s="1"/>
  <c r="Y239" i="5" s="1"/>
  <c r="Z321" i="5"/>
  <c r="X321" i="5" s="1"/>
  <c r="Y321" i="5" s="1"/>
  <c r="Q14" i="5"/>
  <c r="S14" i="5"/>
  <c r="Z25" i="5"/>
  <c r="X25" i="5" s="1"/>
  <c r="Y25" i="5" s="1"/>
  <c r="Z57" i="5"/>
  <c r="X57" i="5" s="1"/>
  <c r="Y57" i="5" s="1"/>
  <c r="Y74" i="5"/>
  <c r="Z119" i="5"/>
  <c r="X119" i="5" s="1"/>
  <c r="Y119" i="5" s="1"/>
  <c r="Y60" i="5"/>
  <c r="Y110" i="5"/>
  <c r="Z121" i="5"/>
  <c r="X121" i="5" s="1"/>
  <c r="Y121" i="5" s="1"/>
  <c r="Z126" i="5"/>
  <c r="X126" i="5" s="1"/>
  <c r="Y126" i="5" s="1"/>
  <c r="Z133" i="5"/>
  <c r="X133" i="5" s="1"/>
  <c r="Y133" i="5" s="1"/>
  <c r="Z148" i="5"/>
  <c r="X148" i="5" s="1"/>
  <c r="Y148" i="5" s="1"/>
  <c r="Z195" i="5"/>
  <c r="X195" i="5" s="1"/>
  <c r="Y195" i="5" s="1"/>
  <c r="Z200" i="5"/>
  <c r="X200" i="5" s="1"/>
  <c r="Y200" i="5" s="1"/>
  <c r="Z228" i="5"/>
  <c r="X228" i="5" s="1"/>
  <c r="Y228" i="5" s="1"/>
  <c r="Z17" i="5"/>
  <c r="X17" i="5" s="1"/>
  <c r="Y17" i="5" s="1"/>
  <c r="Z319" i="5"/>
  <c r="X319" i="5" s="1"/>
  <c r="Y319" i="5" s="1"/>
  <c r="W10" i="5"/>
  <c r="Y22" i="5"/>
  <c r="S38" i="5"/>
  <c r="Q38" i="5"/>
  <c r="Q94" i="5"/>
  <c r="S94" i="5"/>
  <c r="Z13" i="5"/>
  <c r="X13" i="5" s="1"/>
  <c r="Y13" i="5" s="1"/>
  <c r="Z37" i="5"/>
  <c r="X37" i="5" s="1"/>
  <c r="Y37" i="5" s="1"/>
  <c r="Z40" i="5"/>
  <c r="X40" i="5" s="1"/>
  <c r="Y40" i="5" s="1"/>
  <c r="Y47" i="5"/>
  <c r="Y56" i="5"/>
  <c r="Y68" i="5"/>
  <c r="Z73" i="5"/>
  <c r="X73" i="5" s="1"/>
  <c r="Y73" i="5" s="1"/>
  <c r="Z93" i="5"/>
  <c r="X93" i="5" s="1"/>
  <c r="Y93" i="5" s="1"/>
  <c r="Y101" i="5"/>
  <c r="S15" i="5"/>
  <c r="Q15" i="5"/>
  <c r="Y18" i="5"/>
  <c r="S24" i="5"/>
  <c r="Q24" i="5"/>
  <c r="Y26" i="5"/>
  <c r="Z28" i="5"/>
  <c r="X28" i="5" s="1"/>
  <c r="Y28" i="5" s="1"/>
  <c r="Y36" i="5"/>
  <c r="Y39" i="5"/>
  <c r="Y41" i="5"/>
  <c r="Z50" i="5"/>
  <c r="X50" i="5" s="1"/>
  <c r="Y50" i="5" s="1"/>
  <c r="Y52" i="5"/>
  <c r="Z55" i="5"/>
  <c r="X55" i="5" s="1"/>
  <c r="Y55" i="5" s="1"/>
  <c r="Z59" i="5"/>
  <c r="X59" i="5" s="1"/>
  <c r="Y59" i="5" s="1"/>
  <c r="Z65" i="5"/>
  <c r="X65" i="5" s="1"/>
  <c r="Y65" i="5" s="1"/>
  <c r="Z89" i="5"/>
  <c r="X89" i="5" s="1"/>
  <c r="Y89" i="5" s="1"/>
  <c r="Z92" i="5"/>
  <c r="X92" i="5" s="1"/>
  <c r="Y92" i="5" s="1"/>
  <c r="Y95" i="5"/>
  <c r="Z97" i="5"/>
  <c r="X97" i="5" s="1"/>
  <c r="Y97" i="5" s="1"/>
  <c r="Z100" i="5"/>
  <c r="X100" i="5" s="1"/>
  <c r="Y100" i="5" s="1"/>
  <c r="Z109" i="5"/>
  <c r="X109" i="5" s="1"/>
  <c r="Y109" i="5" s="1"/>
  <c r="Z113" i="5"/>
  <c r="X113" i="5" s="1"/>
  <c r="Y113" i="5" s="1"/>
  <c r="Z116" i="5"/>
  <c r="X116" i="5" s="1"/>
  <c r="Y116" i="5" s="1"/>
  <c r="Z135" i="5"/>
  <c r="X135" i="5" s="1"/>
  <c r="Y135" i="5" s="1"/>
  <c r="Z162" i="5"/>
  <c r="X162" i="5" s="1"/>
  <c r="Y162" i="5" s="1"/>
  <c r="Z168" i="5"/>
  <c r="X168" i="5" s="1"/>
  <c r="Y168" i="5" s="1"/>
  <c r="Z236" i="5"/>
  <c r="X236" i="5" s="1"/>
  <c r="Y236" i="5" s="1"/>
  <c r="Z23" i="5"/>
  <c r="X23" i="5" s="1"/>
  <c r="Y23" i="5" s="1"/>
  <c r="Y80" i="5"/>
  <c r="Z154" i="5"/>
  <c r="X154" i="5" s="1"/>
  <c r="Y154" i="5" s="1"/>
  <c r="Z223" i="5"/>
  <c r="X223" i="5" s="1"/>
  <c r="Y223" i="5" s="1"/>
  <c r="Z317" i="5"/>
  <c r="X317" i="5" s="1"/>
  <c r="Y317" i="5" s="1"/>
  <c r="Y16" i="5"/>
  <c r="Z45" i="5"/>
  <c r="X45" i="5" s="1"/>
  <c r="Y45" i="5" s="1"/>
  <c r="Z48" i="5"/>
  <c r="X48" i="5" s="1"/>
  <c r="Y48" i="5" s="1"/>
  <c r="Z61" i="5"/>
  <c r="X61" i="5" s="1"/>
  <c r="Y61" i="5" s="1"/>
  <c r="Z69" i="5"/>
  <c r="X69" i="5" s="1"/>
  <c r="Y69" i="5" s="1"/>
  <c r="Z87" i="5"/>
  <c r="X87" i="5" s="1"/>
  <c r="Y87" i="5" s="1"/>
  <c r="Z102" i="5"/>
  <c r="X102" i="5" s="1"/>
  <c r="Y102" i="5" s="1"/>
  <c r="Z107" i="5"/>
  <c r="X107" i="5" s="1"/>
  <c r="Y107" i="5" s="1"/>
  <c r="Z111" i="5"/>
  <c r="X111" i="5" s="1"/>
  <c r="Y111" i="5" s="1"/>
  <c r="Z124" i="5"/>
  <c r="X124" i="5" s="1"/>
  <c r="Y124" i="5" s="1"/>
  <c r="Z153" i="5"/>
  <c r="X153" i="5" s="1"/>
  <c r="Y153" i="5" s="1"/>
  <c r="Z163" i="5"/>
  <c r="X163" i="5" s="1"/>
  <c r="Y163" i="5" s="1"/>
  <c r="Z167" i="5"/>
  <c r="X167" i="5" s="1"/>
  <c r="Y167" i="5" s="1"/>
  <c r="Z169" i="5"/>
  <c r="X169" i="5" s="1"/>
  <c r="Y169" i="5" s="1"/>
  <c r="Z190" i="5"/>
  <c r="X190" i="5" s="1"/>
  <c r="Y190" i="5" s="1"/>
  <c r="Z207" i="5"/>
  <c r="X207" i="5" s="1"/>
  <c r="Y207" i="5" s="1"/>
  <c r="Z216" i="5"/>
  <c r="X216" i="5" s="1"/>
  <c r="Y216" i="5" s="1"/>
  <c r="Z225" i="5"/>
  <c r="X225" i="5" s="1"/>
  <c r="Y225" i="5" s="1"/>
  <c r="Z231" i="5"/>
  <c r="X231" i="5" s="1"/>
  <c r="Y231" i="5" s="1"/>
  <c r="Z244" i="5"/>
  <c r="X244" i="5" s="1"/>
  <c r="Y244" i="5" s="1"/>
  <c r="Z248" i="5"/>
  <c r="X248" i="5" s="1"/>
  <c r="Y248" i="5" s="1"/>
  <c r="R309" i="5"/>
  <c r="R308" i="5"/>
  <c r="W308" i="5" s="1"/>
  <c r="Z339" i="5"/>
  <c r="X339" i="5" s="1"/>
  <c r="Y339" i="5" s="1"/>
  <c r="Q30" i="5"/>
  <c r="Q31" i="5"/>
  <c r="Q33" i="5"/>
  <c r="Q34" i="5"/>
  <c r="Q46" i="5"/>
  <c r="Q51" i="5"/>
  <c r="Q62" i="5"/>
  <c r="Q66" i="5"/>
  <c r="Q90" i="5"/>
  <c r="Q98" i="5"/>
  <c r="Q103" i="5"/>
  <c r="Q117" i="5"/>
  <c r="Y122" i="5"/>
  <c r="Q123" i="5"/>
  <c r="Y125" i="5"/>
  <c r="Q128" i="5"/>
  <c r="Y134" i="5"/>
  <c r="Y136" i="5"/>
  <c r="Y144" i="5"/>
  <c r="Q151" i="5"/>
  <c r="Q152" i="5"/>
  <c r="P731" i="5"/>
  <c r="R29" i="5"/>
  <c r="W29" i="5" s="1"/>
  <c r="R32" i="5"/>
  <c r="S63" i="5"/>
  <c r="S67" i="5"/>
  <c r="S76" i="5"/>
  <c r="S114" i="5"/>
  <c r="S118" i="5"/>
  <c r="Z120" i="5"/>
  <c r="X120" i="5" s="1"/>
  <c r="Y120" i="5" s="1"/>
  <c r="Z127" i="5"/>
  <c r="X127" i="5" s="1"/>
  <c r="Y127" i="5" s="1"/>
  <c r="Z132" i="5"/>
  <c r="X132" i="5" s="1"/>
  <c r="Y132" i="5" s="1"/>
  <c r="S137" i="5"/>
  <c r="Z140" i="5"/>
  <c r="X140" i="5" s="1"/>
  <c r="Y140" i="5" s="1"/>
  <c r="R150" i="5"/>
  <c r="W150" i="5" s="1"/>
  <c r="Z171" i="5"/>
  <c r="X171" i="5" s="1"/>
  <c r="Y171" i="5" s="1"/>
  <c r="Z175" i="5"/>
  <c r="X175" i="5" s="1"/>
  <c r="Y175" i="5" s="1"/>
  <c r="R179" i="5"/>
  <c r="W179" i="5" s="1"/>
  <c r="Q186" i="5"/>
  <c r="S192" i="5"/>
  <c r="Q202" i="5"/>
  <c r="Z208" i="5"/>
  <c r="X208" i="5" s="1"/>
  <c r="Y208" i="5" s="1"/>
  <c r="Y215" i="5"/>
  <c r="Y219" i="5"/>
  <c r="Y235" i="5"/>
  <c r="Y243" i="5"/>
  <c r="Y247" i="5"/>
  <c r="Y252" i="5"/>
  <c r="S263" i="5"/>
  <c r="Z264" i="5"/>
  <c r="X264" i="5" s="1"/>
  <c r="Y264" i="5" s="1"/>
  <c r="Z265" i="5"/>
  <c r="X265" i="5" s="1"/>
  <c r="Y265" i="5" s="1"/>
  <c r="Q311" i="5"/>
  <c r="Q315" i="5"/>
  <c r="Z324" i="5"/>
  <c r="X324" i="5" s="1"/>
  <c r="Y324" i="5" s="1"/>
  <c r="S328" i="5"/>
  <c r="Q328" i="5"/>
  <c r="Y331" i="5"/>
  <c r="S389" i="5"/>
  <c r="Q389" i="5"/>
  <c r="Q188" i="5"/>
  <c r="Q204" i="5"/>
  <c r="Y205" i="5"/>
  <c r="Q213" i="5"/>
  <c r="Y214" i="5"/>
  <c r="Y218" i="5"/>
  <c r="Q221" i="5"/>
  <c r="Q230" i="5"/>
  <c r="Y234" i="5"/>
  <c r="Q241" i="5"/>
  <c r="Y242" i="5"/>
  <c r="Y246" i="5"/>
  <c r="Y251" i="5"/>
  <c r="W253" i="5"/>
  <c r="S261" i="5"/>
  <c r="Q269" i="5"/>
  <c r="Q270" i="5"/>
  <c r="Q271" i="5"/>
  <c r="Y272" i="5"/>
  <c r="S275" i="5"/>
  <c r="Y278" i="5"/>
  <c r="R280" i="5"/>
  <c r="W280" i="5" s="1"/>
  <c r="Q279" i="5"/>
  <c r="Y304" i="5"/>
  <c r="Z307" i="5"/>
  <c r="X307" i="5" s="1"/>
  <c r="Y307" i="5" s="1"/>
  <c r="Q309" i="5"/>
  <c r="Q313" i="5"/>
  <c r="Q323" i="5"/>
  <c r="Z327" i="5"/>
  <c r="X327" i="5" s="1"/>
  <c r="Y327" i="5" s="1"/>
  <c r="Q333" i="5"/>
  <c r="R333" i="5"/>
  <c r="R332" i="5"/>
  <c r="W332" i="5" s="1"/>
  <c r="Z341" i="5"/>
  <c r="X341" i="5" s="1"/>
  <c r="Y341" i="5" s="1"/>
  <c r="S390" i="5"/>
  <c r="Q390" i="5"/>
  <c r="S404" i="5"/>
  <c r="Q404" i="5"/>
  <c r="Q515" i="5"/>
  <c r="S515" i="5"/>
  <c r="Z343" i="5"/>
  <c r="X343" i="5" s="1"/>
  <c r="Y343" i="5" s="1"/>
  <c r="Z395" i="5"/>
  <c r="X395" i="5" s="1"/>
  <c r="Y395" i="5" s="1"/>
  <c r="S407" i="5"/>
  <c r="Q407" i="5"/>
  <c r="S551" i="5"/>
  <c r="Q551" i="5"/>
  <c r="Y191" i="5"/>
  <c r="Y199" i="5"/>
  <c r="Y212" i="5"/>
  <c r="Q220" i="5"/>
  <c r="Y224" i="5"/>
  <c r="Y229" i="5"/>
  <c r="W230" i="5"/>
  <c r="Y240" i="5"/>
  <c r="Z260" i="5"/>
  <c r="X260" i="5" s="1"/>
  <c r="Y260" i="5" s="1"/>
  <c r="Y267" i="5"/>
  <c r="Z274" i="5"/>
  <c r="X274" i="5" s="1"/>
  <c r="Y274" i="5" s="1"/>
  <c r="Y287" i="5"/>
  <c r="Y318" i="5"/>
  <c r="Y320" i="5"/>
  <c r="Y322" i="5"/>
  <c r="Z329" i="5"/>
  <c r="X329" i="5" s="1"/>
  <c r="Y329" i="5" s="1"/>
  <c r="Q337" i="5"/>
  <c r="R337" i="5"/>
  <c r="Z359" i="5"/>
  <c r="X359" i="5" s="1"/>
  <c r="Y359" i="5" s="1"/>
  <c r="X397" i="5"/>
  <c r="Y397" i="5" s="1"/>
  <c r="S414" i="5"/>
  <c r="Q414" i="5"/>
  <c r="Y330" i="5"/>
  <c r="R335" i="5"/>
  <c r="Y361" i="5"/>
  <c r="S363" i="5"/>
  <c r="S364" i="5"/>
  <c r="S365" i="5"/>
  <c r="S366" i="5"/>
  <c r="S367" i="5"/>
  <c r="S368" i="5"/>
  <c r="S369" i="5"/>
  <c r="S370" i="5"/>
  <c r="S371" i="5"/>
  <c r="S372" i="5"/>
  <c r="S373" i="5"/>
  <c r="S374" i="5"/>
  <c r="S375" i="5"/>
  <c r="S376" i="5"/>
  <c r="S377" i="5"/>
  <c r="S378" i="5"/>
  <c r="S379" i="5"/>
  <c r="Z382" i="5"/>
  <c r="X382" i="5" s="1"/>
  <c r="Y382" i="5" s="1"/>
  <c r="Y385" i="5"/>
  <c r="Y396" i="5"/>
  <c r="Z401" i="5"/>
  <c r="X401" i="5" s="1"/>
  <c r="Y401" i="5" s="1"/>
  <c r="Q412" i="5"/>
  <c r="Q415" i="5"/>
  <c r="S423" i="5"/>
  <c r="Q423" i="5"/>
  <c r="R450" i="5"/>
  <c r="Q450" i="5"/>
  <c r="Q480" i="5"/>
  <c r="R480" i="5"/>
  <c r="Z605" i="5"/>
  <c r="X605" i="5" s="1"/>
  <c r="Y605" i="5" s="1"/>
  <c r="R704" i="5"/>
  <c r="Q704" i="5"/>
  <c r="R706" i="5"/>
  <c r="Q706" i="5"/>
  <c r="R708" i="5"/>
  <c r="Q708" i="5"/>
  <c r="AD920" i="5"/>
  <c r="X920" i="5" s="1"/>
  <c r="Y920" i="5" s="1"/>
  <c r="X995" i="5"/>
  <c r="Z380" i="5"/>
  <c r="X380" i="5" s="1"/>
  <c r="Y380" i="5" s="1"/>
  <c r="Y381" i="5"/>
  <c r="S410" i="5"/>
  <c r="Q410" i="5"/>
  <c r="S419" i="5"/>
  <c r="Q419" i="5"/>
  <c r="R446" i="5"/>
  <c r="Q446" i="5"/>
  <c r="Q502" i="5"/>
  <c r="S502" i="5"/>
  <c r="S540" i="5"/>
  <c r="Q540" i="5"/>
  <c r="S544" i="5"/>
  <c r="Q544" i="5"/>
  <c r="Z682" i="5"/>
  <c r="X682" i="5" s="1"/>
  <c r="Y682" i="5" s="1"/>
  <c r="R336" i="5"/>
  <c r="X994" i="5"/>
  <c r="Z354" i="5"/>
  <c r="X354" i="5" s="1"/>
  <c r="Y354" i="5" s="1"/>
  <c r="Y355" i="5"/>
  <c r="Y387" i="5"/>
  <c r="Q400" i="5"/>
  <c r="Z402" i="5"/>
  <c r="X402" i="5" s="1"/>
  <c r="Y402" i="5" s="1"/>
  <c r="Q403" i="5"/>
  <c r="S406" i="5"/>
  <c r="Q406" i="5"/>
  <c r="Q416" i="5"/>
  <c r="Q424" i="5"/>
  <c r="Z442" i="5"/>
  <c r="X442" i="5" s="1"/>
  <c r="Y442" i="5" s="1"/>
  <c r="Q443" i="5"/>
  <c r="Q451" i="5"/>
  <c r="R481" i="5"/>
  <c r="Q506" i="5"/>
  <c r="S506" i="5"/>
  <c r="Q611" i="5"/>
  <c r="R611" i="5"/>
  <c r="S661" i="5"/>
  <c r="Q661" i="5"/>
  <c r="S663" i="5"/>
  <c r="Q663" i="5"/>
  <c r="Q934" i="5"/>
  <c r="R934" i="5"/>
  <c r="Q418" i="5"/>
  <c r="Q422" i="5"/>
  <c r="Q445" i="5"/>
  <c r="Q449" i="5"/>
  <c r="Q453" i="5"/>
  <c r="R484" i="5"/>
  <c r="W484" i="5" s="1"/>
  <c r="Q478" i="5"/>
  <c r="R479" i="5"/>
  <c r="R483" i="5"/>
  <c r="Y491" i="5"/>
  <c r="S496" i="5"/>
  <c r="S500" i="5"/>
  <c r="S504" i="5"/>
  <c r="X998" i="5"/>
  <c r="Z507" i="5"/>
  <c r="X507" i="5" s="1"/>
  <c r="Y507" i="5" s="1"/>
  <c r="S509" i="5"/>
  <c r="Y511" i="5"/>
  <c r="S513" i="5"/>
  <c r="S517" i="5"/>
  <c r="Y520" i="5"/>
  <c r="Z523" i="5"/>
  <c r="X523" i="5" s="1"/>
  <c r="Y523" i="5" s="1"/>
  <c r="Z541" i="5"/>
  <c r="X541" i="5" s="1"/>
  <c r="Y541" i="5" s="1"/>
  <c r="Y575" i="5"/>
  <c r="Z578" i="5"/>
  <c r="X578" i="5" s="1"/>
  <c r="Y578" i="5" s="1"/>
  <c r="Q620" i="5"/>
  <c r="R620" i="5"/>
  <c r="S635" i="5"/>
  <c r="Q635" i="5"/>
  <c r="Q689" i="5"/>
  <c r="S689" i="5"/>
  <c r="AC760" i="5"/>
  <c r="X760" i="5" s="1"/>
  <c r="Y760" i="5" s="1"/>
  <c r="Z769" i="5"/>
  <c r="X769" i="5" s="1"/>
  <c r="Y769" i="5" s="1"/>
  <c r="R864" i="5"/>
  <c r="R863" i="5"/>
  <c r="W863" i="5" s="1"/>
  <c r="Q864" i="5"/>
  <c r="AD942" i="5"/>
  <c r="X942" i="5" s="1"/>
  <c r="Y942" i="5" s="1"/>
  <c r="Z559" i="5"/>
  <c r="X559" i="5" s="1"/>
  <c r="Y559" i="5" s="1"/>
  <c r="Z591" i="5"/>
  <c r="X591" i="5" s="1"/>
  <c r="Y591" i="5" s="1"/>
  <c r="Q616" i="5"/>
  <c r="R616" i="5"/>
  <c r="R615" i="5"/>
  <c r="W615" i="5" s="1"/>
  <c r="Z627" i="5"/>
  <c r="X627" i="5" s="1"/>
  <c r="Y627" i="5" s="1"/>
  <c r="R653" i="5"/>
  <c r="Q653" i="5"/>
  <c r="Z678" i="5"/>
  <c r="X678" i="5" s="1"/>
  <c r="Y678" i="5" s="1"/>
  <c r="S692" i="5"/>
  <c r="Q692" i="5"/>
  <c r="AD729" i="5"/>
  <c r="X729" i="5" s="1"/>
  <c r="Y729" i="5" s="1"/>
  <c r="AC735" i="5"/>
  <c r="AC752" i="5"/>
  <c r="X752" i="5" s="1"/>
  <c r="Y752" i="5" s="1"/>
  <c r="AC756" i="5"/>
  <c r="X756" i="5" s="1"/>
  <c r="Y756" i="5" s="1"/>
  <c r="S905" i="5"/>
  <c r="Q905" i="5"/>
  <c r="Q931" i="5"/>
  <c r="R929" i="5"/>
  <c r="W929" i="5" s="1"/>
  <c r="R931" i="5"/>
  <c r="R454" i="5"/>
  <c r="W454" i="5" s="1"/>
  <c r="Y495" i="5"/>
  <c r="Y497" i="5"/>
  <c r="S501" i="5"/>
  <c r="S505" i="5"/>
  <c r="Y508" i="5"/>
  <c r="S514" i="5"/>
  <c r="Y518" i="5"/>
  <c r="Z539" i="5"/>
  <c r="X539" i="5" s="1"/>
  <c r="Y539" i="5" s="1"/>
  <c r="S555" i="5"/>
  <c r="Q555" i="5"/>
  <c r="Z585" i="5"/>
  <c r="X585" i="5" s="1"/>
  <c r="Y585" i="5" s="1"/>
  <c r="R607" i="5"/>
  <c r="R606" i="5"/>
  <c r="W606" i="5" s="1"/>
  <c r="Q607" i="5"/>
  <c r="Q610" i="5"/>
  <c r="R609" i="5"/>
  <c r="W609" i="5" s="1"/>
  <c r="R610" i="5"/>
  <c r="R626" i="5"/>
  <c r="Q626" i="5"/>
  <c r="Y631" i="5"/>
  <c r="AD633" i="5"/>
  <c r="X633" i="5" s="1"/>
  <c r="Y633" i="5" s="1"/>
  <c r="AD659" i="5"/>
  <c r="X659" i="5" s="1"/>
  <c r="Y659" i="5" s="1"/>
  <c r="AD755" i="5"/>
  <c r="X755" i="5" s="1"/>
  <c r="Y755" i="5" s="1"/>
  <c r="R871" i="5"/>
  <c r="Q871" i="5"/>
  <c r="AD921" i="5"/>
  <c r="X921" i="5" s="1"/>
  <c r="Y921" i="5" s="1"/>
  <c r="Y574" i="5"/>
  <c r="Y595" i="5"/>
  <c r="Y601" i="5"/>
  <c r="Z650" i="5"/>
  <c r="X650" i="5" s="1"/>
  <c r="Y650" i="5" s="1"/>
  <c r="R652" i="5"/>
  <c r="R651" i="5"/>
  <c r="W651" i="5" s="1"/>
  <c r="Q652" i="5"/>
  <c r="S662" i="5"/>
  <c r="Q662" i="5"/>
  <c r="S664" i="5"/>
  <c r="Q664" i="5"/>
  <c r="Z666" i="5"/>
  <c r="X666" i="5" s="1"/>
  <c r="Y666" i="5" s="1"/>
  <c r="S669" i="5"/>
  <c r="Q669" i="5"/>
  <c r="Z671" i="5"/>
  <c r="X671" i="5" s="1"/>
  <c r="Y671" i="5" s="1"/>
  <c r="Z681" i="5"/>
  <c r="X681" i="5" s="1"/>
  <c r="Y681" i="5" s="1"/>
  <c r="Z683" i="5"/>
  <c r="X683" i="5" s="1"/>
  <c r="Y683" i="5" s="1"/>
  <c r="Q688" i="5"/>
  <c r="S688" i="5"/>
  <c r="Z694" i="5"/>
  <c r="X694" i="5" s="1"/>
  <c r="Y694" i="5" s="1"/>
  <c r="R703" i="5"/>
  <c r="Q703" i="5"/>
  <c r="R705" i="5"/>
  <c r="Q705" i="5"/>
  <c r="R707" i="5"/>
  <c r="Q707" i="5"/>
  <c r="AC739" i="5"/>
  <c r="X739" i="5" s="1"/>
  <c r="Y739" i="5" s="1"/>
  <c r="Z746" i="5"/>
  <c r="Z747" i="5"/>
  <c r="X747" i="5" s="1"/>
  <c r="Y747" i="5" s="1"/>
  <c r="Q768" i="5"/>
  <c r="R768" i="5"/>
  <c r="AC900" i="5"/>
  <c r="X900" i="5" s="1"/>
  <c r="Y900" i="5" s="1"/>
  <c r="Q910" i="5"/>
  <c r="AD924" i="5"/>
  <c r="X924" i="5" s="1"/>
  <c r="Y924" i="5" s="1"/>
  <c r="AD925" i="5"/>
  <c r="X925" i="5" s="1"/>
  <c r="Y925" i="5" s="1"/>
  <c r="S946" i="5"/>
  <c r="Q946" i="5"/>
  <c r="Q969" i="5"/>
  <c r="R969" i="5"/>
  <c r="R967" i="5"/>
  <c r="W967" i="5" s="1"/>
  <c r="X1000" i="5"/>
  <c r="X996" i="5"/>
  <c r="R485" i="5"/>
  <c r="Y542" i="5"/>
  <c r="Q546" i="5"/>
  <c r="Q549" i="5"/>
  <c r="Q553" i="5"/>
  <c r="Y556" i="5"/>
  <c r="Y579" i="5"/>
  <c r="Y587" i="5"/>
  <c r="Y589" i="5"/>
  <c r="S596" i="5"/>
  <c r="S602" i="5"/>
  <c r="R618" i="5"/>
  <c r="S622" i="5"/>
  <c r="S999" i="5" s="1"/>
  <c r="Y628" i="5"/>
  <c r="AD629" i="5"/>
  <c r="X629" i="5" s="1"/>
  <c r="Y629" i="5" s="1"/>
  <c r="R655" i="5"/>
  <c r="R654" i="5"/>
  <c r="W654" i="5" s="1"/>
  <c r="Q655" i="5"/>
  <c r="Z668" i="5"/>
  <c r="X668" i="5" s="1"/>
  <c r="Y668" i="5" s="1"/>
  <c r="Z693" i="5"/>
  <c r="X693" i="5" s="1"/>
  <c r="Y693" i="5" s="1"/>
  <c r="AD698" i="5"/>
  <c r="X698" i="5" s="1"/>
  <c r="Y698" i="5" s="1"/>
  <c r="R702" i="5"/>
  <c r="W702" i="5" s="1"/>
  <c r="Q722" i="5"/>
  <c r="R722" i="5"/>
  <c r="Z726" i="5"/>
  <c r="X726" i="5" s="1"/>
  <c r="Y726" i="5" s="1"/>
  <c r="P981" i="5"/>
  <c r="S734" i="5"/>
  <c r="AC751" i="5"/>
  <c r="X751" i="5" s="1"/>
  <c r="Y751" i="5" s="1"/>
  <c r="S770" i="5"/>
  <c r="Q770" i="5"/>
  <c r="Q872" i="5"/>
  <c r="Z882" i="5"/>
  <c r="X882" i="5" s="1"/>
  <c r="Y882" i="5" s="1"/>
  <c r="R908" i="5"/>
  <c r="W908" i="5" s="1"/>
  <c r="R909" i="5"/>
  <c r="Q909" i="5"/>
  <c r="AD939" i="5"/>
  <c r="X939" i="5" s="1"/>
  <c r="Y939" i="5" s="1"/>
  <c r="Q943" i="5"/>
  <c r="R974" i="5"/>
  <c r="T983" i="5"/>
  <c r="R625" i="5"/>
  <c r="R624" i="5"/>
  <c r="W624" i="5" s="1"/>
  <c r="Z648" i="5"/>
  <c r="X648" i="5" s="1"/>
  <c r="Y648" i="5" s="1"/>
  <c r="R656" i="5"/>
  <c r="Q656" i="5"/>
  <c r="AD660" i="5"/>
  <c r="X660" i="5" s="1"/>
  <c r="Y660" i="5" s="1"/>
  <c r="Y672" i="5"/>
  <c r="Z677" i="5"/>
  <c r="X677" i="5" s="1"/>
  <c r="Y677" i="5" s="1"/>
  <c r="Q695" i="5"/>
  <c r="R697" i="5"/>
  <c r="W697" i="5" s="1"/>
  <c r="R700" i="5"/>
  <c r="R699" i="5"/>
  <c r="W699" i="5" s="1"/>
  <c r="Q700" i="5"/>
  <c r="Y730" i="5"/>
  <c r="Y736" i="5"/>
  <c r="X754" i="5"/>
  <c r="Y754" i="5" s="1"/>
  <c r="AC759" i="5"/>
  <c r="X759" i="5" s="1"/>
  <c r="Y759" i="5" s="1"/>
  <c r="R859" i="5"/>
  <c r="Q859" i="5"/>
  <c r="R861" i="5"/>
  <c r="Q861" i="5"/>
  <c r="R867" i="5"/>
  <c r="Q867" i="5"/>
  <c r="Y893" i="5"/>
  <c r="Z911" i="5"/>
  <c r="X911" i="5" s="1"/>
  <c r="Y911" i="5" s="1"/>
  <c r="AD940" i="5"/>
  <c r="X940" i="5" s="1"/>
  <c r="Y940" i="5" s="1"/>
  <c r="Q957" i="5"/>
  <c r="R957" i="5"/>
  <c r="R961" i="5"/>
  <c r="W961" i="5" s="1"/>
  <c r="R761" i="5"/>
  <c r="R765" i="5"/>
  <c r="W765" i="5" s="1"/>
  <c r="R858" i="5"/>
  <c r="R857" i="5"/>
  <c r="W857" i="5" s="1"/>
  <c r="Q858" i="5"/>
  <c r="R860" i="5"/>
  <c r="Q860" i="5"/>
  <c r="R862" i="5"/>
  <c r="Q862" i="5"/>
  <c r="S892" i="5"/>
  <c r="Q892" i="5"/>
  <c r="AD904" i="5"/>
  <c r="X904" i="5" s="1"/>
  <c r="Y904" i="5" s="1"/>
  <c r="Y912" i="5"/>
  <c r="Q930" i="5"/>
  <c r="R930" i="5"/>
  <c r="AB937" i="5"/>
  <c r="X937" i="5" s="1"/>
  <c r="Y937" i="5" s="1"/>
  <c r="Q973" i="5"/>
  <c r="R973" i="5"/>
  <c r="Y674" i="5"/>
  <c r="Y685" i="5"/>
  <c r="Y727" i="5"/>
  <c r="Y737" i="5"/>
  <c r="AD885" i="5"/>
  <c r="X885" i="5" s="1"/>
  <c r="Y885" i="5" s="1"/>
  <c r="Y889" i="5"/>
  <c r="Y897" i="5"/>
  <c r="AD899" i="5"/>
  <c r="X899" i="5" s="1"/>
  <c r="Y899" i="5" s="1"/>
  <c r="Z906" i="5"/>
  <c r="X906" i="5" s="1"/>
  <c r="Y906" i="5" s="1"/>
  <c r="Y978" i="5"/>
  <c r="AD980" i="5"/>
  <c r="X980" i="5" s="1"/>
  <c r="Y980" i="5" s="1"/>
  <c r="R933" i="5"/>
  <c r="Q945" i="5"/>
  <c r="Y948" i="5"/>
  <c r="Y954" i="5"/>
  <c r="R956" i="5"/>
  <c r="R960" i="5"/>
  <c r="R968" i="5"/>
  <c r="R972" i="5"/>
  <c r="J41" i="14" l="1"/>
  <c r="J171" i="14"/>
  <c r="J209" i="14"/>
  <c r="K209" i="14" s="1"/>
  <c r="J195" i="14"/>
  <c r="K195" i="14" s="1"/>
  <c r="J192" i="14"/>
  <c r="J154" i="14"/>
  <c r="J25" i="14"/>
  <c r="K25" i="14" s="1"/>
  <c r="J193" i="14"/>
  <c r="K193" i="14" s="1"/>
  <c r="J32" i="14"/>
  <c r="J176" i="14"/>
  <c r="Y477" i="5"/>
  <c r="J214" i="14"/>
  <c r="J198" i="14"/>
  <c r="J166" i="14"/>
  <c r="J157" i="14"/>
  <c r="K157" i="14" s="1"/>
  <c r="J28" i="14"/>
  <c r="K28" i="14" s="1"/>
  <c r="J12" i="14"/>
  <c r="J183" i="14"/>
  <c r="J252" i="14"/>
  <c r="J172" i="14"/>
  <c r="K172" i="14" s="1"/>
  <c r="J43" i="14"/>
  <c r="J27" i="14"/>
  <c r="K192" i="14"/>
  <c r="J175" i="14"/>
  <c r="J178" i="14"/>
  <c r="K178" i="14" s="1"/>
  <c r="J24" i="14"/>
  <c r="K24" i="14" s="1"/>
  <c r="K21" i="14"/>
  <c r="J211" i="14"/>
  <c r="K211" i="14" s="1"/>
  <c r="J222" i="14"/>
  <c r="J174" i="14"/>
  <c r="K174" i="14" s="1"/>
  <c r="J158" i="14"/>
  <c r="K158" i="14" s="1"/>
  <c r="J29" i="14"/>
  <c r="K29" i="14" s="1"/>
  <c r="J179" i="14"/>
  <c r="J30" i="14"/>
  <c r="K30" i="14" s="1"/>
  <c r="J197" i="14"/>
  <c r="J20" i="14"/>
  <c r="K20" i="14" s="1"/>
  <c r="J251" i="14"/>
  <c r="K251" i="14" s="1"/>
  <c r="J212" i="14"/>
  <c r="K212" i="14" s="1"/>
  <c r="J196" i="14"/>
  <c r="Y818" i="5"/>
  <c r="J90" i="14"/>
  <c r="K90" i="14" s="1"/>
  <c r="Y962" i="5"/>
  <c r="K234" i="14"/>
  <c r="K183" i="14"/>
  <c r="R69" i="14"/>
  <c r="K69" i="14" s="1"/>
  <c r="L53" i="14"/>
  <c r="K53" i="14" s="1"/>
  <c r="L58" i="14"/>
  <c r="K58" i="14" s="1"/>
  <c r="K222" i="14"/>
  <c r="L60" i="14"/>
  <c r="K60" i="14" s="1"/>
  <c r="K197" i="14"/>
  <c r="K27" i="14"/>
  <c r="K179" i="14"/>
  <c r="R65" i="14"/>
  <c r="K65" i="14" s="1"/>
  <c r="L49" i="14"/>
  <c r="K49" i="14" s="1"/>
  <c r="L46" i="14"/>
  <c r="K46" i="14" s="1"/>
  <c r="L56" i="14"/>
  <c r="K56" i="14" s="1"/>
  <c r="R66" i="14"/>
  <c r="K66" i="14" s="1"/>
  <c r="R67" i="14"/>
  <c r="K67" i="14" s="1"/>
  <c r="L51" i="14"/>
  <c r="K51" i="14" s="1"/>
  <c r="Y748" i="5"/>
  <c r="K252" i="14"/>
  <c r="R62" i="14"/>
  <c r="K62" i="14" s="1"/>
  <c r="K175" i="14"/>
  <c r="L61" i="14"/>
  <c r="K61" i="14" s="1"/>
  <c r="L45" i="14"/>
  <c r="K45" i="14" s="1"/>
  <c r="K176" i="14"/>
  <c r="K214" i="14"/>
  <c r="K198" i="14"/>
  <c r="K166" i="14"/>
  <c r="R68" i="14"/>
  <c r="K68" i="14" s="1"/>
  <c r="L52" i="14"/>
  <c r="K52" i="14" s="1"/>
  <c r="K196" i="14"/>
  <c r="L54" i="14"/>
  <c r="K54" i="14" s="1"/>
  <c r="K12" i="14"/>
  <c r="L50" i="14"/>
  <c r="K50" i="14" s="1"/>
  <c r="K171" i="14"/>
  <c r="L57" i="14"/>
  <c r="K57" i="14" s="1"/>
  <c r="K41" i="14"/>
  <c r="K26" i="14"/>
  <c r="R64" i="14"/>
  <c r="K64" i="14" s="1"/>
  <c r="L48" i="14"/>
  <c r="K48" i="14" s="1"/>
  <c r="K32" i="14"/>
  <c r="K154" i="14"/>
  <c r="L59" i="14"/>
  <c r="K59" i="14" s="1"/>
  <c r="K43" i="14"/>
  <c r="Y494" i="5"/>
  <c r="Z391" i="5"/>
  <c r="X391" i="5" s="1"/>
  <c r="Y391" i="5" s="1"/>
  <c r="S994" i="5"/>
  <c r="Y461" i="5"/>
  <c r="E313" i="7"/>
  <c r="S998" i="5"/>
  <c r="E314" i="7"/>
  <c r="E312" i="7"/>
  <c r="E309" i="7"/>
  <c r="Y612" i="5"/>
  <c r="X999" i="5"/>
  <c r="E308" i="7"/>
  <c r="E315" i="7"/>
  <c r="S1000" i="5"/>
  <c r="Y81" i="5"/>
  <c r="AD709" i="5"/>
  <c r="X709" i="5" s="1"/>
  <c r="Y709" i="5" s="1"/>
  <c r="Y886" i="5"/>
  <c r="Y300" i="5"/>
  <c r="S997" i="5"/>
  <c r="S996" i="5"/>
  <c r="S731" i="5"/>
  <c r="S993" i="5"/>
  <c r="AD702" i="5"/>
  <c r="X702" i="5" s="1"/>
  <c r="Y702" i="5" s="1"/>
  <c r="Z624" i="5"/>
  <c r="X624" i="5" s="1"/>
  <c r="Y624" i="5" s="1"/>
  <c r="Z609" i="5"/>
  <c r="X609" i="5" s="1"/>
  <c r="Y609" i="5" s="1"/>
  <c r="X997" i="5"/>
  <c r="Z454" i="5"/>
  <c r="X454" i="5" s="1"/>
  <c r="Y454" i="5" s="1"/>
  <c r="Z908" i="5"/>
  <c r="X908" i="5" s="1"/>
  <c r="J180" i="14" s="1"/>
  <c r="S1001" i="5"/>
  <c r="AD699" i="5"/>
  <c r="X699" i="5" s="1"/>
  <c r="Y699" i="5" s="1"/>
  <c r="AB857" i="5"/>
  <c r="AD961" i="5"/>
  <c r="X961" i="5" s="1"/>
  <c r="J233" i="14" s="1"/>
  <c r="AD697" i="5"/>
  <c r="X697" i="5" s="1"/>
  <c r="Y697" i="5" s="1"/>
  <c r="AD636" i="5"/>
  <c r="X636" i="5" s="1"/>
  <c r="Y636" i="5" s="1"/>
  <c r="X746" i="5"/>
  <c r="J19" i="14" s="1"/>
  <c r="Z606" i="5"/>
  <c r="X606" i="5" s="1"/>
  <c r="Y606" i="5" s="1"/>
  <c r="AD929" i="5"/>
  <c r="X929" i="5" s="1"/>
  <c r="J201" i="14" s="1"/>
  <c r="X735" i="5"/>
  <c r="S995" i="5"/>
  <c r="R981" i="5"/>
  <c r="W761" i="5"/>
  <c r="Z484" i="5"/>
  <c r="X484" i="5" s="1"/>
  <c r="Y484" i="5" s="1"/>
  <c r="Z651" i="5"/>
  <c r="X651" i="5" s="1"/>
  <c r="Y651" i="5" s="1"/>
  <c r="Z399" i="5"/>
  <c r="X399" i="5" s="1"/>
  <c r="Y399" i="5" s="1"/>
  <c r="Z230" i="5"/>
  <c r="X230" i="5" s="1"/>
  <c r="Y230" i="5" s="1"/>
  <c r="Z332" i="5"/>
  <c r="X332" i="5" s="1"/>
  <c r="Y332" i="5" s="1"/>
  <c r="Z280" i="5"/>
  <c r="X280" i="5" s="1"/>
  <c r="Y280" i="5" s="1"/>
  <c r="Z253" i="5"/>
  <c r="X253" i="5" s="1"/>
  <c r="Y253" i="5" s="1"/>
  <c r="Z308" i="5"/>
  <c r="X308" i="5" s="1"/>
  <c r="Y308" i="5" s="1"/>
  <c r="Z150" i="5"/>
  <c r="X150" i="5" s="1"/>
  <c r="Y150" i="5" s="1"/>
  <c r="Z29" i="5"/>
  <c r="X29" i="5" s="1"/>
  <c r="Y29" i="5" s="1"/>
  <c r="X1010" i="5"/>
  <c r="X1006" i="5"/>
  <c r="X1008" i="5"/>
  <c r="X1007" i="5"/>
  <c r="X1004" i="5"/>
  <c r="X1009" i="5"/>
  <c r="W731" i="5"/>
  <c r="X1005" i="5"/>
  <c r="Z10" i="5"/>
  <c r="S981" i="5"/>
  <c r="S983" i="5" s="1"/>
  <c r="S985" i="5" s="1"/>
  <c r="AB874" i="5"/>
  <c r="X874" i="5" s="1"/>
  <c r="Y874" i="5"/>
  <c r="Z765" i="5"/>
  <c r="X765" i="5" s="1"/>
  <c r="J37" i="14" s="1"/>
  <c r="AB863" i="5"/>
  <c r="X863" i="5" s="1"/>
  <c r="J135" i="14" s="1"/>
  <c r="Z654" i="5"/>
  <c r="X654" i="5" s="1"/>
  <c r="Y654" i="5"/>
  <c r="AD967" i="5"/>
  <c r="X967" i="5" s="1"/>
  <c r="J239" i="14" s="1"/>
  <c r="Z615" i="5"/>
  <c r="X615" i="5" s="1"/>
  <c r="Y615" i="5" s="1"/>
  <c r="X993" i="5"/>
  <c r="Z179" i="5"/>
  <c r="X179" i="5" s="1"/>
  <c r="Y179" i="5" s="1"/>
  <c r="R731" i="5"/>
  <c r="J146" i="14" l="1"/>
  <c r="K146" i="14" s="1"/>
  <c r="J8" i="14"/>
  <c r="Y863" i="5"/>
  <c r="K135" i="14"/>
  <c r="Y961" i="5"/>
  <c r="K233" i="14"/>
  <c r="Y908" i="5"/>
  <c r="K180" i="14"/>
  <c r="Y746" i="5"/>
  <c r="K19" i="14"/>
  <c r="Y929" i="5"/>
  <c r="K201" i="14"/>
  <c r="Y967" i="5"/>
  <c r="K239" i="14"/>
  <c r="Y765" i="5"/>
  <c r="K37" i="14"/>
  <c r="AD731" i="5"/>
  <c r="D338" i="7" s="1"/>
  <c r="R983" i="5"/>
  <c r="R985" i="5" s="1"/>
  <c r="AD981" i="5"/>
  <c r="Z731" i="5"/>
  <c r="X10" i="5"/>
  <c r="Z981" i="5"/>
  <c r="X857" i="5"/>
  <c r="J129" i="14" s="1"/>
  <c r="AB981" i="5"/>
  <c r="AC761" i="5"/>
  <c r="W981" i="5"/>
  <c r="W983" i="5" s="1"/>
  <c r="Y735" i="5"/>
  <c r="K8" i="14" l="1"/>
  <c r="Y857" i="5"/>
  <c r="K129" i="14"/>
  <c r="E338" i="7"/>
  <c r="X761" i="5"/>
  <c r="AC981" i="5"/>
  <c r="D340" i="7" s="1"/>
  <c r="E340" i="7" s="1"/>
  <c r="Z983" i="5"/>
  <c r="X731" i="5"/>
  <c r="J110" i="13" s="1"/>
  <c r="Y10" i="5"/>
  <c r="Y731" i="5" s="1"/>
  <c r="J33" i="14" l="1"/>
  <c r="J253" i="14" s="1"/>
  <c r="J111" i="13"/>
  <c r="I110" i="13"/>
  <c r="I111" i="13" s="1"/>
  <c r="D341" i="7"/>
  <c r="E341" i="7"/>
  <c r="X981" i="5"/>
  <c r="Y761" i="5"/>
  <c r="Y981" i="5" s="1"/>
  <c r="Y983" i="5" s="1"/>
  <c r="Y985" i="5" s="1"/>
  <c r="Y7" i="5" s="1"/>
  <c r="K33" i="14" l="1"/>
  <c r="X983" i="5"/>
  <c r="J147" i="13"/>
  <c r="I147" i="13" s="1"/>
  <c r="I148" i="13" s="1"/>
  <c r="F316" i="17"/>
  <c r="N316" i="17" s="1"/>
  <c r="F315" i="17"/>
  <c r="N315" i="17" s="1"/>
  <c r="F314" i="17"/>
  <c r="N314" i="17" s="1"/>
  <c r="F313" i="17"/>
  <c r="N313" i="17" s="1"/>
  <c r="N312" i="17"/>
  <c r="F311" i="17"/>
  <c r="N311" i="17" s="1"/>
  <c r="F310" i="17"/>
  <c r="N310" i="17" s="1"/>
  <c r="F309" i="17"/>
  <c r="N309" i="17" s="1"/>
  <c r="N308" i="17"/>
  <c r="N307" i="17"/>
  <c r="F306" i="17"/>
  <c r="N306" i="17" s="1"/>
  <c r="N305" i="17"/>
  <c r="N304" i="17"/>
  <c r="N303" i="17"/>
  <c r="F302" i="17"/>
  <c r="N302" i="17" s="1"/>
  <c r="F301" i="17"/>
  <c r="N301" i="17" s="1"/>
  <c r="F300" i="17"/>
  <c r="N300" i="17" s="1"/>
  <c r="F299" i="17"/>
  <c r="N299" i="17" s="1"/>
  <c r="N298" i="17"/>
  <c r="N296" i="17"/>
  <c r="F295" i="17"/>
  <c r="N295" i="17" s="1"/>
  <c r="N294" i="17"/>
  <c r="N293" i="17"/>
  <c r="N292" i="17"/>
  <c r="F291" i="17"/>
  <c r="N291" i="17" s="1"/>
  <c r="N290" i="17"/>
  <c r="N289" i="17"/>
  <c r="N288" i="17"/>
  <c r="N287" i="17"/>
  <c r="N286" i="17"/>
  <c r="N285" i="17"/>
  <c r="N284" i="17"/>
  <c r="N283" i="17"/>
  <c r="N282" i="17"/>
  <c r="F281" i="17"/>
  <c r="N281" i="17" s="1"/>
  <c r="F280" i="17"/>
  <c r="N280" i="17" s="1"/>
  <c r="F279" i="17"/>
  <c r="N279" i="17" s="1"/>
  <c r="F278" i="17"/>
  <c r="N278" i="17" s="1"/>
  <c r="F277" i="17"/>
  <c r="N277" i="17" s="1"/>
  <c r="F276" i="17"/>
  <c r="N276" i="17" s="1"/>
  <c r="F275" i="17"/>
  <c r="N275" i="17" s="1"/>
  <c r="F274" i="17"/>
  <c r="N274" i="17" s="1"/>
  <c r="N273" i="17"/>
  <c r="N272" i="17"/>
  <c r="N271" i="17"/>
  <c r="N270" i="17"/>
  <c r="N269" i="17"/>
  <c r="F268" i="17"/>
  <c r="N268" i="17" s="1"/>
  <c r="F267" i="17"/>
  <c r="N267" i="17" s="1"/>
  <c r="F266" i="17"/>
  <c r="N266" i="17" s="1"/>
  <c r="F265" i="17"/>
  <c r="N265" i="17" s="1"/>
  <c r="N264" i="17"/>
  <c r="F263" i="17"/>
  <c r="N263" i="17" s="1"/>
  <c r="F262" i="17"/>
  <c r="N262" i="17" s="1"/>
  <c r="F261" i="17"/>
  <c r="N261" i="17" s="1"/>
  <c r="F260" i="17"/>
  <c r="N260" i="17" s="1"/>
  <c r="N259" i="17"/>
  <c r="N258" i="17"/>
  <c r="N257" i="17"/>
  <c r="F256" i="17"/>
  <c r="N256" i="17" s="1"/>
  <c r="N255" i="17"/>
  <c r="N254" i="17"/>
  <c r="N253" i="17"/>
  <c r="N252" i="17"/>
  <c r="N251" i="17"/>
  <c r="F250" i="17"/>
  <c r="N250" i="17" s="1"/>
  <c r="F249" i="17"/>
  <c r="N248" i="17"/>
  <c r="N247" i="17"/>
  <c r="N246" i="17"/>
  <c r="N245" i="17"/>
  <c r="N244" i="17"/>
  <c r="N243" i="17"/>
  <c r="N242" i="17"/>
  <c r="N241" i="17"/>
  <c r="N240" i="17"/>
  <c r="N239" i="17"/>
  <c r="F238" i="17"/>
  <c r="N238" i="17" s="1"/>
  <c r="N237" i="17"/>
  <c r="N236" i="17"/>
  <c r="N235" i="17"/>
  <c r="N234" i="17"/>
  <c r="N233" i="17"/>
  <c r="N232" i="17"/>
  <c r="N231" i="17"/>
  <c r="N230" i="17"/>
  <c r="N229" i="17"/>
  <c r="N228" i="17"/>
  <c r="N227" i="17"/>
  <c r="L226" i="17"/>
  <c r="L317" i="17" s="1"/>
  <c r="K226" i="17"/>
  <c r="K317" i="17" s="1"/>
  <c r="J226" i="17"/>
  <c r="J317" i="17" s="1"/>
  <c r="I226" i="17"/>
  <c r="I317" i="17" s="1"/>
  <c r="H226" i="17"/>
  <c r="H317" i="17" s="1"/>
  <c r="N224" i="17"/>
  <c r="N223" i="17"/>
  <c r="N222" i="17"/>
  <c r="N221" i="17"/>
  <c r="N220" i="17"/>
  <c r="N219" i="17"/>
  <c r="N218" i="17"/>
  <c r="F217" i="17"/>
  <c r="N217" i="17" s="1"/>
  <c r="F216" i="17"/>
  <c r="N216" i="17" s="1"/>
  <c r="F215" i="17"/>
  <c r="N215" i="17" s="1"/>
  <c r="F214" i="17"/>
  <c r="N214" i="17" s="1"/>
  <c r="N213" i="17"/>
  <c r="N212" i="17"/>
  <c r="N211" i="17"/>
  <c r="F210" i="17"/>
  <c r="N210" i="17" s="1"/>
  <c r="N209" i="17"/>
  <c r="F208" i="17"/>
  <c r="N208" i="17" s="1"/>
  <c r="N207" i="17"/>
  <c r="N206" i="17"/>
  <c r="F205" i="17"/>
  <c r="N205" i="17" s="1"/>
  <c r="N204" i="17"/>
  <c r="N203" i="17"/>
  <c r="N202" i="17"/>
  <c r="N201" i="17"/>
  <c r="F200" i="17"/>
  <c r="N200" i="17" s="1"/>
  <c r="N199" i="17"/>
  <c r="N198" i="17"/>
  <c r="N197" i="17"/>
  <c r="N196" i="17"/>
  <c r="N195" i="17"/>
  <c r="N194" i="17"/>
  <c r="N193" i="17"/>
  <c r="F192" i="17"/>
  <c r="N192" i="17" s="1"/>
  <c r="F191" i="17"/>
  <c r="N191" i="17" s="1"/>
  <c r="F190" i="17"/>
  <c r="N190" i="17" s="1"/>
  <c r="F189" i="17"/>
  <c r="N189" i="17" s="1"/>
  <c r="N188" i="17"/>
  <c r="N187" i="17"/>
  <c r="N186" i="17"/>
  <c r="N185" i="17"/>
  <c r="N184" i="17"/>
  <c r="N183" i="17"/>
  <c r="L182" i="17"/>
  <c r="K182" i="17"/>
  <c r="J182" i="17"/>
  <c r="I182" i="17"/>
  <c r="H182" i="17"/>
  <c r="F181" i="17"/>
  <c r="N181" i="17" s="1"/>
  <c r="F180" i="17"/>
  <c r="N180" i="17" s="1"/>
  <c r="N179" i="17"/>
  <c r="F178" i="17"/>
  <c r="N178" i="17" s="1"/>
  <c r="N177" i="17"/>
  <c r="F176" i="17"/>
  <c r="N176" i="17" s="1"/>
  <c r="N175" i="17"/>
  <c r="F174" i="17"/>
  <c r="N174" i="17" s="1"/>
  <c r="N173" i="17"/>
  <c r="F172" i="17"/>
  <c r="N172" i="17" s="1"/>
  <c r="N171" i="17"/>
  <c r="F170" i="17"/>
  <c r="N170" i="17" s="1"/>
  <c r="N169" i="17"/>
  <c r="F168" i="17"/>
  <c r="N168" i="17" s="1"/>
  <c r="F167" i="17"/>
  <c r="N167" i="17" s="1"/>
  <c r="N166" i="17"/>
  <c r="N165" i="17"/>
  <c r="N164" i="17"/>
  <c r="N163" i="17"/>
  <c r="N162" i="17"/>
  <c r="N161" i="17"/>
  <c r="N160" i="17"/>
  <c r="N159" i="17"/>
  <c r="N158" i="17"/>
  <c r="N157" i="17"/>
  <c r="N156" i="17"/>
  <c r="N155" i="17"/>
  <c r="F154" i="17"/>
  <c r="N154" i="17" s="1"/>
  <c r="N153" i="17"/>
  <c r="N152" i="17"/>
  <c r="N151" i="17"/>
  <c r="N150" i="17"/>
  <c r="N149" i="17"/>
  <c r="N148" i="17"/>
  <c r="N147" i="17"/>
  <c r="N146" i="17"/>
  <c r="F145" i="17"/>
  <c r="N145" i="17" s="1"/>
  <c r="N144" i="17"/>
  <c r="N143" i="17"/>
  <c r="F142" i="17"/>
  <c r="N142" i="17" s="1"/>
  <c r="F141" i="17"/>
  <c r="N141" i="17" s="1"/>
  <c r="F140" i="17"/>
  <c r="N140" i="17" s="1"/>
  <c r="F139" i="17"/>
  <c r="N139" i="17" s="1"/>
  <c r="N138" i="17"/>
  <c r="N137" i="17"/>
  <c r="N136" i="17"/>
  <c r="N135" i="17"/>
  <c r="N134" i="17"/>
  <c r="N133" i="17"/>
  <c r="N132" i="17"/>
  <c r="N131" i="17"/>
  <c r="F130" i="17"/>
  <c r="N130" i="17" s="1"/>
  <c r="N129" i="17"/>
  <c r="N128" i="17"/>
  <c r="N127" i="17"/>
  <c r="N126" i="17"/>
  <c r="N125" i="17"/>
  <c r="N124" i="17"/>
  <c r="N123" i="17"/>
  <c r="F122" i="17"/>
  <c r="N122" i="17" s="1"/>
  <c r="N121" i="17"/>
  <c r="N120" i="17"/>
  <c r="N119" i="17"/>
  <c r="F118" i="17"/>
  <c r="N118" i="17" s="1"/>
  <c r="N117" i="17"/>
  <c r="F116" i="17"/>
  <c r="N116" i="17" s="1"/>
  <c r="N115" i="17"/>
  <c r="N114" i="17"/>
  <c r="N113" i="17"/>
  <c r="N112" i="17"/>
  <c r="N111" i="17"/>
  <c r="F110" i="17"/>
  <c r="N110" i="17" s="1"/>
  <c r="F109" i="17"/>
  <c r="N109" i="17" s="1"/>
  <c r="F108" i="17"/>
  <c r="N108" i="17" s="1"/>
  <c r="F107" i="17"/>
  <c r="N107" i="17" s="1"/>
  <c r="F106" i="17"/>
  <c r="N106" i="17" s="1"/>
  <c r="F105" i="17"/>
  <c r="N105" i="17" s="1"/>
  <c r="N104" i="17"/>
  <c r="N103" i="17"/>
  <c r="N102" i="17"/>
  <c r="N101" i="17"/>
  <c r="N100" i="17"/>
  <c r="N99" i="17"/>
  <c r="F98" i="17"/>
  <c r="N98" i="17" s="1"/>
  <c r="N97" i="17"/>
  <c r="N96" i="17"/>
  <c r="N95" i="17"/>
  <c r="F94" i="17"/>
  <c r="N94" i="17" s="1"/>
  <c r="N93" i="17"/>
  <c r="F92" i="17"/>
  <c r="N92" i="17" s="1"/>
  <c r="N91" i="17"/>
  <c r="N90" i="17"/>
  <c r="N89" i="17"/>
  <c r="N88" i="17"/>
  <c r="N87" i="17"/>
  <c r="N86" i="17"/>
  <c r="N85" i="17"/>
  <c r="F84" i="17"/>
  <c r="N84" i="17" s="1"/>
  <c r="N83" i="17"/>
  <c r="N82" i="17"/>
  <c r="F81" i="17"/>
  <c r="N81" i="17" s="1"/>
  <c r="N80" i="17"/>
  <c r="N79" i="17"/>
  <c r="N78" i="17"/>
  <c r="F77" i="17"/>
  <c r="N77" i="17" s="1"/>
  <c r="N76" i="17"/>
  <c r="F75" i="17"/>
  <c r="N75" i="17" s="1"/>
  <c r="N74" i="17"/>
  <c r="N73" i="17"/>
  <c r="L72" i="17"/>
  <c r="K72" i="17"/>
  <c r="J72" i="17"/>
  <c r="I72" i="17"/>
  <c r="H72" i="17"/>
  <c r="F71" i="17"/>
  <c r="N71" i="17" s="1"/>
  <c r="F70" i="17"/>
  <c r="N70" i="17" s="1"/>
  <c r="F69" i="17"/>
  <c r="N69" i="17" s="1"/>
  <c r="F68" i="17"/>
  <c r="N68" i="17" s="1"/>
  <c r="F67" i="17"/>
  <c r="N67" i="17" s="1"/>
  <c r="F66" i="17"/>
  <c r="N66" i="17" s="1"/>
  <c r="F65" i="17"/>
  <c r="N65" i="17" s="1"/>
  <c r="F64" i="17"/>
  <c r="N64" i="17" s="1"/>
  <c r="F63" i="17"/>
  <c r="N63" i="17" s="1"/>
  <c r="F62" i="17"/>
  <c r="N62" i="17" s="1"/>
  <c r="F61" i="17"/>
  <c r="N61" i="17" s="1"/>
  <c r="F60" i="17"/>
  <c r="N60" i="17" s="1"/>
  <c r="F59" i="17"/>
  <c r="N59" i="17" s="1"/>
  <c r="F58" i="17"/>
  <c r="N58" i="17" s="1"/>
  <c r="F57" i="17"/>
  <c r="N57" i="17" s="1"/>
  <c r="F56" i="17"/>
  <c r="N56" i="17" s="1"/>
  <c r="N55" i="17"/>
  <c r="N54" i="17"/>
  <c r="N53" i="17"/>
  <c r="F52" i="17"/>
  <c r="N52" i="17" s="1"/>
  <c r="F51" i="17"/>
  <c r="N51" i="17" s="1"/>
  <c r="F50" i="17"/>
  <c r="N50" i="17" s="1"/>
  <c r="F49" i="17"/>
  <c r="N49" i="17" s="1"/>
  <c r="F48" i="17"/>
  <c r="N48" i="17" s="1"/>
  <c r="F47" i="17"/>
  <c r="N47" i="17" s="1"/>
  <c r="F46" i="17"/>
  <c r="N46" i="17" s="1"/>
  <c r="F45" i="17"/>
  <c r="N45" i="17" s="1"/>
  <c r="F44" i="17"/>
  <c r="N44" i="17" s="1"/>
  <c r="F43" i="17"/>
  <c r="N43" i="17" s="1"/>
  <c r="F42" i="17"/>
  <c r="N42" i="17" s="1"/>
  <c r="F41" i="17"/>
  <c r="N41" i="17" s="1"/>
  <c r="N40" i="17"/>
  <c r="N39" i="17"/>
  <c r="N38" i="17"/>
  <c r="N37" i="17"/>
  <c r="F36" i="17"/>
  <c r="N36" i="17" s="1"/>
  <c r="F35" i="17"/>
  <c r="N35" i="17" s="1"/>
  <c r="F34" i="17"/>
  <c r="N34" i="17" s="1"/>
  <c r="F33" i="17"/>
  <c r="N33" i="17" s="1"/>
  <c r="F32" i="17"/>
  <c r="N32" i="17" s="1"/>
  <c r="F31" i="17"/>
  <c r="N31" i="17" s="1"/>
  <c r="F30" i="17"/>
  <c r="N30" i="17" s="1"/>
  <c r="F29" i="17"/>
  <c r="N29" i="17" s="1"/>
  <c r="F28" i="17"/>
  <c r="F27" i="17"/>
  <c r="N27" i="17" s="1"/>
  <c r="F26" i="17"/>
  <c r="N26" i="17" s="1"/>
  <c r="L25" i="17"/>
  <c r="K25" i="17"/>
  <c r="J25" i="17"/>
  <c r="I25" i="17"/>
  <c r="H25" i="17"/>
  <c r="N24" i="17"/>
  <c r="F23" i="17"/>
  <c r="N23" i="17" s="1"/>
  <c r="F22" i="17"/>
  <c r="N22" i="17" s="1"/>
  <c r="F21" i="17"/>
  <c r="N21" i="17" s="1"/>
  <c r="F20" i="17"/>
  <c r="N20" i="17" s="1"/>
  <c r="L19" i="17"/>
  <c r="K19" i="17"/>
  <c r="J19" i="17"/>
  <c r="I19" i="17"/>
  <c r="H19" i="17"/>
  <c r="N18" i="17"/>
  <c r="F17" i="17"/>
  <c r="N17" i="17" s="1"/>
  <c r="F16" i="17"/>
  <c r="N16" i="17" s="1"/>
  <c r="F15" i="17"/>
  <c r="N15" i="17" s="1"/>
  <c r="L14" i="17"/>
  <c r="K14" i="17"/>
  <c r="J14" i="17"/>
  <c r="J13" i="17" s="1"/>
  <c r="I14" i="17"/>
  <c r="H14" i="17"/>
  <c r="A6" i="17"/>
  <c r="F78" i="16"/>
  <c r="E78" i="16"/>
  <c r="D78" i="16"/>
  <c r="D18" i="16"/>
  <c r="D21" i="16" s="1"/>
  <c r="F49" i="15"/>
  <c r="C49" i="15"/>
  <c r="F47" i="15"/>
  <c r="C47" i="15"/>
  <c r="F45" i="15"/>
  <c r="C45" i="15"/>
  <c r="F43" i="15"/>
  <c r="C43" i="15"/>
  <c r="F41" i="15"/>
  <c r="C41" i="15"/>
  <c r="H48" i="15"/>
  <c r="G48" i="15"/>
  <c r="F39" i="15"/>
  <c r="C39" i="15"/>
  <c r="F37" i="15"/>
  <c r="C37" i="15"/>
  <c r="F35" i="15"/>
  <c r="C35" i="15"/>
  <c r="F33" i="15"/>
  <c r="C33" i="15"/>
  <c r="H32" i="15"/>
  <c r="H38" i="15" s="1"/>
  <c r="G32" i="15"/>
  <c r="F31" i="15"/>
  <c r="C31" i="15"/>
  <c r="F30" i="15"/>
  <c r="C30" i="15"/>
  <c r="B29" i="15"/>
  <c r="B28" i="15"/>
  <c r="F27" i="15"/>
  <c r="C27" i="15"/>
  <c r="F26" i="15"/>
  <c r="C26" i="15"/>
  <c r="F25" i="15"/>
  <c r="C25" i="15"/>
  <c r="F24" i="15"/>
  <c r="C24" i="15"/>
  <c r="F23" i="15"/>
  <c r="C23" i="15"/>
  <c r="F22" i="15"/>
  <c r="C22" i="15"/>
  <c r="F21" i="15"/>
  <c r="C21" i="15"/>
  <c r="F20" i="15"/>
  <c r="C20" i="15"/>
  <c r="F19" i="15"/>
  <c r="C19" i="15"/>
  <c r="F18" i="15"/>
  <c r="C18" i="15"/>
  <c r="F17" i="15"/>
  <c r="C17" i="15"/>
  <c r="F16" i="15"/>
  <c r="C16" i="15"/>
  <c r="F15" i="15"/>
  <c r="C15" i="15"/>
  <c r="F14" i="15"/>
  <c r="C14" i="15"/>
  <c r="F13" i="15"/>
  <c r="C13" i="15"/>
  <c r="F12" i="15"/>
  <c r="C12" i="15"/>
  <c r="F11" i="15"/>
  <c r="C11" i="15"/>
  <c r="F10" i="15"/>
  <c r="C10" i="15"/>
  <c r="F9" i="15"/>
  <c r="C9" i="15"/>
  <c r="F8" i="15"/>
  <c r="C8" i="15"/>
  <c r="F7" i="15"/>
  <c r="C7" i="15"/>
  <c r="F6" i="15"/>
  <c r="C6" i="15"/>
  <c r="K7" i="14"/>
  <c r="J258" i="13"/>
  <c r="J259" i="13" s="1"/>
  <c r="O257" i="13"/>
  <c r="O256" i="13"/>
  <c r="O255" i="13"/>
  <c r="J253" i="13"/>
  <c r="K251" i="13"/>
  <c r="J251" i="13"/>
  <c r="O250" i="13"/>
  <c r="K250" i="13"/>
  <c r="J250" i="13"/>
  <c r="O242" i="13"/>
  <c r="O241" i="13"/>
  <c r="O240" i="13"/>
  <c r="K236" i="13"/>
  <c r="O235" i="13"/>
  <c r="K235" i="13"/>
  <c r="O219" i="13"/>
  <c r="O218" i="13"/>
  <c r="O217" i="13"/>
  <c r="O215" i="13"/>
  <c r="K213" i="13"/>
  <c r="J213" i="13"/>
  <c r="O212" i="13"/>
  <c r="O211" i="13"/>
  <c r="O210" i="13"/>
  <c r="O208" i="13"/>
  <c r="K204" i="13"/>
  <c r="A199" i="13"/>
  <c r="A198" i="13"/>
  <c r="A197" i="13"/>
  <c r="B195" i="13"/>
  <c r="A195" i="13"/>
  <c r="B194" i="13"/>
  <c r="A194" i="13"/>
  <c r="J193" i="13"/>
  <c r="B191" i="13"/>
  <c r="A191" i="13"/>
  <c r="B190" i="13"/>
  <c r="A190" i="13"/>
  <c r="J189" i="13"/>
  <c r="B188" i="13"/>
  <c r="J187" i="13"/>
  <c r="A180" i="13"/>
  <c r="A179" i="13"/>
  <c r="A178" i="13"/>
  <c r="J177" i="13"/>
  <c r="B176" i="13"/>
  <c r="A176" i="13"/>
  <c r="B175" i="13"/>
  <c r="A175" i="13"/>
  <c r="J174" i="13"/>
  <c r="B173" i="13"/>
  <c r="A173" i="13"/>
  <c r="B172" i="13"/>
  <c r="A172" i="13"/>
  <c r="B171" i="13"/>
  <c r="A171" i="13"/>
  <c r="J170" i="13"/>
  <c r="B169" i="13"/>
  <c r="A169" i="13"/>
  <c r="J168" i="13"/>
  <c r="J162" i="13"/>
  <c r="J157" i="13"/>
  <c r="K141" i="13"/>
  <c r="J141" i="13"/>
  <c r="J140" i="13"/>
  <c r="J137" i="13" s="1"/>
  <c r="K137" i="13"/>
  <c r="J136" i="13"/>
  <c r="J135" i="13" s="1"/>
  <c r="K135" i="13"/>
  <c r="K133" i="13"/>
  <c r="J133" i="13"/>
  <c r="J129" i="13"/>
  <c r="J128" i="13"/>
  <c r="J127" i="13"/>
  <c r="K124" i="13"/>
  <c r="K122" i="13"/>
  <c r="J122" i="13"/>
  <c r="K120" i="13"/>
  <c r="J120" i="13"/>
  <c r="K118" i="13"/>
  <c r="J118" i="13"/>
  <c r="K104" i="13"/>
  <c r="J104" i="13"/>
  <c r="J101" i="13"/>
  <c r="J100" i="13"/>
  <c r="J99" i="13"/>
  <c r="J98" i="13"/>
  <c r="K95" i="13"/>
  <c r="J92" i="13"/>
  <c r="J91" i="13"/>
  <c r="J90" i="13"/>
  <c r="K88" i="13"/>
  <c r="J87" i="13"/>
  <c r="J86" i="13"/>
  <c r="J84" i="13"/>
  <c r="J83" i="13"/>
  <c r="J82" i="13"/>
  <c r="J81" i="13"/>
  <c r="J80" i="13"/>
  <c r="J79" i="13"/>
  <c r="J78" i="13"/>
  <c r="J77" i="13"/>
  <c r="J76" i="13"/>
  <c r="K75" i="13"/>
  <c r="J72" i="13"/>
  <c r="J71" i="13"/>
  <c r="J68" i="13"/>
  <c r="J69" i="13" s="1"/>
  <c r="J236" i="13" s="1"/>
  <c r="K59" i="13"/>
  <c r="K52" i="13"/>
  <c r="J52" i="13"/>
  <c r="K44" i="13"/>
  <c r="Q28" i="13"/>
  <c r="K25" i="13"/>
  <c r="J25" i="13"/>
  <c r="K22" i="13"/>
  <c r="J21" i="13"/>
  <c r="Q20" i="13"/>
  <c r="J19" i="13"/>
  <c r="J18" i="13"/>
  <c r="K15" i="13"/>
  <c r="J13" i="13"/>
  <c r="K12" i="13"/>
  <c r="J10" i="13"/>
  <c r="K9" i="13"/>
  <c r="I300" i="10"/>
  <c r="AU300" i="10" s="1"/>
  <c r="H300" i="10"/>
  <c r="I299" i="10"/>
  <c r="AU299" i="10" s="1"/>
  <c r="H299" i="10"/>
  <c r="I298" i="10"/>
  <c r="AU298" i="10" s="1"/>
  <c r="H298" i="10"/>
  <c r="I297" i="10"/>
  <c r="AU297" i="10" s="1"/>
  <c r="H297" i="10"/>
  <c r="I296" i="10"/>
  <c r="AU296" i="10" s="1"/>
  <c r="H296" i="10"/>
  <c r="I295" i="10"/>
  <c r="AU295" i="10" s="1"/>
  <c r="H295" i="10"/>
  <c r="I294" i="10"/>
  <c r="AU294" i="10" s="1"/>
  <c r="H294" i="10"/>
  <c r="I293" i="10"/>
  <c r="AU293" i="10" s="1"/>
  <c r="H293" i="10"/>
  <c r="I292" i="10"/>
  <c r="AU292" i="10" s="1"/>
  <c r="H292" i="10"/>
  <c r="I291" i="10"/>
  <c r="AU291" i="10" s="1"/>
  <c r="H291" i="10"/>
  <c r="I290" i="10"/>
  <c r="AU290" i="10" s="1"/>
  <c r="H290" i="10"/>
  <c r="I289" i="10"/>
  <c r="AU289" i="10" s="1"/>
  <c r="H289" i="10"/>
  <c r="I288" i="10"/>
  <c r="AU288" i="10" s="1"/>
  <c r="H288" i="10"/>
  <c r="I287" i="10"/>
  <c r="AU287" i="10" s="1"/>
  <c r="H287" i="10"/>
  <c r="I286" i="10"/>
  <c r="AU286" i="10" s="1"/>
  <c r="H286" i="10"/>
  <c r="I285" i="10"/>
  <c r="AU285" i="10" s="1"/>
  <c r="H285" i="10"/>
  <c r="I284" i="10"/>
  <c r="AU284" i="10" s="1"/>
  <c r="H284" i="10"/>
  <c r="I283" i="10"/>
  <c r="AU283" i="10" s="1"/>
  <c r="H283" i="10"/>
  <c r="I282" i="10"/>
  <c r="AU282" i="10" s="1"/>
  <c r="H282" i="10"/>
  <c r="I281" i="10"/>
  <c r="AU281" i="10" s="1"/>
  <c r="H281" i="10"/>
  <c r="I280" i="10"/>
  <c r="AU280" i="10" s="1"/>
  <c r="H280" i="10"/>
  <c r="I279" i="10"/>
  <c r="AU279" i="10" s="1"/>
  <c r="H279" i="10"/>
  <c r="I278" i="10"/>
  <c r="AU278" i="10" s="1"/>
  <c r="H278" i="10"/>
  <c r="I277" i="10"/>
  <c r="AU277" i="10" s="1"/>
  <c r="H277" i="10"/>
  <c r="I276" i="10"/>
  <c r="AU276" i="10" s="1"/>
  <c r="H276" i="10"/>
  <c r="I275" i="10"/>
  <c r="AU275" i="10" s="1"/>
  <c r="H275" i="10"/>
  <c r="I274" i="10"/>
  <c r="AU274" i="10" s="1"/>
  <c r="H274" i="10"/>
  <c r="I273" i="10"/>
  <c r="AU273" i="10" s="1"/>
  <c r="H273" i="10"/>
  <c r="I272" i="10"/>
  <c r="AU272" i="10" s="1"/>
  <c r="H272" i="10"/>
  <c r="I271" i="10"/>
  <c r="AU271" i="10" s="1"/>
  <c r="H271" i="10"/>
  <c r="I270" i="10"/>
  <c r="AU270" i="10" s="1"/>
  <c r="H270" i="10"/>
  <c r="I269" i="10"/>
  <c r="AU269" i="10" s="1"/>
  <c r="H269" i="10"/>
  <c r="I268" i="10"/>
  <c r="AU268" i="10" s="1"/>
  <c r="H268" i="10"/>
  <c r="I267" i="10"/>
  <c r="AU267" i="10" s="1"/>
  <c r="H267" i="10"/>
  <c r="I266" i="10"/>
  <c r="AU266" i="10" s="1"/>
  <c r="H266" i="10"/>
  <c r="I265" i="10"/>
  <c r="AU265" i="10" s="1"/>
  <c r="H265" i="10"/>
  <c r="I264" i="10"/>
  <c r="AU264" i="10" s="1"/>
  <c r="H264" i="10"/>
  <c r="I263" i="10"/>
  <c r="AU263" i="10" s="1"/>
  <c r="H263" i="10"/>
  <c r="I262" i="10"/>
  <c r="AU262" i="10" s="1"/>
  <c r="H262" i="10"/>
  <c r="I261" i="10"/>
  <c r="AU261" i="10" s="1"/>
  <c r="H261" i="10"/>
  <c r="I260" i="10"/>
  <c r="AU260" i="10" s="1"/>
  <c r="H260" i="10"/>
  <c r="I259" i="10"/>
  <c r="AU259" i="10" s="1"/>
  <c r="H259" i="10"/>
  <c r="I258" i="10"/>
  <c r="AU258" i="10" s="1"/>
  <c r="H258" i="10"/>
  <c r="I257" i="10"/>
  <c r="AU257" i="10" s="1"/>
  <c r="H257" i="10"/>
  <c r="I256" i="10"/>
  <c r="AU256" i="10" s="1"/>
  <c r="H256" i="10"/>
  <c r="I255" i="10"/>
  <c r="AU255" i="10" s="1"/>
  <c r="H255" i="10"/>
  <c r="I254" i="10"/>
  <c r="AU254" i="10" s="1"/>
  <c r="H254" i="10"/>
  <c r="I253" i="10"/>
  <c r="AU253" i="10" s="1"/>
  <c r="H253" i="10"/>
  <c r="I252" i="10"/>
  <c r="AU252" i="10" s="1"/>
  <c r="H252" i="10"/>
  <c r="I251" i="10"/>
  <c r="AU251" i="10" s="1"/>
  <c r="H251" i="10"/>
  <c r="I250" i="10"/>
  <c r="AU250" i="10" s="1"/>
  <c r="H250" i="10"/>
  <c r="I249" i="10"/>
  <c r="AU249" i="10" s="1"/>
  <c r="H249" i="10"/>
  <c r="I248" i="10"/>
  <c r="AU248" i="10" s="1"/>
  <c r="H248" i="10"/>
  <c r="I247" i="10"/>
  <c r="AU247" i="10" s="1"/>
  <c r="H247" i="10"/>
  <c r="I246" i="10"/>
  <c r="AU246" i="10" s="1"/>
  <c r="H246" i="10"/>
  <c r="I245" i="10"/>
  <c r="AU245" i="10" s="1"/>
  <c r="H245" i="10"/>
  <c r="I244" i="10"/>
  <c r="AU244" i="10" s="1"/>
  <c r="H244" i="10"/>
  <c r="I243" i="10"/>
  <c r="AU243" i="10" s="1"/>
  <c r="H243" i="10"/>
  <c r="I242" i="10"/>
  <c r="AU242" i="10" s="1"/>
  <c r="H242" i="10"/>
  <c r="I241" i="10"/>
  <c r="AU241" i="10" s="1"/>
  <c r="H241" i="10"/>
  <c r="I240" i="10"/>
  <c r="AU240" i="10" s="1"/>
  <c r="H240" i="10"/>
  <c r="I239" i="10"/>
  <c r="AU239" i="10" s="1"/>
  <c r="H239" i="10"/>
  <c r="I238" i="10"/>
  <c r="AU238" i="10" s="1"/>
  <c r="H238" i="10"/>
  <c r="I237" i="10"/>
  <c r="AU237" i="10" s="1"/>
  <c r="H237" i="10"/>
  <c r="I236" i="10"/>
  <c r="AU236" i="10" s="1"/>
  <c r="H236" i="10"/>
  <c r="I235" i="10"/>
  <c r="AU235" i="10" s="1"/>
  <c r="H235" i="10"/>
  <c r="I234" i="10"/>
  <c r="AU234" i="10" s="1"/>
  <c r="H234" i="10"/>
  <c r="I233" i="10"/>
  <c r="AU233" i="10" s="1"/>
  <c r="H233" i="10"/>
  <c r="I232" i="10"/>
  <c r="AU232" i="10" s="1"/>
  <c r="H232" i="10"/>
  <c r="I231" i="10"/>
  <c r="AU231" i="10" s="1"/>
  <c r="H231" i="10"/>
  <c r="I230" i="10"/>
  <c r="AU230" i="10" s="1"/>
  <c r="H230" i="10"/>
  <c r="I229" i="10"/>
  <c r="AU229" i="10" s="1"/>
  <c r="H229" i="10"/>
  <c r="I228" i="10"/>
  <c r="AU228" i="10" s="1"/>
  <c r="H228" i="10"/>
  <c r="I227" i="10"/>
  <c r="AU227" i="10" s="1"/>
  <c r="H227" i="10"/>
  <c r="I226" i="10"/>
  <c r="AU226" i="10" s="1"/>
  <c r="H226" i="10"/>
  <c r="I225" i="10"/>
  <c r="AU225" i="10" s="1"/>
  <c r="H225" i="10"/>
  <c r="I224" i="10"/>
  <c r="AU224" i="10" s="1"/>
  <c r="H224" i="10"/>
  <c r="I223" i="10"/>
  <c r="AU223" i="10" s="1"/>
  <c r="H223" i="10"/>
  <c r="I222" i="10"/>
  <c r="AU222" i="10" s="1"/>
  <c r="H222" i="10"/>
  <c r="I221" i="10"/>
  <c r="AU221" i="10" s="1"/>
  <c r="H221" i="10"/>
  <c r="I220" i="10"/>
  <c r="AU220" i="10" s="1"/>
  <c r="H220" i="10"/>
  <c r="I219" i="10"/>
  <c r="AU219" i="10" s="1"/>
  <c r="H219" i="10"/>
  <c r="I218" i="10"/>
  <c r="AU218" i="10" s="1"/>
  <c r="H218" i="10"/>
  <c r="I217" i="10"/>
  <c r="AU217" i="10" s="1"/>
  <c r="H217" i="10"/>
  <c r="I216" i="10"/>
  <c r="AU216" i="10" s="1"/>
  <c r="H216" i="10"/>
  <c r="I215" i="10"/>
  <c r="AU215" i="10" s="1"/>
  <c r="H215" i="10"/>
  <c r="I214" i="10"/>
  <c r="AU214" i="10" s="1"/>
  <c r="H214" i="10"/>
  <c r="I213" i="10"/>
  <c r="AU213" i="10" s="1"/>
  <c r="H213" i="10"/>
  <c r="I212" i="10"/>
  <c r="AU212" i="10" s="1"/>
  <c r="H212" i="10"/>
  <c r="I211" i="10"/>
  <c r="AU211" i="10" s="1"/>
  <c r="H211" i="10"/>
  <c r="I210" i="10"/>
  <c r="AU210" i="10" s="1"/>
  <c r="H210" i="10"/>
  <c r="I209" i="10"/>
  <c r="AU209" i="10" s="1"/>
  <c r="H209" i="10"/>
  <c r="I208" i="10"/>
  <c r="AU208" i="10" s="1"/>
  <c r="H208" i="10"/>
  <c r="I207" i="10"/>
  <c r="AU207" i="10" s="1"/>
  <c r="H207" i="10"/>
  <c r="I206" i="10"/>
  <c r="AU206" i="10" s="1"/>
  <c r="H206" i="10"/>
  <c r="I205" i="10"/>
  <c r="AU205" i="10" s="1"/>
  <c r="H205" i="10"/>
  <c r="I204" i="10"/>
  <c r="AU204" i="10" s="1"/>
  <c r="H204" i="10"/>
  <c r="I203" i="10"/>
  <c r="AU203" i="10" s="1"/>
  <c r="H203" i="10"/>
  <c r="I202" i="10"/>
  <c r="AU202" i="10" s="1"/>
  <c r="H202" i="10"/>
  <c r="I201" i="10"/>
  <c r="AU201" i="10" s="1"/>
  <c r="H201" i="10"/>
  <c r="I200" i="10"/>
  <c r="AU200" i="10" s="1"/>
  <c r="H200" i="10"/>
  <c r="I199" i="10"/>
  <c r="AU199" i="10" s="1"/>
  <c r="H199" i="10"/>
  <c r="I198" i="10"/>
  <c r="AU198" i="10" s="1"/>
  <c r="H198" i="10"/>
  <c r="I197" i="10"/>
  <c r="AU197" i="10" s="1"/>
  <c r="H197" i="10"/>
  <c r="I196" i="10"/>
  <c r="AU196" i="10" s="1"/>
  <c r="H196" i="10"/>
  <c r="I195" i="10"/>
  <c r="AU195" i="10" s="1"/>
  <c r="H195" i="10"/>
  <c r="I194" i="10"/>
  <c r="AU194" i="10" s="1"/>
  <c r="H194" i="10"/>
  <c r="I193" i="10"/>
  <c r="AU193" i="10" s="1"/>
  <c r="H193" i="10"/>
  <c r="I192" i="10"/>
  <c r="AU192" i="10" s="1"/>
  <c r="H192" i="10"/>
  <c r="I191" i="10"/>
  <c r="AU191" i="10" s="1"/>
  <c r="H191" i="10"/>
  <c r="I190" i="10"/>
  <c r="AU190" i="10" s="1"/>
  <c r="H190" i="10"/>
  <c r="I189" i="10"/>
  <c r="AU189" i="10" s="1"/>
  <c r="H189" i="10"/>
  <c r="I188" i="10"/>
  <c r="AU188" i="10" s="1"/>
  <c r="H188" i="10"/>
  <c r="I187" i="10"/>
  <c r="AU187" i="10" s="1"/>
  <c r="H187" i="10"/>
  <c r="I186" i="10"/>
  <c r="AU186" i="10" s="1"/>
  <c r="H186" i="10"/>
  <c r="I185" i="10"/>
  <c r="AU185" i="10" s="1"/>
  <c r="H185" i="10"/>
  <c r="I184" i="10"/>
  <c r="AU184" i="10" s="1"/>
  <c r="H184" i="10"/>
  <c r="I183" i="10"/>
  <c r="AU183" i="10" s="1"/>
  <c r="H183" i="10"/>
  <c r="I182" i="10"/>
  <c r="AU182" i="10" s="1"/>
  <c r="H182" i="10"/>
  <c r="I181" i="10"/>
  <c r="AU181" i="10" s="1"/>
  <c r="H181" i="10"/>
  <c r="I180" i="10"/>
  <c r="AU180" i="10" s="1"/>
  <c r="H180" i="10"/>
  <c r="I179" i="10"/>
  <c r="AU179" i="10" s="1"/>
  <c r="H179" i="10"/>
  <c r="I178" i="10"/>
  <c r="AU178" i="10" s="1"/>
  <c r="H178" i="10"/>
  <c r="I177" i="10"/>
  <c r="AU177" i="10" s="1"/>
  <c r="H177" i="10"/>
  <c r="I176" i="10"/>
  <c r="AU176" i="10" s="1"/>
  <c r="H176" i="10"/>
  <c r="I175" i="10"/>
  <c r="AU175" i="10" s="1"/>
  <c r="H175" i="10"/>
  <c r="I174" i="10"/>
  <c r="AU174" i="10" s="1"/>
  <c r="H174" i="10"/>
  <c r="I173" i="10"/>
  <c r="AU173" i="10" s="1"/>
  <c r="H173" i="10"/>
  <c r="I172" i="10"/>
  <c r="AU172" i="10" s="1"/>
  <c r="H172" i="10"/>
  <c r="I171" i="10"/>
  <c r="AU171" i="10" s="1"/>
  <c r="H171" i="10"/>
  <c r="I170" i="10"/>
  <c r="AU170" i="10" s="1"/>
  <c r="H170" i="10"/>
  <c r="I169" i="10"/>
  <c r="AU169" i="10" s="1"/>
  <c r="H169" i="10"/>
  <c r="I168" i="10"/>
  <c r="AU168" i="10" s="1"/>
  <c r="H168" i="10"/>
  <c r="I167" i="10"/>
  <c r="AU167" i="10" s="1"/>
  <c r="H167" i="10"/>
  <c r="I166" i="10"/>
  <c r="AU166" i="10" s="1"/>
  <c r="H166" i="10"/>
  <c r="I165" i="10"/>
  <c r="AU165" i="10" s="1"/>
  <c r="H165" i="10"/>
  <c r="I164" i="10"/>
  <c r="AU164" i="10" s="1"/>
  <c r="H164" i="10"/>
  <c r="I163" i="10"/>
  <c r="AU163" i="10" s="1"/>
  <c r="H163" i="10"/>
  <c r="I162" i="10"/>
  <c r="AU162" i="10" s="1"/>
  <c r="H162" i="10"/>
  <c r="I161" i="10"/>
  <c r="AU161" i="10" s="1"/>
  <c r="H161" i="10"/>
  <c r="I160" i="10"/>
  <c r="AU160" i="10" s="1"/>
  <c r="H160" i="10"/>
  <c r="I159" i="10"/>
  <c r="AU159" i="10" s="1"/>
  <c r="H159" i="10"/>
  <c r="I158" i="10"/>
  <c r="AU158" i="10" s="1"/>
  <c r="H158" i="10"/>
  <c r="I157" i="10"/>
  <c r="AU157" i="10" s="1"/>
  <c r="H157" i="10"/>
  <c r="I156" i="10"/>
  <c r="AU156" i="10" s="1"/>
  <c r="H156" i="10"/>
  <c r="I155" i="10"/>
  <c r="AU155" i="10" s="1"/>
  <c r="H155" i="10"/>
  <c r="I154" i="10"/>
  <c r="AU154" i="10" s="1"/>
  <c r="H154" i="10"/>
  <c r="I153" i="10"/>
  <c r="AU153" i="10" s="1"/>
  <c r="H153" i="10"/>
  <c r="I152" i="10"/>
  <c r="AU152" i="10" s="1"/>
  <c r="H152" i="10"/>
  <c r="I151" i="10"/>
  <c r="AU151" i="10" s="1"/>
  <c r="H151" i="10"/>
  <c r="I150" i="10"/>
  <c r="AU150" i="10" s="1"/>
  <c r="H150" i="10"/>
  <c r="I149" i="10"/>
  <c r="AU149" i="10" s="1"/>
  <c r="H149" i="10"/>
  <c r="I148" i="10"/>
  <c r="AU148" i="10" s="1"/>
  <c r="H148" i="10"/>
  <c r="I147" i="10"/>
  <c r="AU147" i="10" s="1"/>
  <c r="H147" i="10"/>
  <c r="I146" i="10"/>
  <c r="AU146" i="10" s="1"/>
  <c r="H146" i="10"/>
  <c r="I145" i="10"/>
  <c r="AU145" i="10" s="1"/>
  <c r="H145" i="10"/>
  <c r="I144" i="10"/>
  <c r="AU144" i="10" s="1"/>
  <c r="H144" i="10"/>
  <c r="I143" i="10"/>
  <c r="AU143" i="10" s="1"/>
  <c r="H143" i="10"/>
  <c r="I142" i="10"/>
  <c r="AU142" i="10" s="1"/>
  <c r="H142" i="10"/>
  <c r="I141" i="10"/>
  <c r="AU141" i="10" s="1"/>
  <c r="H141" i="10"/>
  <c r="I140" i="10"/>
  <c r="AU140" i="10" s="1"/>
  <c r="H140" i="10"/>
  <c r="I139" i="10"/>
  <c r="AU139" i="10" s="1"/>
  <c r="H139" i="10"/>
  <c r="I138" i="10"/>
  <c r="AU138" i="10" s="1"/>
  <c r="H138" i="10"/>
  <c r="I137" i="10"/>
  <c r="AU137" i="10" s="1"/>
  <c r="H137" i="10"/>
  <c r="I136" i="10"/>
  <c r="AU136" i="10" s="1"/>
  <c r="H136" i="10"/>
  <c r="I135" i="10"/>
  <c r="AU135" i="10" s="1"/>
  <c r="H135" i="10"/>
  <c r="I134" i="10"/>
  <c r="AU134" i="10" s="1"/>
  <c r="H134" i="10"/>
  <c r="I133" i="10"/>
  <c r="AU133" i="10" s="1"/>
  <c r="H133" i="10"/>
  <c r="I132" i="10"/>
  <c r="AU132" i="10" s="1"/>
  <c r="H132" i="10"/>
  <c r="I131" i="10"/>
  <c r="AU131" i="10" s="1"/>
  <c r="H131" i="10"/>
  <c r="I130" i="10"/>
  <c r="AU130" i="10" s="1"/>
  <c r="H130" i="10"/>
  <c r="I129" i="10"/>
  <c r="AU129" i="10" s="1"/>
  <c r="H129" i="10"/>
  <c r="I128" i="10"/>
  <c r="AU128" i="10" s="1"/>
  <c r="H128" i="10"/>
  <c r="I127" i="10"/>
  <c r="AU127" i="10" s="1"/>
  <c r="H127" i="10"/>
  <c r="I126" i="10"/>
  <c r="AU126" i="10" s="1"/>
  <c r="H126" i="10"/>
  <c r="I125" i="10"/>
  <c r="AU125" i="10" s="1"/>
  <c r="H125" i="10"/>
  <c r="I124" i="10"/>
  <c r="AU124" i="10" s="1"/>
  <c r="H124" i="10"/>
  <c r="I123" i="10"/>
  <c r="AU123" i="10" s="1"/>
  <c r="H123" i="10"/>
  <c r="I122" i="10"/>
  <c r="AU122" i="10" s="1"/>
  <c r="H122" i="10"/>
  <c r="I121" i="10"/>
  <c r="AU121" i="10" s="1"/>
  <c r="H121" i="10"/>
  <c r="I120" i="10"/>
  <c r="AU120" i="10" s="1"/>
  <c r="H120" i="10"/>
  <c r="I119" i="10"/>
  <c r="AU119" i="10" s="1"/>
  <c r="H119" i="10"/>
  <c r="I118" i="10"/>
  <c r="AU118" i="10" s="1"/>
  <c r="H118" i="10"/>
  <c r="I117" i="10"/>
  <c r="AU117" i="10" s="1"/>
  <c r="H117" i="10"/>
  <c r="I116" i="10"/>
  <c r="AU116" i="10" s="1"/>
  <c r="H116" i="10"/>
  <c r="I115" i="10"/>
  <c r="AU115" i="10" s="1"/>
  <c r="H115" i="10"/>
  <c r="I114" i="10"/>
  <c r="AU114" i="10" s="1"/>
  <c r="H114" i="10"/>
  <c r="I113" i="10"/>
  <c r="AU113" i="10" s="1"/>
  <c r="H113" i="10"/>
  <c r="I112" i="10"/>
  <c r="AU112" i="10" s="1"/>
  <c r="H112" i="10"/>
  <c r="I111" i="10"/>
  <c r="AU111" i="10" s="1"/>
  <c r="H111" i="10"/>
  <c r="I110" i="10"/>
  <c r="AU110" i="10" s="1"/>
  <c r="H110" i="10"/>
  <c r="I109" i="10"/>
  <c r="AU109" i="10" s="1"/>
  <c r="H109" i="10"/>
  <c r="I108" i="10"/>
  <c r="AU108" i="10" s="1"/>
  <c r="H108" i="10"/>
  <c r="I107" i="10"/>
  <c r="AU107" i="10" s="1"/>
  <c r="H107" i="10"/>
  <c r="I106" i="10"/>
  <c r="AU106" i="10" s="1"/>
  <c r="H106" i="10"/>
  <c r="I105" i="10"/>
  <c r="AU105" i="10" s="1"/>
  <c r="H105" i="10"/>
  <c r="I104" i="10"/>
  <c r="AU104" i="10" s="1"/>
  <c r="H104" i="10"/>
  <c r="I103" i="10"/>
  <c r="AU103" i="10" s="1"/>
  <c r="H103" i="10"/>
  <c r="I102" i="10"/>
  <c r="AU102" i="10" s="1"/>
  <c r="H102" i="10"/>
  <c r="I101" i="10"/>
  <c r="AU101" i="10" s="1"/>
  <c r="H101" i="10"/>
  <c r="I100" i="10"/>
  <c r="AU100" i="10" s="1"/>
  <c r="H100" i="10"/>
  <c r="I99" i="10"/>
  <c r="AU99" i="10" s="1"/>
  <c r="H99" i="10"/>
  <c r="I98" i="10"/>
  <c r="AU98" i="10" s="1"/>
  <c r="H98" i="10"/>
  <c r="I97" i="10"/>
  <c r="AU97" i="10" s="1"/>
  <c r="H97" i="10"/>
  <c r="I96" i="10"/>
  <c r="AU96" i="10" s="1"/>
  <c r="H96" i="10"/>
  <c r="I95" i="10"/>
  <c r="AU95" i="10" s="1"/>
  <c r="H95" i="10"/>
  <c r="I94" i="10"/>
  <c r="AU94" i="10" s="1"/>
  <c r="H94" i="10"/>
  <c r="I93" i="10"/>
  <c r="AU93" i="10" s="1"/>
  <c r="H93" i="10"/>
  <c r="I92" i="10"/>
  <c r="AU92" i="10" s="1"/>
  <c r="H92" i="10"/>
  <c r="I91" i="10"/>
  <c r="AU91" i="10" s="1"/>
  <c r="H91" i="10"/>
  <c r="I90" i="10"/>
  <c r="AU90" i="10" s="1"/>
  <c r="H90" i="10"/>
  <c r="I89" i="10"/>
  <c r="AU89" i="10" s="1"/>
  <c r="H89" i="10"/>
  <c r="I88" i="10"/>
  <c r="AU88" i="10" s="1"/>
  <c r="H88" i="10"/>
  <c r="I87" i="10"/>
  <c r="AU87" i="10" s="1"/>
  <c r="H87" i="10"/>
  <c r="I86" i="10"/>
  <c r="AU86" i="10" s="1"/>
  <c r="H86" i="10"/>
  <c r="I85" i="10"/>
  <c r="AU85" i="10" s="1"/>
  <c r="H85" i="10"/>
  <c r="I84" i="10"/>
  <c r="AU84" i="10" s="1"/>
  <c r="H84" i="10"/>
  <c r="I83" i="10"/>
  <c r="AU83" i="10" s="1"/>
  <c r="H83" i="10"/>
  <c r="I82" i="10"/>
  <c r="AU82" i="10" s="1"/>
  <c r="H82" i="10"/>
  <c r="I81" i="10"/>
  <c r="AU81" i="10" s="1"/>
  <c r="H81" i="10"/>
  <c r="I80" i="10"/>
  <c r="AU80" i="10" s="1"/>
  <c r="H80" i="10"/>
  <c r="I79" i="10"/>
  <c r="AU79" i="10" s="1"/>
  <c r="H79" i="10"/>
  <c r="I78" i="10"/>
  <c r="AU78" i="10" s="1"/>
  <c r="H78" i="10"/>
  <c r="I77" i="10"/>
  <c r="AU77" i="10" s="1"/>
  <c r="H77" i="10"/>
  <c r="I76" i="10"/>
  <c r="AU76" i="10" s="1"/>
  <c r="H76" i="10"/>
  <c r="I75" i="10"/>
  <c r="AU75" i="10" s="1"/>
  <c r="H75" i="10"/>
  <c r="I74" i="10"/>
  <c r="AU74" i="10" s="1"/>
  <c r="H74" i="10"/>
  <c r="I73" i="10"/>
  <c r="AU73" i="10" s="1"/>
  <c r="H73" i="10"/>
  <c r="I72" i="10"/>
  <c r="AU72" i="10" s="1"/>
  <c r="H72" i="10"/>
  <c r="I71" i="10"/>
  <c r="AU71" i="10" s="1"/>
  <c r="H71" i="10"/>
  <c r="I70" i="10"/>
  <c r="AU70" i="10" s="1"/>
  <c r="H70" i="10"/>
  <c r="I69" i="10"/>
  <c r="AU69" i="10" s="1"/>
  <c r="H69" i="10"/>
  <c r="I68" i="10"/>
  <c r="AU68" i="10" s="1"/>
  <c r="H68" i="10"/>
  <c r="I67" i="10"/>
  <c r="AU67" i="10" s="1"/>
  <c r="H67" i="10"/>
  <c r="I66" i="10"/>
  <c r="AU66" i="10" s="1"/>
  <c r="H66" i="10"/>
  <c r="I65" i="10"/>
  <c r="AU65" i="10" s="1"/>
  <c r="H65" i="10"/>
  <c r="I64" i="10"/>
  <c r="AU64" i="10" s="1"/>
  <c r="H64" i="10"/>
  <c r="I63" i="10"/>
  <c r="AU63" i="10" s="1"/>
  <c r="H63" i="10"/>
  <c r="I62" i="10"/>
  <c r="AU62" i="10" s="1"/>
  <c r="H62" i="10"/>
  <c r="I61" i="10"/>
  <c r="AU61" i="10" s="1"/>
  <c r="H61" i="10"/>
  <c r="I60" i="10"/>
  <c r="AU60" i="10" s="1"/>
  <c r="H60" i="10"/>
  <c r="I59" i="10"/>
  <c r="AU59" i="10" s="1"/>
  <c r="H59" i="10"/>
  <c r="I58" i="10"/>
  <c r="AU58" i="10" s="1"/>
  <c r="H58" i="10"/>
  <c r="I57" i="10"/>
  <c r="AU57" i="10" s="1"/>
  <c r="H57" i="10"/>
  <c r="I56" i="10"/>
  <c r="AU56" i="10" s="1"/>
  <c r="H56" i="10"/>
  <c r="I55" i="10"/>
  <c r="AU55" i="10" s="1"/>
  <c r="H55" i="10"/>
  <c r="I54" i="10"/>
  <c r="AU54" i="10" s="1"/>
  <c r="H54" i="10"/>
  <c r="I53" i="10"/>
  <c r="AU53" i="10" s="1"/>
  <c r="H53" i="10"/>
  <c r="I52" i="10"/>
  <c r="AU52" i="10" s="1"/>
  <c r="H52" i="10"/>
  <c r="I51" i="10"/>
  <c r="AU51" i="10" s="1"/>
  <c r="H51" i="10"/>
  <c r="I50" i="10"/>
  <c r="AU50" i="10" s="1"/>
  <c r="H50" i="10"/>
  <c r="I49" i="10"/>
  <c r="AU49" i="10" s="1"/>
  <c r="H49" i="10"/>
  <c r="I48" i="10"/>
  <c r="AU48" i="10" s="1"/>
  <c r="H48" i="10"/>
  <c r="I47" i="10"/>
  <c r="AU47" i="10" s="1"/>
  <c r="H47" i="10"/>
  <c r="I46" i="10"/>
  <c r="AU46" i="10" s="1"/>
  <c r="H46" i="10"/>
  <c r="I45" i="10"/>
  <c r="AU45" i="10" s="1"/>
  <c r="H45" i="10"/>
  <c r="I44" i="10"/>
  <c r="AU44" i="10" s="1"/>
  <c r="H44" i="10"/>
  <c r="I43" i="10"/>
  <c r="AU43" i="10" s="1"/>
  <c r="H43" i="10"/>
  <c r="I42" i="10"/>
  <c r="AU42" i="10" s="1"/>
  <c r="H42" i="10"/>
  <c r="I41" i="10"/>
  <c r="AU41" i="10" s="1"/>
  <c r="H41" i="10"/>
  <c r="I40" i="10"/>
  <c r="AU40" i="10" s="1"/>
  <c r="H40" i="10"/>
  <c r="I39" i="10"/>
  <c r="AU39" i="10" s="1"/>
  <c r="H39" i="10"/>
  <c r="I38" i="10"/>
  <c r="AU38" i="10" s="1"/>
  <c r="H38" i="10"/>
  <c r="I37" i="10"/>
  <c r="AU37" i="10" s="1"/>
  <c r="H37" i="10"/>
  <c r="I36" i="10"/>
  <c r="AU36" i="10" s="1"/>
  <c r="H36" i="10"/>
  <c r="I35" i="10"/>
  <c r="AU35" i="10" s="1"/>
  <c r="H35" i="10"/>
  <c r="I34" i="10"/>
  <c r="AU34" i="10" s="1"/>
  <c r="H34" i="10"/>
  <c r="I33" i="10"/>
  <c r="AU33" i="10" s="1"/>
  <c r="H33" i="10"/>
  <c r="I32" i="10"/>
  <c r="AU32" i="10" s="1"/>
  <c r="H32" i="10"/>
  <c r="I31" i="10"/>
  <c r="AU31" i="10" s="1"/>
  <c r="H31" i="10"/>
  <c r="I29" i="10"/>
  <c r="H29" i="10"/>
  <c r="I28" i="10"/>
  <c r="H28" i="10"/>
  <c r="AK26" i="10"/>
  <c r="AJ26" i="10"/>
  <c r="AI26" i="10"/>
  <c r="AH26" i="10"/>
  <c r="AF26" i="10"/>
  <c r="AE26" i="10"/>
  <c r="AD26" i="10"/>
  <c r="AB26" i="10"/>
  <c r="AA26" i="10"/>
  <c r="Z26" i="10"/>
  <c r="X26" i="10"/>
  <c r="W26" i="10"/>
  <c r="V26" i="10"/>
  <c r="U26" i="10"/>
  <c r="T26" i="10"/>
  <c r="P26" i="10"/>
  <c r="O26" i="10"/>
  <c r="N26" i="10"/>
  <c r="M26" i="10"/>
  <c r="L26" i="10"/>
  <c r="J26" i="10"/>
  <c r="AK25" i="10"/>
  <c r="AJ25" i="10"/>
  <c r="AI25" i="10"/>
  <c r="AH25" i="10"/>
  <c r="AF25" i="10"/>
  <c r="AE25" i="10"/>
  <c r="AD25" i="10"/>
  <c r="AB25" i="10"/>
  <c r="AA25" i="10"/>
  <c r="Z25" i="10"/>
  <c r="X25" i="10"/>
  <c r="W25" i="10"/>
  <c r="V25" i="10"/>
  <c r="U25" i="10"/>
  <c r="T25" i="10"/>
  <c r="P25" i="10"/>
  <c r="O25" i="10"/>
  <c r="N25" i="10"/>
  <c r="M25" i="10"/>
  <c r="L25" i="10"/>
  <c r="J25" i="10"/>
  <c r="AK24" i="10"/>
  <c r="AJ24" i="10"/>
  <c r="AI24" i="10"/>
  <c r="AH24" i="10"/>
  <c r="AF24" i="10"/>
  <c r="AE24" i="10"/>
  <c r="AD24" i="10"/>
  <c r="AB24" i="10"/>
  <c r="AA24" i="10"/>
  <c r="Z24" i="10"/>
  <c r="X24" i="10"/>
  <c r="W24" i="10"/>
  <c r="V24" i="10"/>
  <c r="U24" i="10"/>
  <c r="T24" i="10"/>
  <c r="P24" i="10"/>
  <c r="O24" i="10"/>
  <c r="N24" i="10"/>
  <c r="M24" i="10"/>
  <c r="L24" i="10"/>
  <c r="J24" i="10"/>
  <c r="AK23" i="10"/>
  <c r="AJ23" i="10"/>
  <c r="AI23" i="10"/>
  <c r="AH23" i="10"/>
  <c r="AF23" i="10"/>
  <c r="AE23" i="10"/>
  <c r="AD23" i="10"/>
  <c r="AB23" i="10"/>
  <c r="AA23" i="10"/>
  <c r="Z23" i="10"/>
  <c r="X23" i="10"/>
  <c r="W23" i="10"/>
  <c r="V23" i="10"/>
  <c r="U23" i="10"/>
  <c r="T23" i="10"/>
  <c r="P23" i="10"/>
  <c r="O23" i="10"/>
  <c r="N23" i="10"/>
  <c r="M23" i="10"/>
  <c r="L23" i="10"/>
  <c r="J23" i="10"/>
  <c r="I22" i="10"/>
  <c r="H22" i="10"/>
  <c r="I21" i="10"/>
  <c r="H21" i="10"/>
  <c r="I20" i="10"/>
  <c r="H20" i="10"/>
  <c r="I19" i="10"/>
  <c r="H19" i="10"/>
  <c r="I18" i="10"/>
  <c r="H18" i="10"/>
  <c r="I16" i="10"/>
  <c r="H16" i="10"/>
  <c r="I15" i="10"/>
  <c r="H15" i="10"/>
  <c r="I14" i="10"/>
  <c r="H14" i="10"/>
  <c r="I13" i="10"/>
  <c r="H13" i="10"/>
  <c r="BP37" i="9"/>
  <c r="BO37" i="9"/>
  <c r="BN37" i="9"/>
  <c r="BM37" i="9"/>
  <c r="BL37" i="9"/>
  <c r="BK37" i="9"/>
  <c r="BI37" i="9"/>
  <c r="BH37" i="9"/>
  <c r="BG37" i="9"/>
  <c r="BF37" i="9"/>
  <c r="BE37" i="9"/>
  <c r="BD37" i="9"/>
  <c r="BC37" i="9"/>
  <c r="BB37" i="9"/>
  <c r="AZ37" i="9"/>
  <c r="AY37" i="9"/>
  <c r="AX37" i="9"/>
  <c r="AV37" i="9"/>
  <c r="AU37" i="9"/>
  <c r="AT37" i="9"/>
  <c r="AS37" i="9"/>
  <c r="AR37" i="9"/>
  <c r="AQ37" i="9"/>
  <c r="AP37" i="9"/>
  <c r="AO37" i="9"/>
  <c r="AN37" i="9"/>
  <c r="AM37" i="9"/>
  <c r="AL37" i="9"/>
  <c r="AK37" i="9"/>
  <c r="AJ37" i="9"/>
  <c r="AI37" i="9"/>
  <c r="AH37" i="9"/>
  <c r="AE37" i="9"/>
  <c r="AD37" i="9"/>
  <c r="AC37" i="9"/>
  <c r="AB37" i="9"/>
  <c r="AA37" i="9"/>
  <c r="Y37" i="9"/>
  <c r="X37" i="9"/>
  <c r="W37" i="9"/>
  <c r="V37" i="9"/>
  <c r="U37" i="9"/>
  <c r="T37" i="9"/>
  <c r="S37" i="9"/>
  <c r="R37" i="9"/>
  <c r="Q37" i="9"/>
  <c r="P37" i="9"/>
  <c r="O37" i="9"/>
  <c r="J212" i="13" s="1"/>
  <c r="N37" i="9"/>
  <c r="M37" i="9"/>
  <c r="L37" i="9"/>
  <c r="K37" i="9"/>
  <c r="J37" i="9"/>
  <c r="I37" i="9"/>
  <c r="H37" i="9"/>
  <c r="G37" i="9"/>
  <c r="F37" i="9"/>
  <c r="E37" i="9"/>
  <c r="BP35" i="9"/>
  <c r="BO35" i="9"/>
  <c r="BN35" i="9"/>
  <c r="BM35" i="9"/>
  <c r="BL35" i="9"/>
  <c r="BK35" i="9"/>
  <c r="BI35" i="9"/>
  <c r="BH35" i="9"/>
  <c r="BG35" i="9"/>
  <c r="BF35" i="9"/>
  <c r="BE35" i="9"/>
  <c r="BD35" i="9"/>
  <c r="BC35" i="9"/>
  <c r="BB35" i="9"/>
  <c r="AZ35" i="9"/>
  <c r="AY35" i="9"/>
  <c r="AX35" i="9"/>
  <c r="AV35" i="9"/>
  <c r="AU35" i="9"/>
  <c r="AT35" i="9"/>
  <c r="AS35" i="9"/>
  <c r="AR35" i="9"/>
  <c r="AQ35" i="9"/>
  <c r="AP35" i="9"/>
  <c r="AO35" i="9"/>
  <c r="AN35" i="9"/>
  <c r="AM35" i="9"/>
  <c r="AL35" i="9"/>
  <c r="AK35" i="9"/>
  <c r="AJ35" i="9"/>
  <c r="AI35" i="9"/>
  <c r="AH35" i="9"/>
  <c r="AE35" i="9"/>
  <c r="AD35" i="9"/>
  <c r="AC35" i="9"/>
  <c r="AB35" i="9"/>
  <c r="AA35" i="9"/>
  <c r="Y35" i="9"/>
  <c r="X35" i="9"/>
  <c r="W35" i="9"/>
  <c r="V35" i="9"/>
  <c r="U35" i="9"/>
  <c r="T35" i="9"/>
  <c r="S35" i="9"/>
  <c r="R35" i="9"/>
  <c r="Q35" i="9"/>
  <c r="P35" i="9"/>
  <c r="O35" i="9"/>
  <c r="J210" i="13" s="1"/>
  <c r="N35" i="9"/>
  <c r="M35" i="9"/>
  <c r="L35" i="9"/>
  <c r="K35" i="9"/>
  <c r="J35" i="9"/>
  <c r="I35" i="9"/>
  <c r="H35" i="9"/>
  <c r="G35" i="9"/>
  <c r="F35" i="9"/>
  <c r="E35" i="9"/>
  <c r="BI27" i="9"/>
  <c r="BH27" i="9"/>
  <c r="BG27" i="9"/>
  <c r="BF27" i="9"/>
  <c r="BD27" i="9"/>
  <c r="BC27" i="9"/>
  <c r="BB27" i="9"/>
  <c r="AZ27" i="9"/>
  <c r="AY27" i="9"/>
  <c r="AX27" i="9"/>
  <c r="AV27" i="9"/>
  <c r="AU27" i="9"/>
  <c r="AT27" i="9"/>
  <c r="AS27" i="9"/>
  <c r="AR27" i="9"/>
  <c r="AN27" i="9"/>
  <c r="AM27" i="9"/>
  <c r="AL27" i="9"/>
  <c r="AK27" i="9"/>
  <c r="AJ27" i="9"/>
  <c r="AI27" i="9"/>
  <c r="AH27" i="9"/>
  <c r="BP26" i="9"/>
  <c r="BO26" i="9"/>
  <c r="BN26" i="9"/>
  <c r="BM26" i="9"/>
  <c r="BL26" i="9"/>
  <c r="BK26" i="9"/>
  <c r="BI26" i="9"/>
  <c r="BH26" i="9"/>
  <c r="BG26" i="9"/>
  <c r="BG28" i="9" s="1"/>
  <c r="BF26" i="9"/>
  <c r="BE26" i="9"/>
  <c r="BD26" i="9"/>
  <c r="BC26" i="9"/>
  <c r="BB26" i="9"/>
  <c r="AZ26" i="9"/>
  <c r="AY26" i="9"/>
  <c r="AX26" i="9"/>
  <c r="AV26" i="9"/>
  <c r="AU26" i="9"/>
  <c r="AT26" i="9"/>
  <c r="AS26" i="9"/>
  <c r="AR26" i="9"/>
  <c r="AQ26" i="9"/>
  <c r="AP26" i="9"/>
  <c r="AO26" i="9"/>
  <c r="AN26" i="9"/>
  <c r="AM26" i="9"/>
  <c r="AL26" i="9"/>
  <c r="AK26" i="9"/>
  <c r="AK28" i="9" s="1"/>
  <c r="AJ26" i="9"/>
  <c r="AI26" i="9"/>
  <c r="AH26" i="9"/>
  <c r="AE26" i="9"/>
  <c r="AD26" i="9"/>
  <c r="AC26" i="9"/>
  <c r="AB26" i="9"/>
  <c r="AA26" i="9"/>
  <c r="Y26" i="9"/>
  <c r="X26" i="9"/>
  <c r="W26" i="9"/>
  <c r="V26" i="9"/>
  <c r="U26" i="9"/>
  <c r="T26" i="9"/>
  <c r="S26" i="9"/>
  <c r="R26" i="9"/>
  <c r="Q26" i="9"/>
  <c r="P26" i="9"/>
  <c r="O26" i="9"/>
  <c r="N26" i="9"/>
  <c r="M26" i="9"/>
  <c r="L26" i="9"/>
  <c r="K26" i="9"/>
  <c r="J26" i="9"/>
  <c r="I26" i="9"/>
  <c r="H26" i="9"/>
  <c r="G26" i="9"/>
  <c r="F26" i="9"/>
  <c r="E26" i="9"/>
  <c r="D25" i="9"/>
  <c r="D24" i="9"/>
  <c r="D23" i="9"/>
  <c r="D22" i="9"/>
  <c r="D21" i="9"/>
  <c r="D20" i="9"/>
  <c r="D35" i="9" s="1"/>
  <c r="BI17" i="9"/>
  <c r="BH17" i="9"/>
  <c r="BH31" i="9" s="1"/>
  <c r="BG17" i="9"/>
  <c r="BF17" i="9"/>
  <c r="BD17" i="9"/>
  <c r="BC17" i="9"/>
  <c r="BB17" i="9"/>
  <c r="BB31" i="9" s="1"/>
  <c r="AZ17" i="9"/>
  <c r="AY17" i="9"/>
  <c r="AX17" i="9"/>
  <c r="AV17" i="9"/>
  <c r="AV31" i="9" s="1"/>
  <c r="AU17" i="9"/>
  <c r="AT17" i="9"/>
  <c r="AS17" i="9"/>
  <c r="AR17" i="9"/>
  <c r="AN17" i="9"/>
  <c r="AM17" i="9"/>
  <c r="AL17" i="9"/>
  <c r="AK17" i="9"/>
  <c r="AJ17" i="9"/>
  <c r="AI17" i="9"/>
  <c r="AH17" i="9"/>
  <c r="AH31" i="9" s="1"/>
  <c r="BP16" i="9"/>
  <c r="BO16" i="9"/>
  <c r="BN16" i="9"/>
  <c r="BM16" i="9"/>
  <c r="BM36" i="9" s="1"/>
  <c r="BL16" i="9"/>
  <c r="BL36" i="9" s="1"/>
  <c r="BK16" i="9"/>
  <c r="BK36" i="9" s="1"/>
  <c r="BI16" i="9"/>
  <c r="BH16" i="9"/>
  <c r="BH36" i="9" s="1"/>
  <c r="BG16" i="9"/>
  <c r="BF16" i="9"/>
  <c r="BE16" i="9"/>
  <c r="BD16" i="9"/>
  <c r="BD36" i="9" s="1"/>
  <c r="BC16" i="9"/>
  <c r="BC30" i="9" s="1"/>
  <c r="BB16" i="9"/>
  <c r="AZ16" i="9"/>
  <c r="AZ36" i="9" s="1"/>
  <c r="AY16" i="9"/>
  <c r="AY36" i="9" s="1"/>
  <c r="AX16" i="9"/>
  <c r="AV16" i="9"/>
  <c r="AU16" i="9"/>
  <c r="AT16" i="9"/>
  <c r="AT36" i="9" s="1"/>
  <c r="AS16" i="9"/>
  <c r="AS36" i="9" s="1"/>
  <c r="AR16" i="9"/>
  <c r="AQ16" i="9"/>
  <c r="AP16" i="9"/>
  <c r="AP36" i="9" s="1"/>
  <c r="AO16" i="9"/>
  <c r="AN16" i="9"/>
  <c r="AN36" i="9" s="1"/>
  <c r="AM16" i="9"/>
  <c r="AL16" i="9"/>
  <c r="AL36" i="9" s="1"/>
  <c r="AK16" i="9"/>
  <c r="AJ16" i="9"/>
  <c r="AJ36" i="9" s="1"/>
  <c r="AI16" i="9"/>
  <c r="AH16" i="9"/>
  <c r="AH36" i="9" s="1"/>
  <c r="AE16" i="9"/>
  <c r="AD16" i="9"/>
  <c r="AC16" i="9"/>
  <c r="AB16" i="9"/>
  <c r="AB36" i="9" s="1"/>
  <c r="AA16" i="9"/>
  <c r="AA36" i="9" s="1"/>
  <c r="Y16" i="9"/>
  <c r="X16" i="9"/>
  <c r="W16" i="9"/>
  <c r="W36" i="9" s="1"/>
  <c r="V16" i="9"/>
  <c r="U16" i="9"/>
  <c r="T16" i="9"/>
  <c r="S16" i="9"/>
  <c r="S36" i="9" s="1"/>
  <c r="R16" i="9"/>
  <c r="R36" i="9" s="1"/>
  <c r="Q16" i="9"/>
  <c r="Q36" i="9" s="1"/>
  <c r="P16" i="9"/>
  <c r="P36" i="9" s="1"/>
  <c r="O16" i="9"/>
  <c r="O36" i="9" s="1"/>
  <c r="J211" i="13" s="1"/>
  <c r="N16" i="9"/>
  <c r="M16" i="9"/>
  <c r="M36" i="9" s="1"/>
  <c r="L16" i="9"/>
  <c r="K16" i="9"/>
  <c r="K36" i="9" s="1"/>
  <c r="J16" i="9"/>
  <c r="I16" i="9"/>
  <c r="I36" i="9" s="1"/>
  <c r="H16" i="9"/>
  <c r="G16" i="9"/>
  <c r="G36" i="9" s="1"/>
  <c r="F16" i="9"/>
  <c r="E16" i="9"/>
  <c r="E36" i="9" s="1"/>
  <c r="D15" i="9"/>
  <c r="BI12" i="9"/>
  <c r="BI13" i="9" s="1"/>
  <c r="BH12" i="9"/>
  <c r="BH13" i="9" s="1"/>
  <c r="BG12" i="9"/>
  <c r="BG13" i="9" s="1"/>
  <c r="BF12" i="9"/>
  <c r="BF13" i="9" s="1"/>
  <c r="BD12" i="9"/>
  <c r="BD13" i="9" s="1"/>
  <c r="BC12" i="9"/>
  <c r="BC13" i="9" s="1"/>
  <c r="BB12" i="9"/>
  <c r="BB13" i="9" s="1"/>
  <c r="AZ12" i="9"/>
  <c r="AZ13" i="9" s="1"/>
  <c r="AY12" i="9"/>
  <c r="AY13" i="9" s="1"/>
  <c r="AX12" i="9"/>
  <c r="AX13" i="9" s="1"/>
  <c r="AV12" i="9"/>
  <c r="AV13" i="9" s="1"/>
  <c r="AU12" i="9"/>
  <c r="AU13" i="9" s="1"/>
  <c r="AT12" i="9"/>
  <c r="AT13" i="9" s="1"/>
  <c r="AS12" i="9"/>
  <c r="AS13" i="9" s="1"/>
  <c r="AR12" i="9"/>
  <c r="AR13" i="9" s="1"/>
  <c r="AN12" i="9"/>
  <c r="AN13" i="9" s="1"/>
  <c r="AM12" i="9"/>
  <c r="AM13" i="9" s="1"/>
  <c r="AL12" i="9"/>
  <c r="AL13" i="9" s="1"/>
  <c r="AK12" i="9"/>
  <c r="AK13" i="9" s="1"/>
  <c r="AJ12" i="9"/>
  <c r="AJ13" i="9" s="1"/>
  <c r="AI12" i="9"/>
  <c r="AI13" i="9" s="1"/>
  <c r="AH12" i="9"/>
  <c r="AH13" i="9" s="1"/>
  <c r="BI10" i="9"/>
  <c r="BI11" i="9" s="1"/>
  <c r="BH10" i="9"/>
  <c r="BH11" i="9" s="1"/>
  <c r="BG10" i="9"/>
  <c r="BG11" i="9" s="1"/>
  <c r="BF10" i="9"/>
  <c r="BF11" i="9" s="1"/>
  <c r="BD10" i="9"/>
  <c r="BD11" i="9" s="1"/>
  <c r="BC10" i="9"/>
  <c r="BC11" i="9" s="1"/>
  <c r="BB10" i="9"/>
  <c r="BB11" i="9" s="1"/>
  <c r="AZ10" i="9"/>
  <c r="AZ11" i="9" s="1"/>
  <c r="AY10" i="9"/>
  <c r="AY11" i="9" s="1"/>
  <c r="AX10" i="9"/>
  <c r="AX11" i="9" s="1"/>
  <c r="AV10" i="9"/>
  <c r="AV11" i="9" s="1"/>
  <c r="AU10" i="9"/>
  <c r="AU11" i="9" s="1"/>
  <c r="AT10" i="9"/>
  <c r="AT11" i="9" s="1"/>
  <c r="AS10" i="9"/>
  <c r="AS11" i="9" s="1"/>
  <c r="AR10" i="9"/>
  <c r="AR11" i="9" s="1"/>
  <c r="AN10" i="9"/>
  <c r="AN11" i="9" s="1"/>
  <c r="AM10" i="9"/>
  <c r="AM11" i="9" s="1"/>
  <c r="AL10" i="9"/>
  <c r="AL11" i="9" s="1"/>
  <c r="AK10" i="9"/>
  <c r="AK11" i="9" s="1"/>
  <c r="AJ10" i="9"/>
  <c r="AJ11" i="9" s="1"/>
  <c r="AI10" i="9"/>
  <c r="AI11" i="9" s="1"/>
  <c r="AH10" i="9"/>
  <c r="AH11" i="9" s="1"/>
  <c r="BP9" i="9"/>
  <c r="BO9" i="9"/>
  <c r="BN9" i="9"/>
  <c r="BM9" i="9"/>
  <c r="BL9" i="9"/>
  <c r="BK9" i="9"/>
  <c r="BI9" i="9"/>
  <c r="BH9" i="9"/>
  <c r="BG9" i="9"/>
  <c r="BF9" i="9"/>
  <c r="BE9" i="9"/>
  <c r="BD9" i="9"/>
  <c r="BC9" i="9"/>
  <c r="BB9" i="9"/>
  <c r="AZ9" i="9"/>
  <c r="AY9" i="9"/>
  <c r="AX9" i="9"/>
  <c r="AV9" i="9"/>
  <c r="AU9" i="9"/>
  <c r="AT9" i="9"/>
  <c r="AS9" i="9"/>
  <c r="AR9" i="9"/>
  <c r="AQ9" i="9"/>
  <c r="AP9" i="9"/>
  <c r="AO9" i="9"/>
  <c r="AN9" i="9"/>
  <c r="AM9" i="9"/>
  <c r="AL9" i="9"/>
  <c r="AK9" i="9"/>
  <c r="AJ9" i="9"/>
  <c r="AI9" i="9"/>
  <c r="AH9" i="9"/>
  <c r="AE9" i="9"/>
  <c r="AD9" i="9"/>
  <c r="AC9" i="9"/>
  <c r="AB9" i="9"/>
  <c r="AA9" i="9"/>
  <c r="Y9" i="9"/>
  <c r="X9" i="9"/>
  <c r="W9" i="9"/>
  <c r="V9" i="9"/>
  <c r="U9" i="9"/>
  <c r="T9" i="9"/>
  <c r="S9" i="9"/>
  <c r="R9" i="9"/>
  <c r="Q9" i="9"/>
  <c r="P9" i="9"/>
  <c r="O9" i="9"/>
  <c r="N9" i="9"/>
  <c r="M9" i="9"/>
  <c r="L9" i="9"/>
  <c r="K9" i="9"/>
  <c r="J9" i="9"/>
  <c r="I9" i="9"/>
  <c r="H9" i="9"/>
  <c r="G9" i="9"/>
  <c r="F9" i="9"/>
  <c r="E9" i="9"/>
  <c r="D8" i="9"/>
  <c r="D7" i="9"/>
  <c r="F350" i="8"/>
  <c r="F349" i="8"/>
  <c r="F348" i="8"/>
  <c r="F347" i="8"/>
  <c r="F346" i="8"/>
  <c r="F345" i="8"/>
  <c r="F344" i="8"/>
  <c r="F343" i="8"/>
  <c r="F342" i="8"/>
  <c r="F341" i="8"/>
  <c r="H341" i="8" s="1"/>
  <c r="F340" i="8"/>
  <c r="F339" i="8"/>
  <c r="F338" i="8"/>
  <c r="F337" i="8"/>
  <c r="F336" i="8"/>
  <c r="F335" i="8"/>
  <c r="F334" i="8"/>
  <c r="F333" i="8"/>
  <c r="F332" i="8"/>
  <c r="G332" i="8" s="1"/>
  <c r="F331" i="8"/>
  <c r="G331" i="8" s="1"/>
  <c r="F330" i="8"/>
  <c r="H330" i="8" s="1"/>
  <c r="F329" i="8"/>
  <c r="G329" i="8" s="1"/>
  <c r="F328" i="8"/>
  <c r="F327" i="8"/>
  <c r="F326" i="8"/>
  <c r="H326" i="8" s="1"/>
  <c r="F325" i="8"/>
  <c r="F324" i="8"/>
  <c r="F323" i="8"/>
  <c r="G323" i="8" s="1"/>
  <c r="F322" i="8"/>
  <c r="H322" i="8" s="1"/>
  <c r="F321" i="8"/>
  <c r="G321" i="8" s="1"/>
  <c r="F320" i="8"/>
  <c r="H320" i="8" s="1"/>
  <c r="F319" i="8"/>
  <c r="F318" i="8"/>
  <c r="F317" i="8"/>
  <c r="F316" i="8"/>
  <c r="F315" i="8"/>
  <c r="G315" i="8" s="1"/>
  <c r="F314" i="8"/>
  <c r="H314" i="8" s="1"/>
  <c r="F313" i="8"/>
  <c r="G313" i="8" s="1"/>
  <c r="F312" i="8"/>
  <c r="H312" i="8" s="1"/>
  <c r="F311" i="8"/>
  <c r="F310" i="8"/>
  <c r="F309" i="8"/>
  <c r="H309" i="8" s="1"/>
  <c r="F308" i="8"/>
  <c r="F307" i="8"/>
  <c r="G307" i="8" s="1"/>
  <c r="F306" i="8"/>
  <c r="H306" i="8" s="1"/>
  <c r="F305" i="8"/>
  <c r="G305" i="8" s="1"/>
  <c r="F304" i="8"/>
  <c r="G304" i="8" s="1"/>
  <c r="F303" i="8"/>
  <c r="F302" i="8"/>
  <c r="F301" i="8"/>
  <c r="F300" i="8"/>
  <c r="F299" i="8"/>
  <c r="F298" i="8"/>
  <c r="H298" i="8" s="1"/>
  <c r="F297" i="8"/>
  <c r="F296" i="8"/>
  <c r="F295" i="8"/>
  <c r="F294" i="8"/>
  <c r="H294" i="8" s="1"/>
  <c r="F293" i="8"/>
  <c r="F292" i="8"/>
  <c r="F291" i="8"/>
  <c r="F290" i="8"/>
  <c r="F289" i="8"/>
  <c r="F288" i="8"/>
  <c r="F287" i="8"/>
  <c r="F286" i="8"/>
  <c r="F285" i="8"/>
  <c r="F284" i="8"/>
  <c r="G284" i="8" s="1"/>
  <c r="F283" i="8"/>
  <c r="G283" i="8" s="1"/>
  <c r="F282" i="8"/>
  <c r="H282" i="8" s="1"/>
  <c r="F281" i="8"/>
  <c r="G281" i="8" s="1"/>
  <c r="F280" i="8"/>
  <c r="G280" i="8" s="1"/>
  <c r="F279" i="8"/>
  <c r="F278" i="8"/>
  <c r="H278" i="8" s="1"/>
  <c r="F277" i="8"/>
  <c r="F276" i="8"/>
  <c r="F275" i="8"/>
  <c r="F274" i="8"/>
  <c r="F273" i="8"/>
  <c r="F272" i="8"/>
  <c r="F271" i="8"/>
  <c r="F270" i="8"/>
  <c r="F269" i="8"/>
  <c r="F268" i="8"/>
  <c r="H268" i="8" s="1"/>
  <c r="F267" i="8"/>
  <c r="H267" i="8" s="1"/>
  <c r="F266" i="8"/>
  <c r="F265" i="8"/>
  <c r="F264" i="8"/>
  <c r="F263" i="8"/>
  <c r="F262" i="8"/>
  <c r="F261" i="8"/>
  <c r="H261" i="8" s="1"/>
  <c r="F260" i="8"/>
  <c r="F259" i="8"/>
  <c r="H259" i="8" s="1"/>
  <c r="F258" i="8"/>
  <c r="H258" i="8" s="1"/>
  <c r="F257" i="8"/>
  <c r="G257" i="8" s="1"/>
  <c r="F256" i="8"/>
  <c r="G256" i="8" s="1"/>
  <c r="F255" i="8"/>
  <c r="F254" i="8"/>
  <c r="F253" i="8"/>
  <c r="F252" i="8"/>
  <c r="G252" i="8" s="1"/>
  <c r="F251" i="8"/>
  <c r="H251" i="8" s="1"/>
  <c r="F250" i="8"/>
  <c r="H250" i="8" s="1"/>
  <c r="F249" i="8"/>
  <c r="F248" i="8"/>
  <c r="F247" i="8"/>
  <c r="F246" i="8"/>
  <c r="H246" i="8" s="1"/>
  <c r="F245" i="8"/>
  <c r="H245" i="8" s="1"/>
  <c r="F244" i="8"/>
  <c r="F243" i="8"/>
  <c r="F242" i="8"/>
  <c r="H242" i="8" s="1"/>
  <c r="F241" i="8"/>
  <c r="F240" i="8"/>
  <c r="F239" i="8"/>
  <c r="F238" i="8"/>
  <c r="F237" i="8"/>
  <c r="F236" i="8"/>
  <c r="F235" i="8"/>
  <c r="G235" i="8" s="1"/>
  <c r="F234" i="8"/>
  <c r="H234" i="8" s="1"/>
  <c r="F233" i="8"/>
  <c r="G233" i="8" s="1"/>
  <c r="F232" i="8"/>
  <c r="H232" i="8" s="1"/>
  <c r="F231" i="8"/>
  <c r="F230" i="8"/>
  <c r="F229" i="8"/>
  <c r="F228" i="8"/>
  <c r="F227" i="8"/>
  <c r="H227" i="8" s="1"/>
  <c r="F226" i="8"/>
  <c r="F225" i="8"/>
  <c r="F224" i="8"/>
  <c r="F223" i="8"/>
  <c r="F222" i="8"/>
  <c r="F221" i="8"/>
  <c r="F220" i="8"/>
  <c r="F219" i="8"/>
  <c r="F218" i="8"/>
  <c r="H218" i="8" s="1"/>
  <c r="F217" i="8"/>
  <c r="G217" i="8" s="1"/>
  <c r="F216" i="8"/>
  <c r="F215" i="8"/>
  <c r="F214" i="8"/>
  <c r="F213" i="8"/>
  <c r="F212" i="8"/>
  <c r="F211" i="8"/>
  <c r="H211" i="8" s="1"/>
  <c r="F210" i="8"/>
  <c r="H210" i="8" s="1"/>
  <c r="F209" i="8"/>
  <c r="G209" i="8" s="1"/>
  <c r="F208" i="8"/>
  <c r="H208" i="8" s="1"/>
  <c r="F207" i="8"/>
  <c r="F206" i="8"/>
  <c r="F205" i="8"/>
  <c r="F204" i="8"/>
  <c r="H204" i="8" s="1"/>
  <c r="F203" i="8"/>
  <c r="H203" i="8" s="1"/>
  <c r="F202" i="8"/>
  <c r="H202" i="8" s="1"/>
  <c r="F201" i="8"/>
  <c r="G201" i="8" s="1"/>
  <c r="F200" i="8"/>
  <c r="G200" i="8" s="1"/>
  <c r="F199" i="8"/>
  <c r="F198" i="8"/>
  <c r="F197" i="8"/>
  <c r="H197" i="8" s="1"/>
  <c r="F196" i="8"/>
  <c r="F195" i="8"/>
  <c r="H195" i="8" s="1"/>
  <c r="F194" i="8"/>
  <c r="H194" i="8" s="1"/>
  <c r="F193" i="8"/>
  <c r="G193" i="8" s="1"/>
  <c r="F192" i="8"/>
  <c r="G192" i="8" s="1"/>
  <c r="F191" i="8"/>
  <c r="F190" i="8"/>
  <c r="F189" i="8"/>
  <c r="F188" i="8"/>
  <c r="F187" i="8"/>
  <c r="F186" i="8"/>
  <c r="F185" i="8"/>
  <c r="F184" i="8"/>
  <c r="F183" i="8"/>
  <c r="F182" i="8"/>
  <c r="H182" i="8" s="1"/>
  <c r="F181" i="8"/>
  <c r="H181" i="8" s="1"/>
  <c r="F180" i="8"/>
  <c r="F179" i="8"/>
  <c r="F178" i="8"/>
  <c r="H178" i="8" s="1"/>
  <c r="F177" i="8"/>
  <c r="F176" i="8"/>
  <c r="F175" i="8"/>
  <c r="F174" i="8"/>
  <c r="F173" i="8"/>
  <c r="F172" i="8"/>
  <c r="F171" i="8"/>
  <c r="H171" i="8" s="1"/>
  <c r="F170" i="8"/>
  <c r="H170" i="8" s="1"/>
  <c r="F169" i="8"/>
  <c r="G169" i="8" s="1"/>
  <c r="F168" i="8"/>
  <c r="H168" i="8" s="1"/>
  <c r="F167" i="8"/>
  <c r="F166" i="8"/>
  <c r="F165" i="8"/>
  <c r="F164" i="8"/>
  <c r="F163" i="8"/>
  <c r="H163" i="8" s="1"/>
  <c r="F162" i="8"/>
  <c r="H162" i="8" s="1"/>
  <c r="F161" i="8"/>
  <c r="F160" i="8"/>
  <c r="F159" i="8"/>
  <c r="F158" i="8"/>
  <c r="F157" i="8"/>
  <c r="F156" i="8"/>
  <c r="F155" i="8"/>
  <c r="H155" i="8" s="1"/>
  <c r="F154" i="8"/>
  <c r="H154" i="8" s="1"/>
  <c r="F153" i="8"/>
  <c r="G153" i="8" s="1"/>
  <c r="F152" i="8"/>
  <c r="G152" i="8" s="1"/>
  <c r="F151" i="8"/>
  <c r="F150" i="8"/>
  <c r="F149" i="8"/>
  <c r="F148" i="8"/>
  <c r="F147" i="8"/>
  <c r="H147" i="8" s="1"/>
  <c r="F146" i="8"/>
  <c r="H146" i="8" s="1"/>
  <c r="F145" i="8"/>
  <c r="G145" i="8" s="1"/>
  <c r="F144" i="8"/>
  <c r="H144" i="8" s="1"/>
  <c r="F143" i="8"/>
  <c r="F142" i="8"/>
  <c r="F141" i="8"/>
  <c r="F140" i="8"/>
  <c r="F139" i="8"/>
  <c r="G139" i="8" s="1"/>
  <c r="F138" i="8"/>
  <c r="H138" i="8" s="1"/>
  <c r="F137" i="8"/>
  <c r="G137" i="8" s="1"/>
  <c r="F136" i="8"/>
  <c r="H136" i="8" s="1"/>
  <c r="F135" i="8"/>
  <c r="F134" i="8"/>
  <c r="F133" i="8"/>
  <c r="H133" i="8" s="1"/>
  <c r="F132" i="8"/>
  <c r="F131" i="8"/>
  <c r="G131" i="8" s="1"/>
  <c r="F130" i="8"/>
  <c r="H130" i="8" s="1"/>
  <c r="F129" i="8"/>
  <c r="G129" i="8" s="1"/>
  <c r="F128" i="8"/>
  <c r="G128" i="8" s="1"/>
  <c r="F127" i="8"/>
  <c r="F126" i="8"/>
  <c r="F125" i="8"/>
  <c r="F124" i="8"/>
  <c r="F123" i="8"/>
  <c r="F122" i="8"/>
  <c r="G122" i="8" s="1"/>
  <c r="F121" i="8"/>
  <c r="F120" i="8"/>
  <c r="F119" i="8"/>
  <c r="F118" i="8"/>
  <c r="H118" i="8" s="1"/>
  <c r="F117" i="8"/>
  <c r="F116" i="8"/>
  <c r="F115" i="8"/>
  <c r="F114" i="8"/>
  <c r="H114" i="8" s="1"/>
  <c r="F113" i="8"/>
  <c r="G113" i="8" s="1"/>
  <c r="F112" i="8"/>
  <c r="F111" i="8"/>
  <c r="F110" i="8"/>
  <c r="F109" i="8"/>
  <c r="F108" i="8"/>
  <c r="H108" i="8" s="1"/>
  <c r="F107" i="8"/>
  <c r="H107" i="8" s="1"/>
  <c r="F106" i="8"/>
  <c r="H106" i="8" s="1"/>
  <c r="F105" i="8"/>
  <c r="F104" i="8"/>
  <c r="F103" i="8"/>
  <c r="F102" i="8"/>
  <c r="H102" i="8" s="1"/>
  <c r="F101" i="8"/>
  <c r="F100" i="8"/>
  <c r="F99" i="8"/>
  <c r="H99" i="8" s="1"/>
  <c r="F98" i="8"/>
  <c r="H98" i="8" s="1"/>
  <c r="F97" i="8"/>
  <c r="F96" i="8"/>
  <c r="F95" i="8"/>
  <c r="F94" i="8"/>
  <c r="F93" i="8"/>
  <c r="F92" i="8"/>
  <c r="F91" i="8"/>
  <c r="H91" i="8" s="1"/>
  <c r="F90" i="8"/>
  <c r="H90" i="8" s="1"/>
  <c r="F89" i="8"/>
  <c r="G89" i="8" s="1"/>
  <c r="F88" i="8"/>
  <c r="H88" i="8" s="1"/>
  <c r="F87" i="8"/>
  <c r="F86" i="8"/>
  <c r="F85" i="8"/>
  <c r="F84" i="8"/>
  <c r="F83" i="8"/>
  <c r="H83" i="8" s="1"/>
  <c r="F82" i="8"/>
  <c r="G82" i="8" s="1"/>
  <c r="F81" i="8"/>
  <c r="P51" i="8"/>
  <c r="P46" i="8"/>
  <c r="O46" i="8"/>
  <c r="N46" i="8"/>
  <c r="M46" i="8"/>
  <c r="L46" i="8"/>
  <c r="K46" i="8"/>
  <c r="J46" i="8"/>
  <c r="I46" i="8"/>
  <c r="P45" i="8"/>
  <c r="O45" i="8"/>
  <c r="N45" i="8"/>
  <c r="M45" i="8"/>
  <c r="L45" i="8"/>
  <c r="K45" i="8"/>
  <c r="J45" i="8"/>
  <c r="I45" i="8"/>
  <c r="P44" i="8"/>
  <c r="O44" i="8"/>
  <c r="N44" i="8"/>
  <c r="M44" i="8"/>
  <c r="L44" i="8"/>
  <c r="K44" i="8"/>
  <c r="J44" i="8"/>
  <c r="I44" i="8"/>
  <c r="P43" i="8"/>
  <c r="O43" i="8"/>
  <c r="N43" i="8"/>
  <c r="M43" i="8"/>
  <c r="L43" i="8"/>
  <c r="K43" i="8"/>
  <c r="J43" i="8"/>
  <c r="I43" i="8"/>
  <c r="P42" i="8"/>
  <c r="O42" i="8"/>
  <c r="N42" i="8"/>
  <c r="M42" i="8"/>
  <c r="L42" i="8"/>
  <c r="K42" i="8"/>
  <c r="J42" i="8"/>
  <c r="I42" i="8"/>
  <c r="P37" i="8"/>
  <c r="N37" i="8"/>
  <c r="M37" i="8"/>
  <c r="M49" i="8" s="1"/>
  <c r="G36" i="8"/>
  <c r="A36" i="8"/>
  <c r="G35" i="8"/>
  <c r="A35" i="8"/>
  <c r="A34" i="8"/>
  <c r="A33" i="8"/>
  <c r="A32" i="8"/>
  <c r="A31" i="8"/>
  <c r="G30" i="8"/>
  <c r="A30" i="8"/>
  <c r="G29" i="8"/>
  <c r="A29" i="8"/>
  <c r="G28" i="8"/>
  <c r="A28" i="8"/>
  <c r="G27" i="8"/>
  <c r="A27" i="8"/>
  <c r="A26" i="8"/>
  <c r="A25" i="8"/>
  <c r="A24" i="8"/>
  <c r="A23" i="8"/>
  <c r="A22" i="8"/>
  <c r="A21" i="8"/>
  <c r="A20" i="8"/>
  <c r="A19" i="8"/>
  <c r="A18" i="8"/>
  <c r="A17" i="8"/>
  <c r="A16" i="8"/>
  <c r="A15" i="8"/>
  <c r="A14" i="8"/>
  <c r="A13" i="8"/>
  <c r="A12" i="8"/>
  <c r="A11" i="8"/>
  <c r="BY321" i="7"/>
  <c r="BX321" i="7"/>
  <c r="BW321" i="7"/>
  <c r="BV321" i="7"/>
  <c r="BU321" i="7"/>
  <c r="BS321" i="7"/>
  <c r="BR321" i="7"/>
  <c r="BQ321" i="7"/>
  <c r="BP321" i="7"/>
  <c r="BO321" i="7"/>
  <c r="BN321" i="7"/>
  <c r="BM321" i="7"/>
  <c r="BL321" i="7"/>
  <c r="BK321" i="7"/>
  <c r="BJ321" i="7"/>
  <c r="BI321" i="7"/>
  <c r="BH321" i="7"/>
  <c r="BG321" i="7"/>
  <c r="BF321" i="7"/>
  <c r="BE321" i="7"/>
  <c r="BC321" i="7"/>
  <c r="BB321" i="7"/>
  <c r="BA321" i="7"/>
  <c r="AY321" i="7"/>
  <c r="AX321" i="7"/>
  <c r="AW321" i="7"/>
  <c r="AV321" i="7"/>
  <c r="AU321" i="7"/>
  <c r="AT321" i="7"/>
  <c r="AS321" i="7"/>
  <c r="AR321" i="7"/>
  <c r="AQ321" i="7"/>
  <c r="AP321" i="7"/>
  <c r="AO321" i="7"/>
  <c r="AN321" i="7"/>
  <c r="AM321" i="7"/>
  <c r="AL321" i="7"/>
  <c r="AK321" i="7"/>
  <c r="F315" i="7"/>
  <c r="F314" i="7"/>
  <c r="F313" i="7"/>
  <c r="F312" i="7"/>
  <c r="F311" i="7"/>
  <c r="F310" i="7"/>
  <c r="F309" i="7"/>
  <c r="F308" i="7"/>
  <c r="F307" i="7"/>
  <c r="F306" i="7"/>
  <c r="F305" i="7"/>
  <c r="F304" i="7"/>
  <c r="F303" i="7"/>
  <c r="F302" i="7"/>
  <c r="F301" i="7"/>
  <c r="F300" i="7"/>
  <c r="F299" i="7"/>
  <c r="F298" i="7"/>
  <c r="F297" i="7"/>
  <c r="F296" i="7"/>
  <c r="F295" i="7"/>
  <c r="F294" i="7"/>
  <c r="F293" i="7"/>
  <c r="F292" i="7"/>
  <c r="F291" i="7"/>
  <c r="F290" i="7"/>
  <c r="F289" i="7"/>
  <c r="F288" i="7"/>
  <c r="F287" i="7"/>
  <c r="F286" i="7"/>
  <c r="F285" i="7"/>
  <c r="F284" i="7"/>
  <c r="F283" i="7"/>
  <c r="F282" i="7"/>
  <c r="F281" i="7"/>
  <c r="F280" i="7"/>
  <c r="F279" i="7"/>
  <c r="F278" i="7"/>
  <c r="F277" i="7"/>
  <c r="F276" i="7"/>
  <c r="F275" i="7"/>
  <c r="F274" i="7"/>
  <c r="F273" i="7"/>
  <c r="F272" i="7"/>
  <c r="F271" i="7"/>
  <c r="F270" i="7"/>
  <c r="F269" i="7"/>
  <c r="F268" i="7"/>
  <c r="F267" i="7"/>
  <c r="F266" i="7"/>
  <c r="F265" i="7"/>
  <c r="F264" i="7"/>
  <c r="F263" i="7"/>
  <c r="F262" i="7"/>
  <c r="F261" i="7"/>
  <c r="F260" i="7"/>
  <c r="F259" i="7"/>
  <c r="F258" i="7"/>
  <c r="F257" i="7"/>
  <c r="F255" i="7"/>
  <c r="F254" i="7"/>
  <c r="F253" i="7"/>
  <c r="F252" i="7"/>
  <c r="F251" i="7"/>
  <c r="F250" i="7"/>
  <c r="F249" i="7"/>
  <c r="F248" i="7"/>
  <c r="F247" i="7"/>
  <c r="F246" i="7"/>
  <c r="F245" i="7"/>
  <c r="F244" i="7"/>
  <c r="F243" i="7"/>
  <c r="F242" i="7"/>
  <c r="F241" i="7"/>
  <c r="F240" i="7"/>
  <c r="F239" i="7"/>
  <c r="F238" i="7"/>
  <c r="F237" i="7"/>
  <c r="J235" i="7"/>
  <c r="J225" i="7" s="1"/>
  <c r="J316" i="7" s="1"/>
  <c r="I235" i="7"/>
  <c r="F234" i="7"/>
  <c r="F233" i="7"/>
  <c r="F232" i="7"/>
  <c r="F231" i="7"/>
  <c r="F230" i="7"/>
  <c r="F229" i="7"/>
  <c r="F228" i="7"/>
  <c r="F227" i="7"/>
  <c r="F226" i="7"/>
  <c r="BY225" i="7"/>
  <c r="BY316" i="7" s="1"/>
  <c r="BX225" i="7"/>
  <c r="BX316" i="7" s="1"/>
  <c r="BW225" i="7"/>
  <c r="BW316" i="7" s="1"/>
  <c r="BV225" i="7"/>
  <c r="BV316" i="7" s="1"/>
  <c r="BU225" i="7"/>
  <c r="BU316" i="7" s="1"/>
  <c r="BS225" i="7"/>
  <c r="BS316" i="7" s="1"/>
  <c r="BR225" i="7"/>
  <c r="BR316" i="7" s="1"/>
  <c r="BQ225" i="7"/>
  <c r="BQ316" i="7" s="1"/>
  <c r="BP225" i="7"/>
  <c r="BP316" i="7" s="1"/>
  <c r="BO225" i="7"/>
  <c r="BO316" i="7" s="1"/>
  <c r="BN225" i="7"/>
  <c r="BN316" i="7" s="1"/>
  <c r="BM225" i="7"/>
  <c r="BM316" i="7" s="1"/>
  <c r="BL225" i="7"/>
  <c r="BL316" i="7" s="1"/>
  <c r="BK225" i="7"/>
  <c r="BK316" i="7" s="1"/>
  <c r="BJ225" i="7"/>
  <c r="BJ316" i="7" s="1"/>
  <c r="BI225" i="7"/>
  <c r="BI316" i="7" s="1"/>
  <c r="BH225" i="7"/>
  <c r="BH316" i="7" s="1"/>
  <c r="BG225" i="7"/>
  <c r="BG316" i="7" s="1"/>
  <c r="BF225" i="7"/>
  <c r="BF316" i="7" s="1"/>
  <c r="BE225" i="7"/>
  <c r="BE316" i="7" s="1"/>
  <c r="BC225" i="7"/>
  <c r="BC316" i="7" s="1"/>
  <c r="BB225" i="7"/>
  <c r="BB316" i="7" s="1"/>
  <c r="BA225" i="7"/>
  <c r="BA316" i="7" s="1"/>
  <c r="AY225" i="7"/>
  <c r="AY316" i="7" s="1"/>
  <c r="AX225" i="7"/>
  <c r="AX316" i="7" s="1"/>
  <c r="AW225" i="7"/>
  <c r="AW316" i="7" s="1"/>
  <c r="AV225" i="7"/>
  <c r="AV316" i="7" s="1"/>
  <c r="AU225" i="7"/>
  <c r="AU316" i="7" s="1"/>
  <c r="AT225" i="7"/>
  <c r="AT316" i="7" s="1"/>
  <c r="AS225" i="7"/>
  <c r="AS316" i="7" s="1"/>
  <c r="AQ225" i="7"/>
  <c r="AQ316" i="7" s="1"/>
  <c r="AP225" i="7"/>
  <c r="AP316" i="7" s="1"/>
  <c r="AO225" i="7"/>
  <c r="AO316" i="7" s="1"/>
  <c r="AN225" i="7"/>
  <c r="AN316" i="7" s="1"/>
  <c r="AM225" i="7"/>
  <c r="AM316" i="7" s="1"/>
  <c r="AL225" i="7"/>
  <c r="AL316" i="7" s="1"/>
  <c r="AK225" i="7"/>
  <c r="AK316" i="7" s="1"/>
  <c r="AJ225" i="7"/>
  <c r="AJ316" i="7" s="1"/>
  <c r="AI225" i="7"/>
  <c r="AI316" i="7" s="1"/>
  <c r="AH225" i="7"/>
  <c r="AH316" i="7" s="1"/>
  <c r="AG225" i="7"/>
  <c r="AG316" i="7" s="1"/>
  <c r="AF225" i="7"/>
  <c r="AF316" i="7" s="1"/>
  <c r="AE225" i="7"/>
  <c r="AE316" i="7" s="1"/>
  <c r="AD225" i="7"/>
  <c r="AD316" i="7" s="1"/>
  <c r="AC225" i="7"/>
  <c r="AC316" i="7" s="1"/>
  <c r="AA225" i="7"/>
  <c r="AA316" i="7" s="1"/>
  <c r="Z225" i="7"/>
  <c r="Z316" i="7" s="1"/>
  <c r="Y225" i="7"/>
  <c r="Y316" i="7" s="1"/>
  <c r="X225" i="7"/>
  <c r="X316" i="7" s="1"/>
  <c r="W225" i="7"/>
  <c r="W316" i="7" s="1"/>
  <c r="V225" i="7"/>
  <c r="V316" i="7" s="1"/>
  <c r="U225" i="7"/>
  <c r="U316" i="7" s="1"/>
  <c r="T225" i="7"/>
  <c r="T316" i="7" s="1"/>
  <c r="S225" i="7"/>
  <c r="S316" i="7" s="1"/>
  <c r="R225" i="7"/>
  <c r="R316" i="7" s="1"/>
  <c r="Q225" i="7"/>
  <c r="Q316" i="7" s="1"/>
  <c r="P225" i="7"/>
  <c r="P316" i="7" s="1"/>
  <c r="O225" i="7"/>
  <c r="O316" i="7" s="1"/>
  <c r="N225" i="7"/>
  <c r="N316" i="7" s="1"/>
  <c r="M225" i="7"/>
  <c r="M316" i="7" s="1"/>
  <c r="L225" i="7"/>
  <c r="L316" i="7" s="1"/>
  <c r="K225" i="7"/>
  <c r="K316" i="7" s="1"/>
  <c r="H225" i="7"/>
  <c r="H316" i="7" s="1"/>
  <c r="F223" i="7"/>
  <c r="F222" i="7"/>
  <c r="F221" i="7"/>
  <c r="F220" i="7"/>
  <c r="F219" i="7"/>
  <c r="F218" i="7"/>
  <c r="F217" i="7"/>
  <c r="F216" i="7"/>
  <c r="F215" i="7"/>
  <c r="F214" i="7"/>
  <c r="F213" i="7"/>
  <c r="V212" i="7"/>
  <c r="F211" i="7"/>
  <c r="F210" i="7"/>
  <c r="F209" i="7"/>
  <c r="X208" i="7"/>
  <c r="X181" i="7" s="1"/>
  <c r="F207" i="7"/>
  <c r="F206" i="7"/>
  <c r="F205" i="7"/>
  <c r="F204" i="7"/>
  <c r="F201" i="7"/>
  <c r="V200" i="7"/>
  <c r="F199" i="7"/>
  <c r="V198" i="7"/>
  <c r="F197" i="7"/>
  <c r="F196" i="7"/>
  <c r="F195" i="7"/>
  <c r="F194" i="7"/>
  <c r="W193" i="7"/>
  <c r="W192" i="7"/>
  <c r="F191" i="7"/>
  <c r="F190" i="7"/>
  <c r="F189" i="7"/>
  <c r="F188" i="7"/>
  <c r="F187" i="7"/>
  <c r="F186" i="7"/>
  <c r="F185" i="7"/>
  <c r="F184" i="7"/>
  <c r="BY181" i="7"/>
  <c r="BX181" i="7"/>
  <c r="BW181" i="7"/>
  <c r="BV181" i="7"/>
  <c r="BU181" i="7"/>
  <c r="BS181" i="7"/>
  <c r="BR181" i="7"/>
  <c r="BQ181" i="7"/>
  <c r="BP181" i="7"/>
  <c r="BO181" i="7"/>
  <c r="BN181" i="7"/>
  <c r="BM181" i="7"/>
  <c r="BL181" i="7"/>
  <c r="BK181" i="7"/>
  <c r="BJ181" i="7"/>
  <c r="BI181" i="7"/>
  <c r="BH181" i="7"/>
  <c r="BG181" i="7"/>
  <c r="BF181" i="7"/>
  <c r="BE181" i="7"/>
  <c r="BC181" i="7"/>
  <c r="BB181" i="7"/>
  <c r="BA181" i="7"/>
  <c r="AY181" i="7"/>
  <c r="AX181" i="7"/>
  <c r="AW181" i="7"/>
  <c r="AV181" i="7"/>
  <c r="AU181" i="7"/>
  <c r="AT181" i="7"/>
  <c r="AS181" i="7"/>
  <c r="AR181" i="7"/>
  <c r="AQ181" i="7"/>
  <c r="AP181" i="7"/>
  <c r="AO181" i="7"/>
  <c r="AN181" i="7"/>
  <c r="AM181" i="7"/>
  <c r="AL181" i="7"/>
  <c r="AK181" i="7"/>
  <c r="AH181" i="7"/>
  <c r="AG181" i="7"/>
  <c r="AF181" i="7"/>
  <c r="AE181" i="7"/>
  <c r="AD181" i="7"/>
  <c r="AC181" i="7"/>
  <c r="AB181" i="7"/>
  <c r="AA181" i="7"/>
  <c r="Z181" i="7"/>
  <c r="Y181" i="7"/>
  <c r="T181" i="7"/>
  <c r="S181" i="7"/>
  <c r="R181" i="7"/>
  <c r="Q181" i="7"/>
  <c r="P181" i="7"/>
  <c r="O181" i="7"/>
  <c r="N181" i="7"/>
  <c r="M181" i="7"/>
  <c r="L181" i="7"/>
  <c r="K181" i="7"/>
  <c r="J181" i="7"/>
  <c r="I181" i="7"/>
  <c r="H181" i="7"/>
  <c r="F180" i="7"/>
  <c r="F179" i="7"/>
  <c r="F178" i="7"/>
  <c r="F177" i="7"/>
  <c r="W176" i="7"/>
  <c r="F175" i="7"/>
  <c r="F174" i="7"/>
  <c r="F173" i="7"/>
  <c r="F172" i="7"/>
  <c r="F171" i="7"/>
  <c r="F170" i="7"/>
  <c r="F169" i="7"/>
  <c r="F168" i="7"/>
  <c r="F167" i="7"/>
  <c r="F166" i="7"/>
  <c r="W165" i="7"/>
  <c r="W164" i="7"/>
  <c r="W163" i="7"/>
  <c r="W162" i="7"/>
  <c r="F161" i="7"/>
  <c r="W160" i="7"/>
  <c r="W157" i="7"/>
  <c r="F156" i="7"/>
  <c r="X155" i="7"/>
  <c r="F153" i="7"/>
  <c r="I152" i="7"/>
  <c r="F152" i="7" s="1"/>
  <c r="W150" i="7"/>
  <c r="X148" i="7"/>
  <c r="X146" i="7"/>
  <c r="F144" i="7"/>
  <c r="F143" i="7"/>
  <c r="V142" i="7"/>
  <c r="F141" i="7"/>
  <c r="F140" i="7"/>
  <c r="F139" i="7"/>
  <c r="F138" i="7"/>
  <c r="F137" i="7"/>
  <c r="V136" i="7"/>
  <c r="V135" i="7"/>
  <c r="V132" i="7"/>
  <c r="V131" i="7"/>
  <c r="V130" i="7"/>
  <c r="F129" i="7"/>
  <c r="V128" i="7"/>
  <c r="V127" i="7"/>
  <c r="F126" i="7"/>
  <c r="F124" i="7"/>
  <c r="F122" i="7"/>
  <c r="F121" i="7"/>
  <c r="F120" i="7"/>
  <c r="F119" i="7"/>
  <c r="F117" i="7"/>
  <c r="F116" i="7"/>
  <c r="F115" i="7"/>
  <c r="F114" i="7"/>
  <c r="F111" i="7"/>
  <c r="F110" i="7"/>
  <c r="F109" i="7"/>
  <c r="F108" i="7"/>
  <c r="F107" i="7"/>
  <c r="F106" i="7"/>
  <c r="F105" i="7"/>
  <c r="F104" i="7"/>
  <c r="F103" i="7"/>
  <c r="F102" i="7"/>
  <c r="I101" i="7"/>
  <c r="F101" i="7" s="1"/>
  <c r="F100" i="7"/>
  <c r="F98" i="7"/>
  <c r="F97" i="7"/>
  <c r="X95" i="7"/>
  <c r="X94" i="7"/>
  <c r="F93" i="7"/>
  <c r="F92" i="7"/>
  <c r="F91" i="7"/>
  <c r="M90" i="7"/>
  <c r="L90" i="7"/>
  <c r="M89" i="7"/>
  <c r="L89" i="7"/>
  <c r="M88" i="7"/>
  <c r="L88" i="7"/>
  <c r="M87" i="7"/>
  <c r="L87" i="7"/>
  <c r="F86" i="7"/>
  <c r="F85" i="7"/>
  <c r="F84" i="7"/>
  <c r="F83" i="7"/>
  <c r="F81" i="7"/>
  <c r="F80" i="7"/>
  <c r="X78" i="7"/>
  <c r="X77" i="7"/>
  <c r="F76" i="7"/>
  <c r="F75" i="7"/>
  <c r="F74" i="7"/>
  <c r="I73" i="7"/>
  <c r="F73" i="7" s="1"/>
  <c r="F72" i="7"/>
  <c r="BY71" i="7"/>
  <c r="BX71" i="7"/>
  <c r="BW71" i="7"/>
  <c r="BV71" i="7"/>
  <c r="BU71" i="7"/>
  <c r="BS71" i="7"/>
  <c r="BR71" i="7"/>
  <c r="BQ71" i="7"/>
  <c r="BP71" i="7"/>
  <c r="BO71" i="7"/>
  <c r="BN71" i="7"/>
  <c r="BM71" i="7"/>
  <c r="BL71" i="7"/>
  <c r="BK71" i="7"/>
  <c r="BJ71" i="7"/>
  <c r="BI71" i="7"/>
  <c r="BH71" i="7"/>
  <c r="BG71" i="7"/>
  <c r="BF71" i="7"/>
  <c r="BE71" i="7"/>
  <c r="BC71" i="7"/>
  <c r="BB71" i="7"/>
  <c r="BA71" i="7"/>
  <c r="AY71" i="7"/>
  <c r="AX71" i="7"/>
  <c r="AW71" i="7"/>
  <c r="AV71" i="7"/>
  <c r="AU71" i="7"/>
  <c r="AT71" i="7"/>
  <c r="AR71" i="7"/>
  <c r="AQ71" i="7"/>
  <c r="AP71" i="7"/>
  <c r="AO71" i="7"/>
  <c r="AN71" i="7"/>
  <c r="AM71" i="7"/>
  <c r="AL71" i="7"/>
  <c r="AK71" i="7"/>
  <c r="AI71" i="7"/>
  <c r="AH71" i="7"/>
  <c r="AG71" i="7"/>
  <c r="AF71" i="7"/>
  <c r="AE71" i="7"/>
  <c r="AD71" i="7"/>
  <c r="AC71" i="7"/>
  <c r="AB71" i="7"/>
  <c r="AA71" i="7"/>
  <c r="Z71" i="7"/>
  <c r="T71" i="7"/>
  <c r="S71" i="7"/>
  <c r="Q71" i="7"/>
  <c r="P71" i="7"/>
  <c r="O71" i="7"/>
  <c r="N71" i="7"/>
  <c r="K71" i="7"/>
  <c r="J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BY24" i="7"/>
  <c r="BX24" i="7"/>
  <c r="BW24" i="7"/>
  <c r="BV24" i="7"/>
  <c r="BU24" i="7"/>
  <c r="BS24" i="7"/>
  <c r="BR24" i="7"/>
  <c r="BQ24" i="7"/>
  <c r="BP24" i="7"/>
  <c r="BO24" i="7"/>
  <c r="BN24" i="7"/>
  <c r="BM24" i="7"/>
  <c r="BL24" i="7"/>
  <c r="BK24" i="7"/>
  <c r="BJ24" i="7"/>
  <c r="BI24" i="7"/>
  <c r="BH24" i="7"/>
  <c r="BG24" i="7"/>
  <c r="BF24" i="7"/>
  <c r="BE24" i="7"/>
  <c r="BC24" i="7"/>
  <c r="BB24" i="7"/>
  <c r="BA24" i="7"/>
  <c r="AY24" i="7"/>
  <c r="AX24" i="7"/>
  <c r="AW24" i="7"/>
  <c r="AV24" i="7"/>
  <c r="AU24" i="7"/>
  <c r="AT24" i="7"/>
  <c r="AS24" i="7"/>
  <c r="AR24" i="7"/>
  <c r="AQ24" i="7"/>
  <c r="AP24" i="7"/>
  <c r="AO24" i="7"/>
  <c r="AN24" i="7"/>
  <c r="AM24" i="7"/>
  <c r="AL24" i="7"/>
  <c r="AK24" i="7"/>
  <c r="AJ24" i="7"/>
  <c r="AI24" i="7"/>
  <c r="AH24" i="7"/>
  <c r="AG24" i="7"/>
  <c r="AF24" i="7"/>
  <c r="AE24" i="7"/>
  <c r="AD24" i="7"/>
  <c r="AC24" i="7"/>
  <c r="AB24" i="7"/>
  <c r="AA24" i="7"/>
  <c r="Z24" i="7"/>
  <c r="Y24" i="7"/>
  <c r="X24" i="7"/>
  <c r="W24" i="7"/>
  <c r="V24" i="7"/>
  <c r="U24" i="7"/>
  <c r="T24" i="7"/>
  <c r="S24" i="7"/>
  <c r="R24" i="7"/>
  <c r="Q24" i="7"/>
  <c r="P24" i="7"/>
  <c r="O24" i="7"/>
  <c r="N24" i="7"/>
  <c r="M24" i="7"/>
  <c r="L24" i="7"/>
  <c r="K24" i="7"/>
  <c r="J24" i="7"/>
  <c r="I24" i="7"/>
  <c r="H24" i="7"/>
  <c r="F22" i="7"/>
  <c r="F21" i="7"/>
  <c r="F20" i="7"/>
  <c r="F19" i="7"/>
  <c r="BY18" i="7"/>
  <c r="BX18" i="7"/>
  <c r="BW18" i="7"/>
  <c r="BV18" i="7"/>
  <c r="BU18" i="7"/>
  <c r="BS18" i="7"/>
  <c r="BR18" i="7"/>
  <c r="BQ18" i="7"/>
  <c r="BP18" i="7"/>
  <c r="BO18" i="7"/>
  <c r="BN18" i="7"/>
  <c r="BM18" i="7"/>
  <c r="BL18" i="7"/>
  <c r="BK18" i="7"/>
  <c r="BJ18" i="7"/>
  <c r="BI18" i="7"/>
  <c r="BH18" i="7"/>
  <c r="BG18" i="7"/>
  <c r="BF18" i="7"/>
  <c r="BE18" i="7"/>
  <c r="BD18" i="7"/>
  <c r="BC18" i="7"/>
  <c r="BB18" i="7"/>
  <c r="BA18" i="7"/>
  <c r="AZ18" i="7"/>
  <c r="AY18" i="7"/>
  <c r="AX18" i="7"/>
  <c r="AW18" i="7"/>
  <c r="AV18" i="7"/>
  <c r="AU18" i="7"/>
  <c r="AT18" i="7"/>
  <c r="AS18" i="7"/>
  <c r="AR18" i="7"/>
  <c r="AQ18" i="7"/>
  <c r="AP18" i="7"/>
  <c r="AO18" i="7"/>
  <c r="AN18" i="7"/>
  <c r="AM18" i="7"/>
  <c r="AL18" i="7"/>
  <c r="AK18" i="7"/>
  <c r="AJ18" i="7"/>
  <c r="AI18" i="7"/>
  <c r="AH18" i="7"/>
  <c r="AG18" i="7"/>
  <c r="AF18" i="7"/>
  <c r="AE18" i="7"/>
  <c r="AD18" i="7"/>
  <c r="AC18" i="7"/>
  <c r="AB18" i="7"/>
  <c r="AA18" i="7"/>
  <c r="Z18" i="7"/>
  <c r="X18" i="7"/>
  <c r="W18" i="7"/>
  <c r="V18" i="7"/>
  <c r="U18" i="7"/>
  <c r="T18" i="7"/>
  <c r="S18" i="7"/>
  <c r="R18" i="7"/>
  <c r="Q18" i="7"/>
  <c r="P18" i="7"/>
  <c r="O18" i="7"/>
  <c r="N18" i="7"/>
  <c r="M18" i="7"/>
  <c r="L18" i="7"/>
  <c r="K18" i="7"/>
  <c r="J18" i="7"/>
  <c r="I18" i="7"/>
  <c r="H18" i="7"/>
  <c r="F16" i="7"/>
  <c r="F15" i="7"/>
  <c r="F14" i="7"/>
  <c r="BY13" i="7"/>
  <c r="BX13" i="7"/>
  <c r="BW13" i="7"/>
  <c r="BV13" i="7"/>
  <c r="BU13" i="7"/>
  <c r="BS13" i="7"/>
  <c r="BR13" i="7"/>
  <c r="BQ13" i="7"/>
  <c r="BP13" i="7"/>
  <c r="BO13" i="7"/>
  <c r="BN13" i="7"/>
  <c r="BM13" i="7"/>
  <c r="BL13" i="7"/>
  <c r="BK13" i="7"/>
  <c r="BJ13" i="7"/>
  <c r="BI13" i="7"/>
  <c r="BH13" i="7"/>
  <c r="BG13" i="7"/>
  <c r="BF13" i="7"/>
  <c r="BE13" i="7"/>
  <c r="BD13" i="7"/>
  <c r="BC13" i="7"/>
  <c r="BB13" i="7"/>
  <c r="BA13" i="7"/>
  <c r="AZ13" i="7"/>
  <c r="AY13" i="7"/>
  <c r="AX13" i="7"/>
  <c r="AW13" i="7"/>
  <c r="AV13" i="7"/>
  <c r="AU13" i="7"/>
  <c r="AT13" i="7"/>
  <c r="AS13" i="7"/>
  <c r="AR13" i="7"/>
  <c r="AQ13" i="7"/>
  <c r="AP13" i="7"/>
  <c r="AO13" i="7"/>
  <c r="AN13" i="7"/>
  <c r="AM13" i="7"/>
  <c r="AL13" i="7"/>
  <c r="AK13" i="7"/>
  <c r="AJ13" i="7"/>
  <c r="AI13" i="7"/>
  <c r="AH13" i="7"/>
  <c r="AG13" i="7"/>
  <c r="AF13" i="7"/>
  <c r="AE13" i="7"/>
  <c r="AD13" i="7"/>
  <c r="AC13" i="7"/>
  <c r="AB13" i="7"/>
  <c r="AA13" i="7"/>
  <c r="Z13" i="7"/>
  <c r="X13" i="7"/>
  <c r="W13" i="7"/>
  <c r="V13" i="7"/>
  <c r="U13" i="7"/>
  <c r="T13" i="7"/>
  <c r="S13" i="7"/>
  <c r="R13" i="7"/>
  <c r="Q13" i="7"/>
  <c r="P13" i="7"/>
  <c r="O13" i="7"/>
  <c r="N13" i="7"/>
  <c r="M13" i="7"/>
  <c r="L13" i="7"/>
  <c r="K13" i="7"/>
  <c r="J13" i="7"/>
  <c r="I13" i="7"/>
  <c r="H13" i="7"/>
  <c r="BK10" i="7"/>
  <c r="BJ10" i="7"/>
  <c r="BI10" i="7"/>
  <c r="BG10" i="7"/>
  <c r="BF10" i="7"/>
  <c r="BE10" i="7"/>
  <c r="BC10" i="7"/>
  <c r="BB10" i="7"/>
  <c r="BA10" i="7"/>
  <c r="AY10" i="7"/>
  <c r="AX10" i="7"/>
  <c r="AW10" i="7"/>
  <c r="AV10" i="7"/>
  <c r="AU10" i="7"/>
  <c r="AQ10" i="7"/>
  <c r="AP10" i="7"/>
  <c r="AO10" i="7"/>
  <c r="AN10" i="7"/>
  <c r="AM10" i="7"/>
  <c r="AL10" i="7"/>
  <c r="AK10" i="7"/>
  <c r="AJ5" i="7"/>
  <c r="AI5" i="7"/>
  <c r="AH5" i="7"/>
  <c r="AG5" i="7"/>
  <c r="AF5" i="7"/>
  <c r="AE5" i="7"/>
  <c r="AD5" i="7"/>
  <c r="AC5" i="7"/>
  <c r="AB5" i="7"/>
  <c r="AA5" i="7"/>
  <c r="Z5" i="7"/>
  <c r="Y5" i="7"/>
  <c r="X5" i="7"/>
  <c r="W5" i="7"/>
  <c r="V5" i="7"/>
  <c r="U5" i="7"/>
  <c r="T5" i="7"/>
  <c r="S5" i="7"/>
  <c r="R5" i="7"/>
  <c r="Q5" i="7"/>
  <c r="P5" i="7"/>
  <c r="O5" i="7"/>
  <c r="N5" i="7"/>
  <c r="M5" i="7"/>
  <c r="L5" i="7"/>
  <c r="K5" i="7"/>
  <c r="J5" i="7"/>
  <c r="I5" i="7"/>
  <c r="H5" i="7"/>
  <c r="S34" i="9" l="1"/>
  <c r="W34" i="9"/>
  <c r="AY34" i="9"/>
  <c r="BD34" i="9"/>
  <c r="Y30" i="9"/>
  <c r="M34" i="9"/>
  <c r="AC12" i="7"/>
  <c r="BA12" i="7"/>
  <c r="BI12" i="7"/>
  <c r="K12" i="7"/>
  <c r="K317" i="7" s="1"/>
  <c r="K1" i="7" s="1"/>
  <c r="J148" i="13"/>
  <c r="J12" i="15"/>
  <c r="AE12" i="7"/>
  <c r="AE317" i="7" s="1"/>
  <c r="AE1" i="7" s="1"/>
  <c r="AU12" i="7"/>
  <c r="AU317" i="7" s="1"/>
  <c r="AU1" i="7" s="1"/>
  <c r="BS12" i="7"/>
  <c r="BS317" i="7" s="1"/>
  <c r="J8" i="15"/>
  <c r="BG12" i="7"/>
  <c r="K234" i="13"/>
  <c r="A7" i="17"/>
  <c r="A8" i="17" s="1"/>
  <c r="A9" i="17" s="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A136" i="17" s="1"/>
  <c r="A137" i="17" s="1"/>
  <c r="A138" i="17" s="1"/>
  <c r="A139" i="17" s="1"/>
  <c r="A140" i="17" s="1"/>
  <c r="A141" i="17" s="1"/>
  <c r="A142" i="17" s="1"/>
  <c r="A143" i="17" s="1"/>
  <c r="A144" i="17" s="1"/>
  <c r="A145" i="17" s="1"/>
  <c r="A146" i="17" s="1"/>
  <c r="A147" i="17" s="1"/>
  <c r="A148" i="17" s="1"/>
  <c r="A149" i="17" s="1"/>
  <c r="A150" i="17" s="1"/>
  <c r="A151" i="17" s="1"/>
  <c r="A152" i="17" s="1"/>
  <c r="A153" i="17" s="1"/>
  <c r="A154" i="17" s="1"/>
  <c r="A155" i="17" s="1"/>
  <c r="A156" i="17" s="1"/>
  <c r="A157" i="17" s="1"/>
  <c r="A158" i="17" s="1"/>
  <c r="A159" i="17" s="1"/>
  <c r="A160" i="17" s="1"/>
  <c r="A161" i="17" s="1"/>
  <c r="A162" i="17" s="1"/>
  <c r="A163" i="17" s="1"/>
  <c r="A164" i="17" s="1"/>
  <c r="A165" i="17" s="1"/>
  <c r="A166" i="17" s="1"/>
  <c r="A167" i="17" s="1"/>
  <c r="A168" i="17" s="1"/>
  <c r="A169" i="17" s="1"/>
  <c r="A170" i="17" s="1"/>
  <c r="A171" i="17" s="1"/>
  <c r="A172" i="17" s="1"/>
  <c r="A173" i="17" s="1"/>
  <c r="A174" i="17" s="1"/>
  <c r="A175" i="17" s="1"/>
  <c r="A176" i="17" s="1"/>
  <c r="A177" i="17" s="1"/>
  <c r="A178" i="17" s="1"/>
  <c r="A179" i="17" s="1"/>
  <c r="A180" i="17" s="1"/>
  <c r="A181" i="17" s="1"/>
  <c r="A182" i="17" s="1"/>
  <c r="A183" i="17" s="1"/>
  <c r="A184" i="17" s="1"/>
  <c r="A185" i="17" s="1"/>
  <c r="A186" i="17" s="1"/>
  <c r="A187" i="17" s="1"/>
  <c r="A188" i="17" s="1"/>
  <c r="A189" i="17" s="1"/>
  <c r="A190" i="17" s="1"/>
  <c r="A191" i="17" s="1"/>
  <c r="A192" i="17" s="1"/>
  <c r="A193" i="17" s="1"/>
  <c r="A194" i="17" s="1"/>
  <c r="A195" i="17" s="1"/>
  <c r="A196" i="17" s="1"/>
  <c r="A197" i="17" s="1"/>
  <c r="A198" i="17" s="1"/>
  <c r="A199" i="17" s="1"/>
  <c r="A200" i="17" s="1"/>
  <c r="A201" i="17" s="1"/>
  <c r="A202" i="17" s="1"/>
  <c r="A203" i="17" s="1"/>
  <c r="A204" i="17" s="1"/>
  <c r="A205" i="17" s="1"/>
  <c r="A206" i="17" s="1"/>
  <c r="A207" i="17" s="1"/>
  <c r="A208" i="17" s="1"/>
  <c r="A209" i="17" s="1"/>
  <c r="A210" i="17" s="1"/>
  <c r="A211" i="17" s="1"/>
  <c r="A212" i="17" s="1"/>
  <c r="A213" i="17" s="1"/>
  <c r="A214" i="17" s="1"/>
  <c r="A215" i="17" s="1"/>
  <c r="A216" i="17" s="1"/>
  <c r="A217" i="17" s="1"/>
  <c r="A218" i="17" s="1"/>
  <c r="A219" i="17" s="1"/>
  <c r="A220" i="17" s="1"/>
  <c r="A221" i="17" s="1"/>
  <c r="A222" i="17" s="1"/>
  <c r="A223" i="17" s="1"/>
  <c r="A224" i="17" s="1"/>
  <c r="A225" i="17" s="1"/>
  <c r="A226" i="17" s="1"/>
  <c r="A227" i="17" s="1"/>
  <c r="A228" i="17" s="1"/>
  <c r="A229" i="17" s="1"/>
  <c r="A230" i="17" s="1"/>
  <c r="A231" i="17" s="1"/>
  <c r="A232" i="17" s="1"/>
  <c r="A233" i="17" s="1"/>
  <c r="A234" i="17" s="1"/>
  <c r="A235" i="17" s="1"/>
  <c r="A236" i="17" s="1"/>
  <c r="A237" i="17" s="1"/>
  <c r="A238" i="17" s="1"/>
  <c r="A239" i="17" s="1"/>
  <c r="A240" i="17" s="1"/>
  <c r="A241" i="17" s="1"/>
  <c r="A242" i="17" s="1"/>
  <c r="A243" i="17" s="1"/>
  <c r="A244" i="17" s="1"/>
  <c r="A245" i="17" s="1"/>
  <c r="A246" i="17" s="1"/>
  <c r="A247" i="17" s="1"/>
  <c r="A248" i="17" s="1"/>
  <c r="A249" i="17" s="1"/>
  <c r="A250" i="17" s="1"/>
  <c r="A251" i="17" s="1"/>
  <c r="A252" i="17" s="1"/>
  <c r="A253" i="17" s="1"/>
  <c r="A254" i="17" s="1"/>
  <c r="A255" i="17" s="1"/>
  <c r="A256" i="17" s="1"/>
  <c r="A257" i="17" s="1"/>
  <c r="A258" i="17" s="1"/>
  <c r="A259" i="17" s="1"/>
  <c r="A260" i="17" s="1"/>
  <c r="A261" i="17" s="1"/>
  <c r="A262" i="17" s="1"/>
  <c r="A263" i="17" s="1"/>
  <c r="A264" i="17" s="1"/>
  <c r="A265" i="17" s="1"/>
  <c r="A266" i="17" s="1"/>
  <c r="A267" i="17" s="1"/>
  <c r="A268" i="17" s="1"/>
  <c r="A269" i="17" s="1"/>
  <c r="A270" i="17" s="1"/>
  <c r="A271" i="17" s="1"/>
  <c r="A272" i="17" s="1"/>
  <c r="A273" i="17" s="1"/>
  <c r="A274" i="17" s="1"/>
  <c r="A275" i="17" s="1"/>
  <c r="A276" i="17" s="1"/>
  <c r="A277" i="17" s="1"/>
  <c r="A278" i="17" s="1"/>
  <c r="A279" i="17" s="1"/>
  <c r="A280" i="17" s="1"/>
  <c r="A281" i="17" s="1"/>
  <c r="A282" i="17" s="1"/>
  <c r="A283" i="17" s="1"/>
  <c r="A284" i="17" s="1"/>
  <c r="A285" i="17" s="1"/>
  <c r="A286" i="17" s="1"/>
  <c r="A287" i="17" s="1"/>
  <c r="A288" i="17" s="1"/>
  <c r="A289" i="17" s="1"/>
  <c r="A290" i="17" s="1"/>
  <c r="A291" i="17" s="1"/>
  <c r="A292" i="17" s="1"/>
  <c r="A293" i="17" s="1"/>
  <c r="A294" i="17" s="1"/>
  <c r="BI28" i="9"/>
  <c r="AA12" i="7"/>
  <c r="AA317" i="7" s="1"/>
  <c r="AA1" i="7" s="1"/>
  <c r="AM12" i="7"/>
  <c r="AM317" i="7" s="1"/>
  <c r="AM1" i="7" s="1"/>
  <c r="BK12" i="7"/>
  <c r="BK317" i="7" s="1"/>
  <c r="I12" i="7"/>
  <c r="M12" i="7"/>
  <c r="Q12" i="7"/>
  <c r="Q317" i="7" s="1"/>
  <c r="Q1" i="7" s="1"/>
  <c r="U12" i="7"/>
  <c r="U317" i="7" s="1"/>
  <c r="U1" i="7" s="1"/>
  <c r="AQ12" i="7"/>
  <c r="AQ317" i="7" s="1"/>
  <c r="AQ1" i="7" s="1"/>
  <c r="AY12" i="7"/>
  <c r="BX12" i="7"/>
  <c r="J209" i="13"/>
  <c r="J227" i="13" s="1"/>
  <c r="J248" i="13"/>
  <c r="J249" i="13"/>
  <c r="I13" i="17"/>
  <c r="H13" i="17"/>
  <c r="L13" i="17"/>
  <c r="L318" i="17" s="1"/>
  <c r="AI12" i="7"/>
  <c r="BC12" i="7"/>
  <c r="BC317" i="7" s="1"/>
  <c r="BO12" i="7"/>
  <c r="BL30" i="9"/>
  <c r="Y36" i="9"/>
  <c r="K248" i="13"/>
  <c r="K249" i="13"/>
  <c r="J254" i="13"/>
  <c r="J252" i="13"/>
  <c r="K221" i="13"/>
  <c r="AI18" i="9"/>
  <c r="P30" i="9"/>
  <c r="X30" i="9"/>
  <c r="BS224" i="7"/>
  <c r="BS318" i="7" s="1"/>
  <c r="BF18" i="9"/>
  <c r="BK30" i="9"/>
  <c r="E30" i="9"/>
  <c r="AA34" i="9"/>
  <c r="AN30" i="9"/>
  <c r="O12" i="7"/>
  <c r="O317" i="7" s="1"/>
  <c r="O1" i="7" s="1"/>
  <c r="S12" i="7"/>
  <c r="W12" i="7"/>
  <c r="W317" i="7" s="1"/>
  <c r="W1" i="7" s="1"/>
  <c r="AB12" i="7"/>
  <c r="AF12" i="7"/>
  <c r="AF224" i="7" s="1"/>
  <c r="AF318" i="7" s="1"/>
  <c r="AF10" i="7" s="1"/>
  <c r="AJ12" i="7"/>
  <c r="AN12" i="7"/>
  <c r="AN224" i="7" s="1"/>
  <c r="AN318" i="7" s="1"/>
  <c r="AR12" i="7"/>
  <c r="AV12" i="7"/>
  <c r="AV224" i="7" s="1"/>
  <c r="AV318" i="7" s="1"/>
  <c r="AZ12" i="7"/>
  <c r="BD12" i="7"/>
  <c r="BH12" i="7"/>
  <c r="BL12" i="7"/>
  <c r="BP12" i="7"/>
  <c r="BU12" i="7"/>
  <c r="BU317" i="7" s="1"/>
  <c r="BY12" i="7"/>
  <c r="AK12" i="7"/>
  <c r="AS12" i="7"/>
  <c r="BQ12" i="7"/>
  <c r="BQ317" i="7" s="1"/>
  <c r="K13" i="17"/>
  <c r="J204" i="13"/>
  <c r="J221" i="13" s="1"/>
  <c r="K233" i="13"/>
  <c r="J197" i="13"/>
  <c r="I71" i="7"/>
  <c r="I224" i="7" s="1"/>
  <c r="W181" i="7"/>
  <c r="M71" i="7"/>
  <c r="M224" i="7" s="1"/>
  <c r="M318" i="7" s="1"/>
  <c r="M10" i="7" s="1"/>
  <c r="F90" i="7"/>
  <c r="V71" i="7"/>
  <c r="F89" i="7"/>
  <c r="E267" i="7"/>
  <c r="G267" i="7" s="1"/>
  <c r="AX31" i="9"/>
  <c r="BC31" i="9"/>
  <c r="BC32" i="9" s="1"/>
  <c r="AM28" i="9"/>
  <c r="AM18" i="9"/>
  <c r="G220" i="8"/>
  <c r="H272" i="8"/>
  <c r="H344" i="8"/>
  <c r="AI28" i="9"/>
  <c r="G110" i="8"/>
  <c r="AS31" i="9"/>
  <c r="AL31" i="9"/>
  <c r="AL28" i="9"/>
  <c r="AN28" i="9"/>
  <c r="G339" i="8"/>
  <c r="AU18" i="9"/>
  <c r="G171" i="8"/>
  <c r="G174" i="8"/>
  <c r="G186" i="8"/>
  <c r="H192" i="8"/>
  <c r="G195" i="8"/>
  <c r="G206" i="8"/>
  <c r="G234" i="8"/>
  <c r="G254" i="8"/>
  <c r="G266" i="8"/>
  <c r="AR28" i="9"/>
  <c r="AV28" i="9"/>
  <c r="BB28" i="9"/>
  <c r="G156" i="8"/>
  <c r="G170" i="8"/>
  <c r="G189" i="8"/>
  <c r="G241" i="8"/>
  <c r="G81" i="8"/>
  <c r="G108" i="8"/>
  <c r="G163" i="8"/>
  <c r="H235" i="8"/>
  <c r="AH28" i="9"/>
  <c r="G270" i="8"/>
  <c r="G286" i="8"/>
  <c r="G290" i="8"/>
  <c r="G318" i="8"/>
  <c r="G107" i="8"/>
  <c r="G121" i="8"/>
  <c r="G125" i="8"/>
  <c r="G289" i="8"/>
  <c r="G297" i="8"/>
  <c r="G301" i="8"/>
  <c r="AS28" i="9"/>
  <c r="AX28" i="9"/>
  <c r="BC28" i="9"/>
  <c r="G83" i="8"/>
  <c r="G90" i="8"/>
  <c r="G97" i="8"/>
  <c r="G105" i="8"/>
  <c r="G123" i="8"/>
  <c r="G138" i="8"/>
  <c r="G140" i="8"/>
  <c r="G146" i="8"/>
  <c r="G157" i="8"/>
  <c r="G161" i="8"/>
  <c r="G179" i="8"/>
  <c r="G187" i="8"/>
  <c r="G210" i="8"/>
  <c r="G221" i="8"/>
  <c r="G225" i="8"/>
  <c r="G238" i="8"/>
  <c r="G242" i="8"/>
  <c r="G333" i="8"/>
  <c r="G337" i="8"/>
  <c r="G345" i="8"/>
  <c r="AM31" i="9"/>
  <c r="H307" i="8"/>
  <c r="G91" i="8"/>
  <c r="H131" i="8"/>
  <c r="G147" i="8"/>
  <c r="H200" i="8"/>
  <c r="G203" i="8"/>
  <c r="G211" i="8"/>
  <c r="H256" i="8"/>
  <c r="G259" i="8"/>
  <c r="G300" i="8"/>
  <c r="H331" i="8"/>
  <c r="AR31" i="9"/>
  <c r="G94" i="8"/>
  <c r="G106" i="8"/>
  <c r="G124" i="8"/>
  <c r="G141" i="8"/>
  <c r="H152" i="8"/>
  <c r="G155" i="8"/>
  <c r="G188" i="8"/>
  <c r="G205" i="8"/>
  <c r="G226" i="8"/>
  <c r="G243" i="8"/>
  <c r="G251" i="8"/>
  <c r="G253" i="8"/>
  <c r="G265" i="8"/>
  <c r="G273" i="8"/>
  <c r="H283" i="8"/>
  <c r="G291" i="8"/>
  <c r="G314" i="8"/>
  <c r="G316" i="8"/>
  <c r="G322" i="8"/>
  <c r="H323" i="8"/>
  <c r="G338" i="8"/>
  <c r="G350" i="8"/>
  <c r="G274" i="8"/>
  <c r="H274" i="8"/>
  <c r="G336" i="8"/>
  <c r="H336" i="8"/>
  <c r="H347" i="8"/>
  <c r="G347" i="8"/>
  <c r="G112" i="8"/>
  <c r="H112" i="8"/>
  <c r="G120" i="8"/>
  <c r="H120" i="8"/>
  <c r="H172" i="8"/>
  <c r="G172" i="8"/>
  <c r="H115" i="8"/>
  <c r="G115" i="8"/>
  <c r="E263" i="7"/>
  <c r="G263" i="7" s="1"/>
  <c r="H219" i="8"/>
  <c r="G219" i="8"/>
  <c r="H123" i="8"/>
  <c r="G176" i="8"/>
  <c r="H176" i="8"/>
  <c r="G184" i="8"/>
  <c r="H184" i="8"/>
  <c r="H226" i="8"/>
  <c r="H236" i="8"/>
  <c r="G236" i="8"/>
  <c r="G288" i="8"/>
  <c r="H288" i="8"/>
  <c r="G299" i="8"/>
  <c r="H299" i="8"/>
  <c r="G346" i="8"/>
  <c r="H346" i="8"/>
  <c r="H82" i="8"/>
  <c r="H92" i="8"/>
  <c r="G92" i="8"/>
  <c r="H101" i="8"/>
  <c r="H166" i="8"/>
  <c r="H266" i="8"/>
  <c r="G296" i="8"/>
  <c r="H296" i="8"/>
  <c r="H339" i="8"/>
  <c r="K224" i="7"/>
  <c r="K318" i="7" s="1"/>
  <c r="K10" i="7" s="1"/>
  <c r="AJ28" i="9"/>
  <c r="BF28" i="9"/>
  <c r="H12" i="7"/>
  <c r="L12" i="7"/>
  <c r="P12" i="7"/>
  <c r="P224" i="7" s="1"/>
  <c r="P318" i="7" s="1"/>
  <c r="P10" i="7" s="1"/>
  <c r="T12" i="7"/>
  <c r="X12" i="7"/>
  <c r="AG12" i="7"/>
  <c r="AO12" i="7"/>
  <c r="AO317" i="7" s="1"/>
  <c r="AO1" i="7" s="1"/>
  <c r="AW12" i="7"/>
  <c r="AW317" i="7" s="1"/>
  <c r="AW1" i="7" s="1"/>
  <c r="BE12" i="7"/>
  <c r="BE224" i="7" s="1"/>
  <c r="BE318" i="7" s="1"/>
  <c r="BM12" i="7"/>
  <c r="BV12" i="7"/>
  <c r="BV317" i="7" s="1"/>
  <c r="F88" i="7"/>
  <c r="H86" i="8"/>
  <c r="G96" i="8"/>
  <c r="H96" i="8"/>
  <c r="G99" i="8"/>
  <c r="G142" i="8"/>
  <c r="H156" i="8"/>
  <c r="G178" i="8"/>
  <c r="H179" i="8"/>
  <c r="H187" i="8"/>
  <c r="G190" i="8"/>
  <c r="G268" i="8"/>
  <c r="H291" i="8"/>
  <c r="M30" i="9"/>
  <c r="U30" i="9"/>
  <c r="U36" i="9"/>
  <c r="AD36" i="9"/>
  <c r="AD30" i="9"/>
  <c r="AR36" i="9"/>
  <c r="AR30" i="9"/>
  <c r="AR18" i="9"/>
  <c r="AV36" i="9"/>
  <c r="AV30" i="9"/>
  <c r="AV32" i="9" s="1"/>
  <c r="BB36" i="9"/>
  <c r="BB18" i="9"/>
  <c r="BF36" i="9"/>
  <c r="BF30" i="9"/>
  <c r="BO30" i="9"/>
  <c r="BO36" i="9"/>
  <c r="AU31" i="9"/>
  <c r="AZ31" i="9"/>
  <c r="I30" i="9"/>
  <c r="X71" i="7"/>
  <c r="G98" i="8"/>
  <c r="G177" i="8"/>
  <c r="G216" i="8"/>
  <c r="H216" i="8"/>
  <c r="G249" i="8"/>
  <c r="G264" i="8"/>
  <c r="H264" i="8"/>
  <c r="G267" i="8"/>
  <c r="H275" i="8"/>
  <c r="G275" i="8"/>
  <c r="AU28" i="9"/>
  <c r="AZ28" i="9"/>
  <c r="Z12" i="7"/>
  <c r="Z317" i="7" s="1"/>
  <c r="Z1" i="7" s="1"/>
  <c r="AD12" i="7"/>
  <c r="AD224" i="7" s="1"/>
  <c r="AD318" i="7" s="1"/>
  <c r="AD10" i="7" s="1"/>
  <c r="AH12" i="7"/>
  <c r="AH317" i="7" s="1"/>
  <c r="AH1" i="7" s="1"/>
  <c r="AL12" i="7"/>
  <c r="AL317" i="7" s="1"/>
  <c r="AL1" i="7" s="1"/>
  <c r="AP12" i="7"/>
  <c r="AP317" i="7" s="1"/>
  <c r="AP1" i="7" s="1"/>
  <c r="AT12" i="7"/>
  <c r="AT224" i="7" s="1"/>
  <c r="AT318" i="7" s="1"/>
  <c r="AX12" i="7"/>
  <c r="AX317" i="7" s="1"/>
  <c r="AX1" i="7" s="1"/>
  <c r="BB12" i="7"/>
  <c r="BB224" i="7" s="1"/>
  <c r="BB318" i="7" s="1"/>
  <c r="BF12" i="7"/>
  <c r="BF317" i="7" s="1"/>
  <c r="BJ12" i="7"/>
  <c r="BJ224" i="7" s="1"/>
  <c r="BJ318" i="7" s="1"/>
  <c r="BN12" i="7"/>
  <c r="BN224" i="7" s="1"/>
  <c r="BN318" i="7" s="1"/>
  <c r="J39" i="8" s="1"/>
  <c r="BR12" i="7"/>
  <c r="BR224" i="7" s="1"/>
  <c r="BR318" i="7" s="1"/>
  <c r="N39" i="8" s="1"/>
  <c r="BW12" i="7"/>
  <c r="BW317" i="7" s="1"/>
  <c r="H85" i="8"/>
  <c r="G104" i="8"/>
  <c r="H122" i="8"/>
  <c r="H150" i="8"/>
  <c r="G160" i="8"/>
  <c r="H160" i="8"/>
  <c r="H165" i="8"/>
  <c r="H220" i="8"/>
  <c r="H230" i="8"/>
  <c r="G240" i="8"/>
  <c r="H243" i="8"/>
  <c r="G248" i="8"/>
  <c r="H248" i="8"/>
  <c r="H290" i="8"/>
  <c r="H348" i="8"/>
  <c r="G348" i="8"/>
  <c r="J10" i="15"/>
  <c r="J22" i="15"/>
  <c r="J26" i="15"/>
  <c r="BK224" i="7"/>
  <c r="BK318" i="7" s="1"/>
  <c r="G88" i="8"/>
  <c r="G93" i="8"/>
  <c r="H104" i="8"/>
  <c r="G114" i="8"/>
  <c r="H117" i="8"/>
  <c r="G126" i="8"/>
  <c r="H128" i="8"/>
  <c r="G136" i="8"/>
  <c r="H139" i="8"/>
  <c r="H140" i="8"/>
  <c r="G162" i="8"/>
  <c r="G185" i="8"/>
  <c r="H186" i="8"/>
  <c r="G202" i="8"/>
  <c r="G204" i="8"/>
  <c r="H214" i="8"/>
  <c r="G224" i="8"/>
  <c r="H224" i="8"/>
  <c r="G227" i="8"/>
  <c r="H229" i="8"/>
  <c r="H240" i="8"/>
  <c r="G250" i="8"/>
  <c r="G269" i="8"/>
  <c r="H280" i="8"/>
  <c r="H284" i="8"/>
  <c r="H293" i="8"/>
  <c r="G302" i="8"/>
  <c r="H304" i="8"/>
  <c r="G312" i="8"/>
  <c r="H315" i="8"/>
  <c r="H316" i="8"/>
  <c r="G328" i="8"/>
  <c r="H328" i="8"/>
  <c r="H338" i="8"/>
  <c r="I34" i="9"/>
  <c r="Q34" i="9"/>
  <c r="U34" i="9"/>
  <c r="Y34" i="9"/>
  <c r="AD34" i="9"/>
  <c r="AJ34" i="9"/>
  <c r="AN34" i="9"/>
  <c r="AR34" i="9"/>
  <c r="AV34" i="9"/>
  <c r="BB34" i="9"/>
  <c r="BF34" i="9"/>
  <c r="BK34" i="9"/>
  <c r="BO34" i="9"/>
  <c r="AS18" i="9"/>
  <c r="J179" i="13"/>
  <c r="G38" i="15"/>
  <c r="F38" i="15" s="1"/>
  <c r="F32" i="15"/>
  <c r="G109" i="8"/>
  <c r="H124" i="8"/>
  <c r="G130" i="8"/>
  <c r="H134" i="8"/>
  <c r="G144" i="8"/>
  <c r="H149" i="8"/>
  <c r="G154" i="8"/>
  <c r="G158" i="8"/>
  <c r="G168" i="8"/>
  <c r="G173" i="8"/>
  <c r="H188" i="8"/>
  <c r="G194" i="8"/>
  <c r="H198" i="8"/>
  <c r="G208" i="8"/>
  <c r="H213" i="8"/>
  <c r="G218" i="8"/>
  <c r="G222" i="8"/>
  <c r="G232" i="8"/>
  <c r="G237" i="8"/>
  <c r="H252" i="8"/>
  <c r="G258" i="8"/>
  <c r="H262" i="8"/>
  <c r="G272" i="8"/>
  <c r="H277" i="8"/>
  <c r="G282" i="8"/>
  <c r="G298" i="8"/>
  <c r="G317" i="8"/>
  <c r="H332" i="8"/>
  <c r="H342" i="8"/>
  <c r="H30" i="9"/>
  <c r="AI36" i="9"/>
  <c r="AI30" i="9"/>
  <c r="BI30" i="9"/>
  <c r="AI31" i="9"/>
  <c r="AT31" i="9"/>
  <c r="AY31" i="9"/>
  <c r="BD31" i="9"/>
  <c r="BI31" i="9"/>
  <c r="J6" i="15"/>
  <c r="H44" i="15"/>
  <c r="H46" i="15"/>
  <c r="H34" i="15"/>
  <c r="H36" i="15"/>
  <c r="G285" i="8"/>
  <c r="H300" i="8"/>
  <c r="G306" i="8"/>
  <c r="H310" i="8"/>
  <c r="G320" i="8"/>
  <c r="H325" i="8"/>
  <c r="G330" i="8"/>
  <c r="G334" i="8"/>
  <c r="G344" i="8"/>
  <c r="G349" i="8"/>
  <c r="AK34" i="9"/>
  <c r="BP34" i="9"/>
  <c r="J30" i="9"/>
  <c r="N30" i="9"/>
  <c r="AX30" i="9"/>
  <c r="AK31" i="9"/>
  <c r="BG31" i="9"/>
  <c r="AT28" i="9"/>
  <c r="AY28" i="9"/>
  <c r="BD28" i="9"/>
  <c r="J36" i="9"/>
  <c r="J20" i="15"/>
  <c r="J30" i="15"/>
  <c r="F40" i="15"/>
  <c r="F14" i="17"/>
  <c r="N14" i="17" s="1"/>
  <c r="F19" i="17"/>
  <c r="N19" i="17" s="1"/>
  <c r="J20" i="13"/>
  <c r="J93" i="13"/>
  <c r="J88" i="13" s="1"/>
  <c r="E26" i="7"/>
  <c r="G26" i="7" s="1"/>
  <c r="E28" i="7"/>
  <c r="G28" i="7" s="1"/>
  <c r="AD317" i="7"/>
  <c r="AD1" i="7" s="1"/>
  <c r="AT317" i="7"/>
  <c r="AT1" i="7" s="1"/>
  <c r="BW224" i="7"/>
  <c r="BW318" i="7" s="1"/>
  <c r="E139" i="7"/>
  <c r="G139" i="7" s="1"/>
  <c r="E31" i="7"/>
  <c r="G31" i="7" s="1"/>
  <c r="I317" i="7"/>
  <c r="I1" i="7" s="1"/>
  <c r="AG317" i="7"/>
  <c r="AG1" i="7" s="1"/>
  <c r="AG224" i="7"/>
  <c r="AG318" i="7" s="1"/>
  <c r="AG10" i="7" s="1"/>
  <c r="BM317" i="7"/>
  <c r="BM224" i="7"/>
  <c r="BM318" i="7" s="1"/>
  <c r="I39" i="8" s="1"/>
  <c r="E34" i="7"/>
  <c r="G34" i="7" s="1"/>
  <c r="E172" i="7"/>
  <c r="G172" i="7" s="1"/>
  <c r="E154" i="7"/>
  <c r="E175" i="7"/>
  <c r="G175" i="7" s="1"/>
  <c r="E141" i="7"/>
  <c r="G141" i="7" s="1"/>
  <c r="E138" i="7"/>
  <c r="G138" i="7" s="1"/>
  <c r="E242" i="7"/>
  <c r="G242" i="7" s="1"/>
  <c r="E124" i="7"/>
  <c r="G124" i="7" s="1"/>
  <c r="E271" i="7"/>
  <c r="G271" i="7" s="1"/>
  <c r="M317" i="7"/>
  <c r="M1" i="7" s="1"/>
  <c r="AC317" i="7"/>
  <c r="AC1" i="7" s="1"/>
  <c r="AC224" i="7"/>
  <c r="AC318" i="7" s="1"/>
  <c r="AC10" i="7" s="1"/>
  <c r="AK224" i="7"/>
  <c r="AK318" i="7" s="1"/>
  <c r="AK317" i="7"/>
  <c r="AK1" i="7" s="1"/>
  <c r="AS317" i="7"/>
  <c r="AS1" i="7" s="1"/>
  <c r="AS224" i="7"/>
  <c r="AS318" i="7" s="1"/>
  <c r="BA224" i="7"/>
  <c r="BA318" i="7" s="1"/>
  <c r="BA317" i="7"/>
  <c r="BI317" i="7"/>
  <c r="BI224" i="7"/>
  <c r="BI318" i="7" s="1"/>
  <c r="AB224" i="7"/>
  <c r="AB317" i="7"/>
  <c r="AB1" i="7" s="1"/>
  <c r="AJ317" i="7"/>
  <c r="AJ1" i="7" s="1"/>
  <c r="AN317" i="7"/>
  <c r="AN1" i="7" s="1"/>
  <c r="AR224" i="7"/>
  <c r="AR317" i="7"/>
  <c r="AR1" i="7" s="1"/>
  <c r="BH317" i="7"/>
  <c r="BH224" i="7"/>
  <c r="BH318" i="7" s="1"/>
  <c r="BH10" i="7" s="1"/>
  <c r="BL317" i="7"/>
  <c r="BL224" i="7"/>
  <c r="BL318" i="7" s="1"/>
  <c r="BL10" i="7" s="1"/>
  <c r="BP317" i="7"/>
  <c r="BP224" i="7"/>
  <c r="BP318" i="7" s="1"/>
  <c r="L39" i="8" s="1"/>
  <c r="BY317" i="7"/>
  <c r="BY224" i="7"/>
  <c r="BY318" i="7" s="1"/>
  <c r="F24" i="7"/>
  <c r="E190" i="7"/>
  <c r="G190" i="7" s="1"/>
  <c r="E193" i="7"/>
  <c r="E216" i="7"/>
  <c r="G216" i="7" s="1"/>
  <c r="E221" i="7"/>
  <c r="G221" i="7" s="1"/>
  <c r="E250" i="7"/>
  <c r="G250" i="7" s="1"/>
  <c r="AF317" i="7"/>
  <c r="AF1" i="7" s="1"/>
  <c r="J12" i="7"/>
  <c r="N12" i="7"/>
  <c r="R12" i="7"/>
  <c r="V12" i="7"/>
  <c r="F13" i="8"/>
  <c r="E222" i="7"/>
  <c r="G222" i="7" s="1"/>
  <c r="E218" i="7"/>
  <c r="G218" i="7" s="1"/>
  <c r="E214" i="7"/>
  <c r="G214" i="7" s="1"/>
  <c r="E212" i="7"/>
  <c r="E206" i="7"/>
  <c r="G206" i="7" s="1"/>
  <c r="E203" i="7"/>
  <c r="E196" i="7"/>
  <c r="G196" i="7" s="1"/>
  <c r="E192" i="7"/>
  <c r="E188" i="7"/>
  <c r="G188" i="7" s="1"/>
  <c r="E184" i="7"/>
  <c r="G184" i="7" s="1"/>
  <c r="E174" i="7"/>
  <c r="G174" i="7" s="1"/>
  <c r="E170" i="7"/>
  <c r="G170" i="7" s="1"/>
  <c r="E166" i="7"/>
  <c r="G166" i="7" s="1"/>
  <c r="E162" i="7"/>
  <c r="E160" i="7"/>
  <c r="E158" i="7"/>
  <c r="E156" i="7"/>
  <c r="G156" i="7" s="1"/>
  <c r="E152" i="7"/>
  <c r="G152" i="7" s="1"/>
  <c r="E147" i="7"/>
  <c r="E140" i="7"/>
  <c r="G140" i="7" s="1"/>
  <c r="E132" i="7"/>
  <c r="E125" i="7"/>
  <c r="E122" i="7"/>
  <c r="G122" i="7" s="1"/>
  <c r="E115" i="7"/>
  <c r="G115" i="7" s="1"/>
  <c r="E109" i="7"/>
  <c r="G109" i="7" s="1"/>
  <c r="E105" i="7"/>
  <c r="E99" i="7"/>
  <c r="E96" i="7"/>
  <c r="E81" i="7"/>
  <c r="G81" i="7" s="1"/>
  <c r="G315" i="7"/>
  <c r="G314" i="7"/>
  <c r="G313" i="7"/>
  <c r="G312" i="7"/>
  <c r="E311" i="7"/>
  <c r="G311" i="7" s="1"/>
  <c r="G310" i="7"/>
  <c r="G309" i="7"/>
  <c r="E307" i="7"/>
  <c r="E306" i="7"/>
  <c r="G306" i="7" s="1"/>
  <c r="E305" i="7"/>
  <c r="G305" i="7" s="1"/>
  <c r="E304" i="7"/>
  <c r="G304" i="7" s="1"/>
  <c r="E303" i="7"/>
  <c r="G303" i="7" s="1"/>
  <c r="E302" i="7"/>
  <c r="G302" i="7" s="1"/>
  <c r="E301" i="7"/>
  <c r="G301" i="7" s="1"/>
  <c r="E299" i="7"/>
  <c r="G299" i="7" s="1"/>
  <c r="E298" i="7"/>
  <c r="G298" i="7" s="1"/>
  <c r="E297" i="7"/>
  <c r="G297" i="7" s="1"/>
  <c r="E296" i="7"/>
  <c r="G296" i="7" s="1"/>
  <c r="E295" i="7"/>
  <c r="G295" i="7" s="1"/>
  <c r="E294" i="7"/>
  <c r="G294" i="7" s="1"/>
  <c r="E293" i="7"/>
  <c r="G293" i="7" s="1"/>
  <c r="E292" i="7"/>
  <c r="G292" i="7" s="1"/>
  <c r="E291" i="7"/>
  <c r="G291" i="7" s="1"/>
  <c r="E290" i="7"/>
  <c r="G290" i="7" s="1"/>
  <c r="E289" i="7"/>
  <c r="G289" i="7" s="1"/>
  <c r="E288" i="7"/>
  <c r="G288" i="7" s="1"/>
  <c r="E287" i="7"/>
  <c r="G287" i="7" s="1"/>
  <c r="E286" i="7"/>
  <c r="G286" i="7" s="1"/>
  <c r="E285" i="7"/>
  <c r="G285" i="7" s="1"/>
  <c r="E284" i="7"/>
  <c r="G284" i="7" s="1"/>
  <c r="E283" i="7"/>
  <c r="G283" i="7" s="1"/>
  <c r="E282" i="7"/>
  <c r="G282" i="7" s="1"/>
  <c r="E281" i="7"/>
  <c r="G281" i="7" s="1"/>
  <c r="E280" i="7"/>
  <c r="G280" i="7" s="1"/>
  <c r="E279" i="7"/>
  <c r="G279" i="7" s="1"/>
  <c r="E278" i="7"/>
  <c r="G278" i="7" s="1"/>
  <c r="E277" i="7"/>
  <c r="G277" i="7" s="1"/>
  <c r="E274" i="7"/>
  <c r="G274" i="7" s="1"/>
  <c r="E273" i="7"/>
  <c r="G273" i="7" s="1"/>
  <c r="E272" i="7"/>
  <c r="G272" i="7" s="1"/>
  <c r="E253" i="7"/>
  <c r="G253" i="7" s="1"/>
  <c r="E249" i="7"/>
  <c r="G249" i="7" s="1"/>
  <c r="E245" i="7"/>
  <c r="G245" i="7" s="1"/>
  <c r="E241" i="7"/>
  <c r="G241" i="7" s="1"/>
  <c r="E237" i="7"/>
  <c r="G237" i="7" s="1"/>
  <c r="E235" i="7"/>
  <c r="E234" i="7"/>
  <c r="G234" i="7" s="1"/>
  <c r="E233" i="7"/>
  <c r="G233" i="7" s="1"/>
  <c r="E232" i="7"/>
  <c r="G232" i="7" s="1"/>
  <c r="E231" i="7"/>
  <c r="G231" i="7" s="1"/>
  <c r="E230" i="7"/>
  <c r="G230" i="7" s="1"/>
  <c r="E229" i="7"/>
  <c r="G229" i="7" s="1"/>
  <c r="E228" i="7"/>
  <c r="G228" i="7" s="1"/>
  <c r="E227" i="7"/>
  <c r="G227" i="7" s="1"/>
  <c r="E226" i="7"/>
  <c r="E215" i="7"/>
  <c r="G215" i="7" s="1"/>
  <c r="E213" i="7"/>
  <c r="G213" i="7" s="1"/>
  <c r="E209" i="7"/>
  <c r="E202" i="7"/>
  <c r="E198" i="7"/>
  <c r="E185" i="7"/>
  <c r="G185" i="7" s="1"/>
  <c r="E183" i="7"/>
  <c r="E268" i="7"/>
  <c r="G268" i="7" s="1"/>
  <c r="E264" i="7"/>
  <c r="G264" i="7" s="1"/>
  <c r="E260" i="7"/>
  <c r="G260" i="7" s="1"/>
  <c r="E256" i="7"/>
  <c r="E251" i="7"/>
  <c r="G251" i="7" s="1"/>
  <c r="E243" i="7"/>
  <c r="G243" i="7" s="1"/>
  <c r="E240" i="7"/>
  <c r="G240" i="7" s="1"/>
  <c r="E219" i="7"/>
  <c r="G219" i="7" s="1"/>
  <c r="E217" i="7"/>
  <c r="G217" i="7" s="1"/>
  <c r="E208" i="7"/>
  <c r="E207" i="7"/>
  <c r="G207" i="7" s="1"/>
  <c r="E199" i="7"/>
  <c r="G199" i="7" s="1"/>
  <c r="E189" i="7"/>
  <c r="G189" i="7" s="1"/>
  <c r="E187" i="7"/>
  <c r="G187" i="7" s="1"/>
  <c r="E179" i="7"/>
  <c r="E178" i="7"/>
  <c r="G178" i="7" s="1"/>
  <c r="E171" i="7"/>
  <c r="G171" i="7" s="1"/>
  <c r="E169" i="7"/>
  <c r="G169" i="7" s="1"/>
  <c r="E168" i="7"/>
  <c r="G168" i="7" s="1"/>
  <c r="E161" i="7"/>
  <c r="G161" i="7" s="1"/>
  <c r="E149" i="7"/>
  <c r="E146" i="7"/>
  <c r="E145" i="7"/>
  <c r="E144" i="7"/>
  <c r="G144" i="7" s="1"/>
  <c r="E134" i="7"/>
  <c r="E133" i="7"/>
  <c r="E131" i="7"/>
  <c r="E123" i="7"/>
  <c r="E121" i="7"/>
  <c r="G121" i="7" s="1"/>
  <c r="E120" i="7"/>
  <c r="G120" i="7" s="1"/>
  <c r="E110" i="7"/>
  <c r="G110" i="7" s="1"/>
  <c r="E108" i="7"/>
  <c r="G108" i="7" s="1"/>
  <c r="E107" i="7"/>
  <c r="G107" i="7" s="1"/>
  <c r="E98" i="7"/>
  <c r="G98" i="7" s="1"/>
  <c r="E97" i="7"/>
  <c r="G97" i="7" s="1"/>
  <c r="E94" i="7"/>
  <c r="E79" i="7"/>
  <c r="E76" i="7"/>
  <c r="G76" i="7" s="1"/>
  <c r="E73" i="7"/>
  <c r="G73" i="7" s="1"/>
  <c r="E70" i="7"/>
  <c r="G70" i="7" s="1"/>
  <c r="E66" i="7"/>
  <c r="G66" i="7" s="1"/>
  <c r="E58" i="7"/>
  <c r="G58" i="7" s="1"/>
  <c r="E54" i="7"/>
  <c r="G54" i="7" s="1"/>
  <c r="E42" i="7"/>
  <c r="G42" i="7" s="1"/>
  <c r="E38" i="7"/>
  <c r="G38" i="7" s="1"/>
  <c r="E21" i="7"/>
  <c r="G21" i="7" s="1"/>
  <c r="E14" i="7"/>
  <c r="E269" i="7"/>
  <c r="G269" i="7" s="1"/>
  <c r="E265" i="7"/>
  <c r="G265" i="7" s="1"/>
  <c r="E261" i="7"/>
  <c r="G261" i="7" s="1"/>
  <c r="E257" i="7"/>
  <c r="G257" i="7" s="1"/>
  <c r="E254" i="7"/>
  <c r="G254" i="7" s="1"/>
  <c r="E246" i="7"/>
  <c r="G246" i="7" s="1"/>
  <c r="E238" i="7"/>
  <c r="G238" i="7" s="1"/>
  <c r="E223" i="7"/>
  <c r="E210" i="7"/>
  <c r="G210" i="7" s="1"/>
  <c r="E197" i="7"/>
  <c r="G197" i="7" s="1"/>
  <c r="E195" i="7"/>
  <c r="G195" i="7" s="1"/>
  <c r="E194" i="7"/>
  <c r="G194" i="7" s="1"/>
  <c r="E177" i="7"/>
  <c r="G177" i="7" s="1"/>
  <c r="E167" i="7"/>
  <c r="G167" i="7" s="1"/>
  <c r="E151" i="7"/>
  <c r="E148" i="7"/>
  <c r="E136" i="7"/>
  <c r="E130" i="7"/>
  <c r="E127" i="7"/>
  <c r="E126" i="7"/>
  <c r="G126" i="7" s="1"/>
  <c r="E119" i="7"/>
  <c r="G119" i="7" s="1"/>
  <c r="E118" i="7"/>
  <c r="E117" i="7"/>
  <c r="G117" i="7" s="1"/>
  <c r="E106" i="7"/>
  <c r="G106" i="7" s="1"/>
  <c r="E104" i="7"/>
  <c r="E103" i="7"/>
  <c r="G103" i="7" s="1"/>
  <c r="E93" i="7"/>
  <c r="G93" i="7" s="1"/>
  <c r="E91" i="7"/>
  <c r="G91" i="7" s="1"/>
  <c r="E87" i="7"/>
  <c r="E86" i="7"/>
  <c r="G86" i="7" s="1"/>
  <c r="E78" i="7"/>
  <c r="E75" i="7"/>
  <c r="G75" i="7" s="1"/>
  <c r="E69" i="7"/>
  <c r="G69" i="7" s="1"/>
  <c r="E65" i="7"/>
  <c r="G65" i="7" s="1"/>
  <c r="E57" i="7"/>
  <c r="G57" i="7" s="1"/>
  <c r="E53" i="7"/>
  <c r="G53" i="7" s="1"/>
  <c r="E49" i="7"/>
  <c r="G49" i="7" s="1"/>
  <c r="E45" i="7"/>
  <c r="G45" i="7" s="1"/>
  <c r="E41" i="7"/>
  <c r="G41" i="7" s="1"/>
  <c r="E37" i="7"/>
  <c r="G37" i="7" s="1"/>
  <c r="E20" i="7"/>
  <c r="G20" i="7" s="1"/>
  <c r="E17" i="7"/>
  <c r="E270" i="7"/>
  <c r="G270" i="7" s="1"/>
  <c r="E266" i="7"/>
  <c r="G266" i="7" s="1"/>
  <c r="E262" i="7"/>
  <c r="G262" i="7" s="1"/>
  <c r="E258" i="7"/>
  <c r="G258" i="7" s="1"/>
  <c r="E255" i="7"/>
  <c r="G255" i="7" s="1"/>
  <c r="E252" i="7"/>
  <c r="G252" i="7" s="1"/>
  <c r="E247" i="7"/>
  <c r="G247" i="7" s="1"/>
  <c r="E244" i="7"/>
  <c r="G244" i="7" s="1"/>
  <c r="E239" i="7"/>
  <c r="G239" i="7" s="1"/>
  <c r="E211" i="7"/>
  <c r="G211" i="7" s="1"/>
  <c r="E205" i="7"/>
  <c r="G205" i="7" s="1"/>
  <c r="E204" i="7"/>
  <c r="G204" i="7" s="1"/>
  <c r="E176" i="7"/>
  <c r="E165" i="7"/>
  <c r="E157" i="7"/>
  <c r="E129" i="7"/>
  <c r="G129" i="7" s="1"/>
  <c r="E116" i="7"/>
  <c r="G116" i="7" s="1"/>
  <c r="E114" i="7"/>
  <c r="G114" i="7" s="1"/>
  <c r="E102" i="7"/>
  <c r="G102" i="7" s="1"/>
  <c r="E101" i="7"/>
  <c r="G101" i="7" s="1"/>
  <c r="E100" i="7"/>
  <c r="G100" i="7" s="1"/>
  <c r="E89" i="7"/>
  <c r="G89" i="7" s="1"/>
  <c r="E85" i="7"/>
  <c r="G85" i="7" s="1"/>
  <c r="E83" i="7"/>
  <c r="G83" i="7" s="1"/>
  <c r="E74" i="7"/>
  <c r="G74" i="7" s="1"/>
  <c r="E68" i="7"/>
  <c r="E60" i="7"/>
  <c r="G60" i="7" s="1"/>
  <c r="E56" i="7"/>
  <c r="G56" i="7" s="1"/>
  <c r="E52" i="7"/>
  <c r="G52" i="7" s="1"/>
  <c r="E48" i="7"/>
  <c r="G48" i="7" s="1"/>
  <c r="E44" i="7"/>
  <c r="G44" i="7" s="1"/>
  <c r="E40" i="7"/>
  <c r="G40" i="7" s="1"/>
  <c r="E36" i="7"/>
  <c r="G36" i="7" s="1"/>
  <c r="E23" i="7"/>
  <c r="E19" i="7"/>
  <c r="E16" i="7"/>
  <c r="G16" i="7" s="1"/>
  <c r="E201" i="7"/>
  <c r="G201" i="7" s="1"/>
  <c r="E191" i="7"/>
  <c r="G191" i="7" s="1"/>
  <c r="E186" i="7"/>
  <c r="G186" i="7" s="1"/>
  <c r="E173" i="7"/>
  <c r="G173" i="7" s="1"/>
  <c r="E155" i="7"/>
  <c r="E128" i="7"/>
  <c r="E112" i="7"/>
  <c r="E55" i="7"/>
  <c r="G55" i="7" s="1"/>
  <c r="E22" i="7"/>
  <c r="G22" i="7" s="1"/>
  <c r="F35" i="8"/>
  <c r="H35" i="8" s="1"/>
  <c r="F30" i="8"/>
  <c r="H30" i="8" s="1"/>
  <c r="F27" i="8"/>
  <c r="H27" i="8" s="1"/>
  <c r="F19" i="8"/>
  <c r="F11" i="8"/>
  <c r="F25" i="8"/>
  <c r="F17" i="8"/>
  <c r="F33" i="8"/>
  <c r="E43" i="7"/>
  <c r="G43" i="7" s="1"/>
  <c r="E63" i="7"/>
  <c r="G63" i="7" s="1"/>
  <c r="E82" i="7"/>
  <c r="E95" i="7"/>
  <c r="E111" i="7"/>
  <c r="G111" i="7" s="1"/>
  <c r="W71" i="7"/>
  <c r="W224" i="7" s="1"/>
  <c r="W318" i="7" s="1"/>
  <c r="W10" i="7" s="1"/>
  <c r="E159" i="7"/>
  <c r="E164" i="7"/>
  <c r="E220" i="7"/>
  <c r="G220" i="7" s="1"/>
  <c r="AV317" i="7"/>
  <c r="AV1" i="7" s="1"/>
  <c r="F21" i="8"/>
  <c r="F23" i="8"/>
  <c r="H317" i="7"/>
  <c r="L317" i="7"/>
  <c r="L1" i="7" s="1"/>
  <c r="T224" i="7"/>
  <c r="T318" i="7" s="1"/>
  <c r="T10" i="7" s="1"/>
  <c r="T317" i="7"/>
  <c r="T1" i="7" s="1"/>
  <c r="X317" i="7"/>
  <c r="X1" i="7" s="1"/>
  <c r="F87" i="7"/>
  <c r="L71" i="7"/>
  <c r="L224" i="7" s="1"/>
  <c r="L318" i="7" s="1"/>
  <c r="L10" i="7" s="1"/>
  <c r="F31" i="8"/>
  <c r="V181" i="7"/>
  <c r="AA224" i="7"/>
  <c r="AA318" i="7" s="1"/>
  <c r="AA10" i="7" s="1"/>
  <c r="S317" i="7"/>
  <c r="S1" i="7" s="1"/>
  <c r="S224" i="7"/>
  <c r="S318" i="7" s="1"/>
  <c r="S10" i="7" s="1"/>
  <c r="AI317" i="7"/>
  <c r="AI1" i="7" s="1"/>
  <c r="AY317" i="7"/>
  <c r="AY224" i="7"/>
  <c r="AY318" i="7" s="1"/>
  <c r="BG317" i="7"/>
  <c r="BG224" i="7"/>
  <c r="BG318" i="7" s="1"/>
  <c r="AO311" i="10"/>
  <c r="BO317" i="7"/>
  <c r="BX317" i="7"/>
  <c r="BX224" i="7"/>
  <c r="BX318" i="7" s="1"/>
  <c r="O224" i="7"/>
  <c r="O318" i="7" s="1"/>
  <c r="O10" i="7" s="1"/>
  <c r="AQ224" i="7"/>
  <c r="AQ318" i="7" s="1"/>
  <c r="BO224" i="7"/>
  <c r="BO318" i="7" s="1"/>
  <c r="K39" i="8" s="1"/>
  <c r="F14" i="8"/>
  <c r="F16" i="8"/>
  <c r="F22" i="8"/>
  <c r="F24" i="8"/>
  <c r="F32" i="8"/>
  <c r="H100" i="8"/>
  <c r="G100" i="8"/>
  <c r="H164" i="8"/>
  <c r="G164" i="8"/>
  <c r="H228" i="8"/>
  <c r="G228" i="8"/>
  <c r="H292" i="8"/>
  <c r="G292" i="8"/>
  <c r="AE224" i="7"/>
  <c r="AE318" i="7" s="1"/>
  <c r="AE10" i="7" s="1"/>
  <c r="F235" i="7"/>
  <c r="I225" i="7"/>
  <c r="I316" i="7" s="1"/>
  <c r="F12" i="8"/>
  <c r="F20" i="8"/>
  <c r="F28" i="8"/>
  <c r="H28" i="8" s="1"/>
  <c r="F29" i="8"/>
  <c r="H29" i="8" s="1"/>
  <c r="H84" i="8"/>
  <c r="G84" i="8"/>
  <c r="H148" i="8"/>
  <c r="G148" i="8"/>
  <c r="H212" i="8"/>
  <c r="G212" i="8"/>
  <c r="H276" i="8"/>
  <c r="G276" i="8"/>
  <c r="H340" i="8"/>
  <c r="G340" i="8"/>
  <c r="F18" i="8"/>
  <c r="F36" i="8"/>
  <c r="H36" i="8" s="1"/>
  <c r="H132" i="8"/>
  <c r="G132" i="8"/>
  <c r="H196" i="8"/>
  <c r="G196" i="8"/>
  <c r="H260" i="8"/>
  <c r="G260" i="8"/>
  <c r="H324" i="8"/>
  <c r="G324" i="8"/>
  <c r="O34" i="9"/>
  <c r="BH34" i="9"/>
  <c r="BH28" i="9"/>
  <c r="F34" i="8"/>
  <c r="P49" i="8"/>
  <c r="H116" i="8"/>
  <c r="G116" i="8"/>
  <c r="H180" i="8"/>
  <c r="G180" i="8"/>
  <c r="H244" i="8"/>
  <c r="G244" i="8"/>
  <c r="H308" i="8"/>
  <c r="G308" i="8"/>
  <c r="H87" i="8"/>
  <c r="G87" i="8"/>
  <c r="H94" i="8"/>
  <c r="H103" i="8"/>
  <c r="G103" i="8"/>
  <c r="H110" i="8"/>
  <c r="H119" i="8"/>
  <c r="G119" i="8"/>
  <c r="H126" i="8"/>
  <c r="H135" i="8"/>
  <c r="G135" i="8"/>
  <c r="H142" i="8"/>
  <c r="H151" i="8"/>
  <c r="G151" i="8"/>
  <c r="H158" i="8"/>
  <c r="H167" i="8"/>
  <c r="G167" i="8"/>
  <c r="H174" i="8"/>
  <c r="H183" i="8"/>
  <c r="G183" i="8"/>
  <c r="H190" i="8"/>
  <c r="H199" i="8"/>
  <c r="G199" i="8"/>
  <c r="H206" i="8"/>
  <c r="H215" i="8"/>
  <c r="G215" i="8"/>
  <c r="H222" i="8"/>
  <c r="H231" i="8"/>
  <c r="G231" i="8"/>
  <c r="H238" i="8"/>
  <c r="H247" i="8"/>
  <c r="G247" i="8"/>
  <c r="H254" i="8"/>
  <c r="H263" i="8"/>
  <c r="G263" i="8"/>
  <c r="H270" i="8"/>
  <c r="H279" i="8"/>
  <c r="G279" i="8"/>
  <c r="H286" i="8"/>
  <c r="H295" i="8"/>
  <c r="G295" i="8"/>
  <c r="H302" i="8"/>
  <c r="H311" i="8"/>
  <c r="G311" i="8"/>
  <c r="H318" i="8"/>
  <c r="H327" i="8"/>
  <c r="G327" i="8"/>
  <c r="H334" i="8"/>
  <c r="H343" i="8"/>
  <c r="G343" i="8"/>
  <c r="H350" i="8"/>
  <c r="N49" i="8"/>
  <c r="G86" i="8"/>
  <c r="H93" i="8"/>
  <c r="G102" i="8"/>
  <c r="H109" i="8"/>
  <c r="G118" i="8"/>
  <c r="H125" i="8"/>
  <c r="G134" i="8"/>
  <c r="H141" i="8"/>
  <c r="G150" i="8"/>
  <c r="H157" i="8"/>
  <c r="G166" i="8"/>
  <c r="H173" i="8"/>
  <c r="G182" i="8"/>
  <c r="H189" i="8"/>
  <c r="G198" i="8"/>
  <c r="H205" i="8"/>
  <c r="G214" i="8"/>
  <c r="H221" i="8"/>
  <c r="G230" i="8"/>
  <c r="H237" i="8"/>
  <c r="G246" i="8"/>
  <c r="H253" i="8"/>
  <c r="G262" i="8"/>
  <c r="H269" i="8"/>
  <c r="G278" i="8"/>
  <c r="H285" i="8"/>
  <c r="G294" i="8"/>
  <c r="H301" i="8"/>
  <c r="G310" i="8"/>
  <c r="H317" i="8"/>
  <c r="G326" i="8"/>
  <c r="H333" i="8"/>
  <c r="G342" i="8"/>
  <c r="H349" i="8"/>
  <c r="D9" i="9"/>
  <c r="E34" i="9"/>
  <c r="G85" i="8"/>
  <c r="H95" i="8"/>
  <c r="G95" i="8"/>
  <c r="G101" i="8"/>
  <c r="H111" i="8"/>
  <c r="G111" i="8"/>
  <c r="G117" i="8"/>
  <c r="H127" i="8"/>
  <c r="G127" i="8"/>
  <c r="G133" i="8"/>
  <c r="H143" i="8"/>
  <c r="G143" i="8"/>
  <c r="G149" i="8"/>
  <c r="H159" i="8"/>
  <c r="G159" i="8"/>
  <c r="G165" i="8"/>
  <c r="H175" i="8"/>
  <c r="G175" i="8"/>
  <c r="G181" i="8"/>
  <c r="H191" i="8"/>
  <c r="G191" i="8"/>
  <c r="G197" i="8"/>
  <c r="H207" i="8"/>
  <c r="G207" i="8"/>
  <c r="G213" i="8"/>
  <c r="H223" i="8"/>
  <c r="G223" i="8"/>
  <c r="G229" i="8"/>
  <c r="H239" i="8"/>
  <c r="G239" i="8"/>
  <c r="G245" i="8"/>
  <c r="H255" i="8"/>
  <c r="G255" i="8"/>
  <c r="G261" i="8"/>
  <c r="H271" i="8"/>
  <c r="G271" i="8"/>
  <c r="G277" i="8"/>
  <c r="H287" i="8"/>
  <c r="G287" i="8"/>
  <c r="G293" i="8"/>
  <c r="H303" i="8"/>
  <c r="G303" i="8"/>
  <c r="G309" i="8"/>
  <c r="H319" i="8"/>
  <c r="G319" i="8"/>
  <c r="G325" i="8"/>
  <c r="H335" i="8"/>
  <c r="G335" i="8"/>
  <c r="G341" i="8"/>
  <c r="AJ18" i="9"/>
  <c r="AJ31" i="9"/>
  <c r="AN31" i="9"/>
  <c r="AN18" i="9"/>
  <c r="F36" i="9"/>
  <c r="F30" i="9"/>
  <c r="V36" i="9"/>
  <c r="V30" i="9"/>
  <c r="AE36" i="9"/>
  <c r="AE30" i="9"/>
  <c r="AK18" i="9"/>
  <c r="AK36" i="9"/>
  <c r="AO36" i="9"/>
  <c r="AO30" i="9"/>
  <c r="BC18" i="9"/>
  <c r="BG36" i="9"/>
  <c r="BG30" i="9"/>
  <c r="BP36" i="9"/>
  <c r="BP30" i="9"/>
  <c r="AK30" i="9"/>
  <c r="AS30" i="9"/>
  <c r="AE34" i="9"/>
  <c r="BL34" i="9"/>
  <c r="BC36" i="9"/>
  <c r="J24" i="15"/>
  <c r="J16" i="15"/>
  <c r="J18" i="15"/>
  <c r="F34" i="9"/>
  <c r="J34" i="9"/>
  <c r="N34" i="9"/>
  <c r="R34" i="9"/>
  <c r="V34" i="9"/>
  <c r="AO34" i="9"/>
  <c r="Q23" i="10" s="1"/>
  <c r="AS34" i="9"/>
  <c r="AX34" i="9"/>
  <c r="BC34" i="9"/>
  <c r="BG34" i="9"/>
  <c r="G30" i="9"/>
  <c r="O30" i="9"/>
  <c r="S30" i="9"/>
  <c r="W30" i="9"/>
  <c r="AH30" i="9"/>
  <c r="AH32" i="9" s="1"/>
  <c r="AL30" i="9"/>
  <c r="AL32" i="9" s="1"/>
  <c r="AP30" i="9"/>
  <c r="AY30" i="9"/>
  <c r="BD30" i="9"/>
  <c r="BH30" i="9"/>
  <c r="BH32" i="9" s="1"/>
  <c r="AX18" i="9"/>
  <c r="R30" i="9"/>
  <c r="AA30" i="9"/>
  <c r="N36" i="9"/>
  <c r="J318" i="17"/>
  <c r="J225" i="17"/>
  <c r="J319" i="17" s="1"/>
  <c r="H81" i="8"/>
  <c r="H89" i="8"/>
  <c r="H97" i="8"/>
  <c r="H105" i="8"/>
  <c r="H113" i="8"/>
  <c r="H121" i="8"/>
  <c r="H129" i="8"/>
  <c r="H137" i="8"/>
  <c r="H145" i="8"/>
  <c r="H153" i="8"/>
  <c r="H161" i="8"/>
  <c r="H169" i="8"/>
  <c r="H177" i="8"/>
  <c r="H185" i="8"/>
  <c r="H193" i="8"/>
  <c r="H201" i="8"/>
  <c r="H209" i="8"/>
  <c r="H217" i="8"/>
  <c r="H225" i="8"/>
  <c r="H233" i="8"/>
  <c r="H241" i="8"/>
  <c r="H249" i="8"/>
  <c r="H257" i="8"/>
  <c r="H265" i="8"/>
  <c r="H273" i="8"/>
  <c r="H281" i="8"/>
  <c r="H289" i="8"/>
  <c r="H297" i="8"/>
  <c r="H305" i="8"/>
  <c r="H313" i="8"/>
  <c r="H321" i="8"/>
  <c r="H329" i="8"/>
  <c r="H337" i="8"/>
  <c r="H345" i="8"/>
  <c r="G34" i="9"/>
  <c r="K34" i="9"/>
  <c r="AB34" i="9"/>
  <c r="AH34" i="9"/>
  <c r="AL34" i="9"/>
  <c r="AP34" i="9"/>
  <c r="R23" i="10" s="1"/>
  <c r="AT34" i="9"/>
  <c r="BM34" i="9"/>
  <c r="D16" i="9"/>
  <c r="H36" i="9"/>
  <c r="L36" i="9"/>
  <c r="L30" i="9"/>
  <c r="T36" i="9"/>
  <c r="T30" i="9"/>
  <c r="X36" i="9"/>
  <c r="AC36" i="9"/>
  <c r="AC30" i="9"/>
  <c r="AM36" i="9"/>
  <c r="AM30" i="9"/>
  <c r="AM32" i="9" s="1"/>
  <c r="AQ36" i="9"/>
  <c r="AU36" i="9"/>
  <c r="AU30" i="9"/>
  <c r="AU32" i="9" s="1"/>
  <c r="BE36" i="9"/>
  <c r="BE30" i="9"/>
  <c r="BI36" i="9"/>
  <c r="BI18" i="9"/>
  <c r="BN36" i="9"/>
  <c r="BN30" i="9"/>
  <c r="BF31" i="9"/>
  <c r="BF32" i="9" s="1"/>
  <c r="AZ18" i="9"/>
  <c r="BG18" i="9"/>
  <c r="AQ30" i="9"/>
  <c r="AZ30" i="9"/>
  <c r="AX36" i="9"/>
  <c r="J14" i="15"/>
  <c r="H34" i="9"/>
  <c r="L34" i="9"/>
  <c r="P34" i="9"/>
  <c r="T34" i="9"/>
  <c r="X34" i="9"/>
  <c r="AC34" i="9"/>
  <c r="AI34" i="9"/>
  <c r="AM34" i="9"/>
  <c r="AQ34" i="9"/>
  <c r="S23" i="10" s="1"/>
  <c r="AU34" i="9"/>
  <c r="AZ34" i="9"/>
  <c r="BE34" i="9"/>
  <c r="AG23" i="10" s="1"/>
  <c r="BI34" i="9"/>
  <c r="BN34" i="9"/>
  <c r="AV18" i="9"/>
  <c r="D26" i="9"/>
  <c r="Q30" i="9"/>
  <c r="AJ30" i="9"/>
  <c r="BB30" i="9"/>
  <c r="BB32" i="9" s="1"/>
  <c r="N28" i="17"/>
  <c r="F25" i="17"/>
  <c r="N25" i="17" s="1"/>
  <c r="K109" i="13"/>
  <c r="J73" i="13"/>
  <c r="J243" i="13" s="1"/>
  <c r="J244" i="13" s="1"/>
  <c r="J85" i="13"/>
  <c r="J75" i="13" s="1"/>
  <c r="K318" i="17"/>
  <c r="K225" i="17"/>
  <c r="K319" i="17" s="1"/>
  <c r="F226" i="17"/>
  <c r="F317" i="17" s="1"/>
  <c r="N317" i="17" s="1"/>
  <c r="N249" i="17"/>
  <c r="AH18" i="9"/>
  <c r="AL18" i="9"/>
  <c r="AT18" i="9"/>
  <c r="AY18" i="9"/>
  <c r="BD18" i="9"/>
  <c r="BH18" i="9"/>
  <c r="D37" i="9"/>
  <c r="K30" i="9"/>
  <c r="AB30" i="9"/>
  <c r="AT30" i="9"/>
  <c r="BM30" i="9"/>
  <c r="K146" i="13"/>
  <c r="J130" i="13"/>
  <c r="J124" i="13" s="1"/>
  <c r="F48" i="15"/>
  <c r="I318" i="17"/>
  <c r="I225" i="17"/>
  <c r="I319" i="17" s="1"/>
  <c r="F72" i="17"/>
  <c r="N72" i="17" s="1"/>
  <c r="F182" i="17"/>
  <c r="N182" i="17" s="1"/>
  <c r="H42" i="15"/>
  <c r="H318" i="17"/>
  <c r="H225" i="17"/>
  <c r="H319" i="17" s="1"/>
  <c r="L225" i="17"/>
  <c r="L319" i="17" s="1"/>
  <c r="G34" i="15"/>
  <c r="G36" i="15"/>
  <c r="G42" i="15"/>
  <c r="G44" i="15"/>
  <c r="G46" i="15"/>
  <c r="AN32" i="9" l="1"/>
  <c r="BE317" i="7"/>
  <c r="Q224" i="7"/>
  <c r="Q318" i="7" s="1"/>
  <c r="Q10" i="7" s="1"/>
  <c r="AU224" i="7"/>
  <c r="AU318" i="7" s="1"/>
  <c r="AM224" i="7"/>
  <c r="AM318" i="7" s="1"/>
  <c r="K267" i="13"/>
  <c r="A295" i="17"/>
  <c r="G180" i="7"/>
  <c r="D328" i="7"/>
  <c r="E328" i="7" s="1"/>
  <c r="BQ224" i="7"/>
  <c r="BQ318" i="7" s="1"/>
  <c r="M39" i="8" s="1"/>
  <c r="BJ317" i="7"/>
  <c r="AP224" i="7"/>
  <c r="AP318" i="7" s="1"/>
  <c r="Z224" i="7"/>
  <c r="Z318" i="7" s="1"/>
  <c r="Z10" i="7" s="1"/>
  <c r="BU224" i="7"/>
  <c r="BU318" i="7" s="1"/>
  <c r="O39" i="8" s="1"/>
  <c r="BF224" i="7"/>
  <c r="BF318" i="7" s="1"/>
  <c r="BC224" i="7"/>
  <c r="BC318" i="7" s="1"/>
  <c r="AX32" i="9"/>
  <c r="BB317" i="7"/>
  <c r="K264" i="13"/>
  <c r="G223" i="7"/>
  <c r="G179" i="7"/>
  <c r="G307" i="7"/>
  <c r="I227" i="13"/>
  <c r="X224" i="7"/>
  <c r="X318" i="7" s="1"/>
  <c r="X10" i="7" s="1"/>
  <c r="AW224" i="7"/>
  <c r="AW318" i="7" s="1"/>
  <c r="AL224" i="7"/>
  <c r="AL318" i="7" s="1"/>
  <c r="J146" i="13"/>
  <c r="I146" i="13" s="1"/>
  <c r="I221" i="13"/>
  <c r="E47" i="7"/>
  <c r="G47" i="7" s="1"/>
  <c r="E84" i="7"/>
  <c r="G84" i="7" s="1"/>
  <c r="E135" i="7"/>
  <c r="U135" i="7" s="1"/>
  <c r="F135" i="7" s="1"/>
  <c r="G135" i="7" s="1"/>
  <c r="E92" i="7"/>
  <c r="G92" i="7" s="1"/>
  <c r="E88" i="7"/>
  <c r="G88" i="7" s="1"/>
  <c r="E15" i="7"/>
  <c r="G15" i="7" s="1"/>
  <c r="E51" i="7"/>
  <c r="G51" i="7" s="1"/>
  <c r="E59" i="7"/>
  <c r="G59" i="7" s="1"/>
  <c r="G87" i="7"/>
  <c r="E77" i="7"/>
  <c r="AS32" i="9"/>
  <c r="F34" i="15"/>
  <c r="AY32" i="9"/>
  <c r="BG32" i="9"/>
  <c r="F44" i="15"/>
  <c r="AZ32" i="9"/>
  <c r="AK32" i="9"/>
  <c r="AT32" i="9"/>
  <c r="AR32" i="9"/>
  <c r="F36" i="15"/>
  <c r="BD32" i="9"/>
  <c r="F46" i="15"/>
  <c r="F42" i="15"/>
  <c r="E142" i="7"/>
  <c r="U142" i="7" s="1"/>
  <c r="F142" i="7" s="1"/>
  <c r="G142" i="7" s="1"/>
  <c r="N48" i="8"/>
  <c r="N47" i="8"/>
  <c r="P317" i="7"/>
  <c r="P1" i="7" s="1"/>
  <c r="E143" i="7"/>
  <c r="G143" i="7" s="1"/>
  <c r="E236" i="7"/>
  <c r="E64" i="7"/>
  <c r="G64" i="7" s="1"/>
  <c r="E61" i="7"/>
  <c r="G61" i="7" s="1"/>
  <c r="E46" i="7"/>
  <c r="G46" i="7" s="1"/>
  <c r="E90" i="7"/>
  <c r="G90" i="7" s="1"/>
  <c r="BV224" i="7"/>
  <c r="BV318" i="7" s="1"/>
  <c r="P39" i="8" s="1"/>
  <c r="AO224" i="7"/>
  <c r="AO318" i="7" s="1"/>
  <c r="BN317" i="7"/>
  <c r="BR317" i="7"/>
  <c r="AX224" i="7"/>
  <c r="AX318" i="7" s="1"/>
  <c r="AH224" i="7"/>
  <c r="AH318" i="7" s="1"/>
  <c r="AH10" i="7" s="1"/>
  <c r="E29" i="7"/>
  <c r="G29" i="7" s="1"/>
  <c r="BI32" i="9"/>
  <c r="E200" i="7"/>
  <c r="U200" i="7" s="1"/>
  <c r="F200" i="7" s="1"/>
  <c r="G200" i="7" s="1"/>
  <c r="E113" i="7"/>
  <c r="J24" i="13" s="1"/>
  <c r="E39" i="7"/>
  <c r="G39" i="7" s="1"/>
  <c r="E50" i="7"/>
  <c r="G50" i="7" s="1"/>
  <c r="E137" i="7"/>
  <c r="G137" i="7" s="1"/>
  <c r="AI32" i="9"/>
  <c r="F13" i="17"/>
  <c r="F318" i="17" s="1"/>
  <c r="N318" i="17" s="1"/>
  <c r="I23" i="10"/>
  <c r="Y134" i="7"/>
  <c r="F134" i="7" s="1"/>
  <c r="G134" i="7" s="1"/>
  <c r="U146" i="7"/>
  <c r="F146" i="7" s="1"/>
  <c r="G146" i="7" s="1"/>
  <c r="U208" i="7"/>
  <c r="F208" i="7" s="1"/>
  <c r="G208" i="7" s="1"/>
  <c r="AB236" i="7"/>
  <c r="J17" i="13"/>
  <c r="G105" i="7"/>
  <c r="J36" i="13"/>
  <c r="R125" i="7"/>
  <c r="F125" i="7" s="1"/>
  <c r="G125" i="7" s="1"/>
  <c r="U162" i="7"/>
  <c r="F162" i="7" s="1"/>
  <c r="G162" i="7" s="1"/>
  <c r="U192" i="7"/>
  <c r="U212" i="7"/>
  <c r="F212" i="7" s="1"/>
  <c r="G212" i="7" s="1"/>
  <c r="L13" i="8"/>
  <c r="G13" i="8" s="1"/>
  <c r="H13" i="8" s="1"/>
  <c r="N317" i="7"/>
  <c r="N1" i="7" s="1"/>
  <c r="N224" i="7"/>
  <c r="N318" i="7" s="1"/>
  <c r="N10" i="7" s="1"/>
  <c r="E27" i="7"/>
  <c r="G27" i="7" s="1"/>
  <c r="F15" i="8"/>
  <c r="L23" i="8"/>
  <c r="G23" i="8" s="1"/>
  <c r="H23" i="8" s="1"/>
  <c r="H82" i="7"/>
  <c r="U165" i="7"/>
  <c r="F165" i="7" s="1"/>
  <c r="G165" i="7" s="1"/>
  <c r="J16" i="13"/>
  <c r="G104" i="7"/>
  <c r="U136" i="7"/>
  <c r="F136" i="7" s="1"/>
  <c r="G136" i="7" s="1"/>
  <c r="J11" i="13"/>
  <c r="J9" i="13" s="1"/>
  <c r="R79" i="7"/>
  <c r="D36" i="9"/>
  <c r="D30" i="9"/>
  <c r="D34" i="9"/>
  <c r="AS23" i="10" s="1"/>
  <c r="H23" i="10" s="1"/>
  <c r="L18" i="8"/>
  <c r="G18" i="8" s="1"/>
  <c r="H18" i="8" s="1"/>
  <c r="L32" i="8"/>
  <c r="G32" i="8" s="1"/>
  <c r="H32" i="8" s="1"/>
  <c r="L14" i="8"/>
  <c r="G14" i="8" s="1"/>
  <c r="H14" i="8" s="1"/>
  <c r="K21" i="8"/>
  <c r="G21" i="8" s="1"/>
  <c r="H21" i="8" s="1"/>
  <c r="L11" i="8"/>
  <c r="AJ112" i="7"/>
  <c r="G19" i="7"/>
  <c r="E18" i="7"/>
  <c r="U176" i="7"/>
  <c r="F176" i="7" s="1"/>
  <c r="G176" i="7" s="1"/>
  <c r="J27" i="13"/>
  <c r="R123" i="7"/>
  <c r="F123" i="7" s="1"/>
  <c r="G123" i="7" s="1"/>
  <c r="R149" i="7"/>
  <c r="U198" i="7"/>
  <c r="F198" i="7" s="1"/>
  <c r="G198" i="7" s="1"/>
  <c r="U132" i="7"/>
  <c r="F132" i="7" s="1"/>
  <c r="G132" i="7" s="1"/>
  <c r="J317" i="7"/>
  <c r="J1" i="7" s="1"/>
  <c r="J224" i="7"/>
  <c r="J318" i="7" s="1"/>
  <c r="J10" i="7" s="1"/>
  <c r="E153" i="7"/>
  <c r="G153" i="7" s="1"/>
  <c r="E80" i="7"/>
  <c r="G80" i="7" s="1"/>
  <c r="I318" i="7"/>
  <c r="I10" i="7" s="1"/>
  <c r="E32" i="7"/>
  <c r="G32" i="7" s="1"/>
  <c r="L16" i="8"/>
  <c r="G16" i="8" s="1"/>
  <c r="H16" i="8" s="1"/>
  <c r="O25" i="8"/>
  <c r="N226" i="17"/>
  <c r="J24" i="8"/>
  <c r="U164" i="7"/>
  <c r="F164" i="7" s="1"/>
  <c r="G164" i="7" s="1"/>
  <c r="K19" i="8"/>
  <c r="Y23" i="7"/>
  <c r="Y17" i="7"/>
  <c r="J23" i="13"/>
  <c r="U78" i="7"/>
  <c r="F78" i="7" s="1"/>
  <c r="G78" i="7" s="1"/>
  <c r="U127" i="7"/>
  <c r="F127" i="7" s="1"/>
  <c r="G127" i="7" s="1"/>
  <c r="U148" i="7"/>
  <c r="F148" i="7" s="1"/>
  <c r="G148" i="7" s="1"/>
  <c r="U131" i="7"/>
  <c r="F131" i="7" s="1"/>
  <c r="G131" i="7" s="1"/>
  <c r="AJ202" i="7"/>
  <c r="G226" i="7"/>
  <c r="E276" i="7"/>
  <c r="G276" i="7" s="1"/>
  <c r="E300" i="7"/>
  <c r="G300" i="7" s="1"/>
  <c r="J14" i="13"/>
  <c r="J12" i="13" s="1"/>
  <c r="R96" i="7"/>
  <c r="F96" i="7" s="1"/>
  <c r="G96" i="7" s="1"/>
  <c r="AJ158" i="7"/>
  <c r="F158" i="7" s="1"/>
  <c r="G158" i="7" s="1"/>
  <c r="AJ203" i="7"/>
  <c r="F203" i="7" s="1"/>
  <c r="G203" i="7" s="1"/>
  <c r="V317" i="7"/>
  <c r="V1" i="7" s="1"/>
  <c r="V224" i="7"/>
  <c r="V318" i="7" s="1"/>
  <c r="V10" i="7" s="1"/>
  <c r="K20" i="8"/>
  <c r="G20" i="8" s="1"/>
  <c r="H20" i="8" s="1"/>
  <c r="L31" i="8"/>
  <c r="G31" i="8" s="1"/>
  <c r="H31" i="8" s="1"/>
  <c r="H1" i="7"/>
  <c r="L33" i="8"/>
  <c r="G33" i="8" s="1"/>
  <c r="H33" i="8" s="1"/>
  <c r="U128" i="7"/>
  <c r="F128" i="7" s="1"/>
  <c r="G128" i="7" s="1"/>
  <c r="AJ32" i="9"/>
  <c r="L34" i="8"/>
  <c r="G34" i="8" s="1"/>
  <c r="H34" i="8" s="1"/>
  <c r="L12" i="8"/>
  <c r="G12" i="8" s="1"/>
  <c r="H12" i="8" s="1"/>
  <c r="K22" i="8"/>
  <c r="G22" i="8" s="1"/>
  <c r="H22" i="8" s="1"/>
  <c r="AJ159" i="7"/>
  <c r="F159" i="7" s="1"/>
  <c r="G159" i="7" s="1"/>
  <c r="U95" i="7"/>
  <c r="F95" i="7" s="1"/>
  <c r="G95" i="7" s="1"/>
  <c r="I17" i="8"/>
  <c r="U155" i="7"/>
  <c r="F155" i="7" s="1"/>
  <c r="G155" i="7" s="1"/>
  <c r="J35" i="13"/>
  <c r="G68" i="7"/>
  <c r="U157" i="7"/>
  <c r="F157" i="7" s="1"/>
  <c r="G157" i="7" s="1"/>
  <c r="AJ118" i="7"/>
  <c r="F118" i="7" s="1"/>
  <c r="G118" i="7" s="1"/>
  <c r="U130" i="7"/>
  <c r="F130" i="7" s="1"/>
  <c r="G130" i="7" s="1"/>
  <c r="H151" i="7"/>
  <c r="F151" i="7" s="1"/>
  <c r="G151" i="7" s="1"/>
  <c r="G14" i="7"/>
  <c r="Y133" i="7"/>
  <c r="Y145" i="7"/>
  <c r="F145" i="7" s="1"/>
  <c r="G145" i="7" s="1"/>
  <c r="AR256" i="7"/>
  <c r="AI183" i="7"/>
  <c r="F183" i="7" s="1"/>
  <c r="G183" i="7" s="1"/>
  <c r="J97" i="13"/>
  <c r="J102" i="13" s="1"/>
  <c r="J95" i="13" s="1"/>
  <c r="G209" i="7"/>
  <c r="G235" i="7"/>
  <c r="H99" i="7"/>
  <c r="F99" i="7" s="1"/>
  <c r="G99" i="7" s="1"/>
  <c r="R147" i="7"/>
  <c r="U160" i="7"/>
  <c r="F160" i="7" s="1"/>
  <c r="G160" i="7" s="1"/>
  <c r="R317" i="7"/>
  <c r="R1" i="7" s="1"/>
  <c r="U193" i="7"/>
  <c r="F193" i="7" s="1"/>
  <c r="G193" i="7" s="1"/>
  <c r="E67" i="7"/>
  <c r="R154" i="7"/>
  <c r="E33" i="7"/>
  <c r="G33" i="7" s="1"/>
  <c r="E72" i="7"/>
  <c r="E30" i="7"/>
  <c r="G30" i="7" s="1"/>
  <c r="E35" i="7"/>
  <c r="G35" i="7" s="1"/>
  <c r="A296" i="17" l="1"/>
  <c r="A297" i="17" s="1"/>
  <c r="A298" i="17" s="1"/>
  <c r="A299" i="17" s="1"/>
  <c r="A300" i="17" s="1"/>
  <c r="A301" i="17" s="1"/>
  <c r="A302" i="17" s="1"/>
  <c r="A303" i="17" s="1"/>
  <c r="A304" i="17" s="1"/>
  <c r="A305" i="17" s="1"/>
  <c r="A306" i="17" s="1"/>
  <c r="A307" i="17" s="1"/>
  <c r="A308" i="17" s="1"/>
  <c r="A309" i="17" s="1"/>
  <c r="A310" i="17" s="1"/>
  <c r="A311" i="17" s="1"/>
  <c r="A312" i="17" s="1"/>
  <c r="A313" i="17" s="1"/>
  <c r="A314" i="17" s="1"/>
  <c r="A315" i="17" s="1"/>
  <c r="A316" i="17" s="1"/>
  <c r="A317" i="17" s="1"/>
  <c r="A318" i="17" s="1"/>
  <c r="A319" i="17" s="1"/>
  <c r="A320" i="17" s="1"/>
  <c r="A321" i="17" s="1"/>
  <c r="A322" i="17" s="1"/>
  <c r="M48" i="8"/>
  <c r="M47" i="8"/>
  <c r="E13" i="7"/>
  <c r="E12" i="7" s="1"/>
  <c r="R113" i="7"/>
  <c r="F113" i="7" s="1"/>
  <c r="G113" i="7" s="1"/>
  <c r="N13" i="17"/>
  <c r="F225" i="17"/>
  <c r="N225" i="17" s="1"/>
  <c r="J15" i="13"/>
  <c r="D326" i="7"/>
  <c r="P47" i="8"/>
  <c r="P48" i="8"/>
  <c r="E150" i="7"/>
  <c r="J37" i="13"/>
  <c r="J38" i="13" s="1"/>
  <c r="J22" i="13"/>
  <c r="E62" i="7"/>
  <c r="G62" i="7" s="1"/>
  <c r="E25" i="7"/>
  <c r="AJ181" i="7"/>
  <c r="F202" i="7"/>
  <c r="G202" i="7" s="1"/>
  <c r="Y18" i="7"/>
  <c r="F23" i="7"/>
  <c r="J26" i="13"/>
  <c r="J28" i="13" s="1"/>
  <c r="J29" i="13" s="1"/>
  <c r="G67" i="7"/>
  <c r="J48" i="13"/>
  <c r="F147" i="7"/>
  <c r="G147" i="7" s="1"/>
  <c r="AR225" i="7"/>
  <c r="AR316" i="7" s="1"/>
  <c r="AR318" i="7" s="1"/>
  <c r="F256" i="7"/>
  <c r="G256" i="7" s="1"/>
  <c r="I37" i="8"/>
  <c r="G17" i="8"/>
  <c r="H17" i="8" s="1"/>
  <c r="F17" i="7"/>
  <c r="Y13" i="7"/>
  <c r="E182" i="7"/>
  <c r="G25" i="8"/>
  <c r="H25" i="8" s="1"/>
  <c r="O37" i="8"/>
  <c r="J49" i="13"/>
  <c r="F149" i="7"/>
  <c r="G149" i="7" s="1"/>
  <c r="G11" i="8"/>
  <c r="H11" i="8" s="1"/>
  <c r="G72" i="7"/>
  <c r="J53" i="13"/>
  <c r="J54" i="13" s="1"/>
  <c r="F154" i="7"/>
  <c r="G154" i="7" s="1"/>
  <c r="F133" i="7"/>
  <c r="G133" i="7" s="1"/>
  <c r="Y71" i="7"/>
  <c r="G19" i="8"/>
  <c r="H19" i="8" s="1"/>
  <c r="K37" i="8"/>
  <c r="E275" i="7"/>
  <c r="G275" i="7" s="1"/>
  <c r="H71" i="7"/>
  <c r="F82" i="7"/>
  <c r="G82" i="7" s="1"/>
  <c r="AB225" i="7"/>
  <c r="F236" i="7"/>
  <c r="G236" i="7" s="1"/>
  <c r="F112" i="7"/>
  <c r="G112" i="7" s="1"/>
  <c r="AJ71" i="7"/>
  <c r="U181" i="7"/>
  <c r="F192" i="7"/>
  <c r="G192" i="7" s="1"/>
  <c r="J37" i="8"/>
  <c r="G24" i="8"/>
  <c r="H24" i="8" s="1"/>
  <c r="E163" i="7"/>
  <c r="E248" i="7"/>
  <c r="F79" i="7"/>
  <c r="G79" i="7" s="1"/>
  <c r="E259" i="7"/>
  <c r="G259" i="7" s="1"/>
  <c r="L15" i="8"/>
  <c r="G15" i="8" s="1"/>
  <c r="H15" i="8" s="1"/>
  <c r="R71" i="7" l="1"/>
  <c r="R224" i="7" s="1"/>
  <c r="R318" i="7" s="1"/>
  <c r="R10" i="7" s="1"/>
  <c r="G308" i="7"/>
  <c r="F319" i="17"/>
  <c r="N319" i="17" s="1"/>
  <c r="Y12" i="7"/>
  <c r="Y224" i="7" s="1"/>
  <c r="Y318" i="7" s="1"/>
  <c r="Y10" i="7" s="1"/>
  <c r="U150" i="7"/>
  <c r="F150" i="7" s="1"/>
  <c r="G150" i="7" s="1"/>
  <c r="E181" i="7"/>
  <c r="AI182" i="7"/>
  <c r="I49" i="8"/>
  <c r="I47" i="8"/>
  <c r="I48" i="8"/>
  <c r="J50" i="13"/>
  <c r="J44" i="13" s="1"/>
  <c r="G248" i="7"/>
  <c r="E225" i="7"/>
  <c r="D327" i="7" s="1"/>
  <c r="E316" i="7"/>
  <c r="E317" i="7"/>
  <c r="H224" i="7"/>
  <c r="J49" i="8"/>
  <c r="J47" i="8"/>
  <c r="J48" i="8"/>
  <c r="AJ224" i="7"/>
  <c r="AJ318" i="7" s="1"/>
  <c r="AJ10" i="7" s="1"/>
  <c r="AB316" i="7"/>
  <c r="F225" i="7"/>
  <c r="E24" i="7"/>
  <c r="G24" i="7" s="1"/>
  <c r="G25" i="7"/>
  <c r="U163" i="7"/>
  <c r="F163" i="7" s="1"/>
  <c r="G163" i="7" s="1"/>
  <c r="K49" i="8"/>
  <c r="K48" i="8"/>
  <c r="K47" i="8"/>
  <c r="E71" i="7"/>
  <c r="O49" i="8"/>
  <c r="O48" i="8"/>
  <c r="O47" i="8"/>
  <c r="F26" i="8"/>
  <c r="F13" i="7"/>
  <c r="G17" i="7"/>
  <c r="F18" i="7"/>
  <c r="G23" i="7"/>
  <c r="G18" i="7" s="1"/>
  <c r="E326" i="7" l="1"/>
  <c r="Y317" i="7"/>
  <c r="Y1" i="7" s="1"/>
  <c r="G225" i="7"/>
  <c r="L26" i="8"/>
  <c r="E224" i="7"/>
  <c r="F12" i="7"/>
  <c r="G13" i="7"/>
  <c r="G12" i="7" s="1"/>
  <c r="F182" i="7"/>
  <c r="G182" i="7" s="1"/>
  <c r="AI181" i="7"/>
  <c r="F316" i="7"/>
  <c r="G316" i="7" s="1"/>
  <c r="AB318" i="7"/>
  <c r="AB10" i="7" s="1"/>
  <c r="H318" i="7"/>
  <c r="E327" i="7" l="1"/>
  <c r="D325" i="7"/>
  <c r="E325" i="7" s="1"/>
  <c r="F317" i="7"/>
  <c r="G317" i="7" s="1"/>
  <c r="E318" i="7"/>
  <c r="H10" i="7"/>
  <c r="AG25" i="10"/>
  <c r="S25" i="10"/>
  <c r="AG24" i="10"/>
  <c r="S24" i="10"/>
  <c r="R25" i="10"/>
  <c r="R24" i="10"/>
  <c r="Q25" i="10"/>
  <c r="Q24" i="10"/>
  <c r="AI224" i="7"/>
  <c r="AI318" i="7" s="1"/>
  <c r="AI10" i="7" s="1"/>
  <c r="F181" i="7"/>
  <c r="G181" i="7" s="1"/>
  <c r="G26" i="8"/>
  <c r="H26" i="8" s="1"/>
  <c r="H37" i="8" s="1"/>
  <c r="L37" i="8"/>
  <c r="E329" i="7" l="1"/>
  <c r="E343" i="7" s="1"/>
  <c r="D329" i="7"/>
  <c r="D343" i="7" s="1"/>
  <c r="I25" i="10"/>
  <c r="AA10" i="9"/>
  <c r="AA11" i="9" s="1"/>
  <c r="AQ10" i="9"/>
  <c r="AQ11" i="9" s="1"/>
  <c r="P10" i="9"/>
  <c r="P11" i="9" s="1"/>
  <c r="AO10" i="9"/>
  <c r="AO11" i="9" s="1"/>
  <c r="N10" i="9"/>
  <c r="N11" i="9" s="1"/>
  <c r="W10" i="9"/>
  <c r="W11" i="9" s="1"/>
  <c r="BP10" i="9"/>
  <c r="BP11" i="9" s="1"/>
  <c r="U10" i="9"/>
  <c r="U11" i="9" s="1"/>
  <c r="AB10" i="9"/>
  <c r="AB11" i="9" s="1"/>
  <c r="E10" i="9"/>
  <c r="AC10" i="9"/>
  <c r="AC11" i="9" s="1"/>
  <c r="L10" i="9"/>
  <c r="L11" i="9" s="1"/>
  <c r="AE10" i="9"/>
  <c r="AE11" i="9" s="1"/>
  <c r="I10" i="9"/>
  <c r="I11" i="9" s="1"/>
  <c r="R10" i="9"/>
  <c r="R11" i="9" s="1"/>
  <c r="V10" i="9"/>
  <c r="V11" i="9" s="1"/>
  <c r="J10" i="9"/>
  <c r="J11" i="9" s="1"/>
  <c r="Q10" i="9"/>
  <c r="Q11" i="9" s="1"/>
  <c r="BN10" i="9"/>
  <c r="BN11" i="9" s="1"/>
  <c r="X10" i="9"/>
  <c r="X11" i="9" s="1"/>
  <c r="H10" i="9"/>
  <c r="H11" i="9" s="1"/>
  <c r="Y10" i="9"/>
  <c r="Y11" i="9" s="1"/>
  <c r="BM10" i="9"/>
  <c r="BM11" i="9" s="1"/>
  <c r="M10" i="9"/>
  <c r="M11" i="9" s="1"/>
  <c r="K10" i="9"/>
  <c r="K11" i="9" s="1"/>
  <c r="BK10" i="9"/>
  <c r="BK11" i="9" s="1"/>
  <c r="F10" i="9"/>
  <c r="F11" i="9" s="1"/>
  <c r="BE10" i="9"/>
  <c r="BE11" i="9" s="1"/>
  <c r="T10" i="9"/>
  <c r="T11" i="9" s="1"/>
  <c r="BO10" i="9"/>
  <c r="BO11" i="9" s="1"/>
  <c r="S10" i="9"/>
  <c r="S11" i="9" s="1"/>
  <c r="AD10" i="9"/>
  <c r="AD11" i="9" s="1"/>
  <c r="G10" i="9"/>
  <c r="G11" i="9" s="1"/>
  <c r="BL10" i="9"/>
  <c r="BL11" i="9" s="1"/>
  <c r="AP10" i="9"/>
  <c r="AP11" i="9" s="1"/>
  <c r="O10" i="9"/>
  <c r="U77" i="7"/>
  <c r="U94" i="7"/>
  <c r="F94" i="7" s="1"/>
  <c r="G94" i="7" s="1"/>
  <c r="L48" i="8"/>
  <c r="L49" i="8"/>
  <c r="L47" i="8"/>
  <c r="I24" i="10"/>
  <c r="F77" i="7" l="1"/>
  <c r="G77" i="7" s="1"/>
  <c r="U71" i="7"/>
  <c r="J60" i="13"/>
  <c r="O11" i="9"/>
  <c r="BN12" i="9"/>
  <c r="BN13" i="9" s="1"/>
  <c r="X12" i="9"/>
  <c r="X13" i="9" s="1"/>
  <c r="H12" i="9"/>
  <c r="H13" i="9" s="1"/>
  <c r="AA12" i="9"/>
  <c r="AA13" i="9" s="1"/>
  <c r="E12" i="9"/>
  <c r="Y12" i="9"/>
  <c r="Y13" i="9" s="1"/>
  <c r="BM12" i="9"/>
  <c r="BM13" i="9" s="1"/>
  <c r="M12" i="9"/>
  <c r="M13" i="9" s="1"/>
  <c r="AB12" i="9"/>
  <c r="AB13" i="9" s="1"/>
  <c r="BE12" i="9"/>
  <c r="BE13" i="9" s="1"/>
  <c r="T12" i="9"/>
  <c r="T13" i="9" s="1"/>
  <c r="BP12" i="9"/>
  <c r="BP13" i="9" s="1"/>
  <c r="U12" i="9"/>
  <c r="U13" i="9" s="1"/>
  <c r="BO12" i="9"/>
  <c r="BO13" i="9" s="1"/>
  <c r="S12" i="9"/>
  <c r="S13" i="9" s="1"/>
  <c r="AD12" i="9"/>
  <c r="AD13" i="9" s="1"/>
  <c r="G12" i="9"/>
  <c r="G13" i="9" s="1"/>
  <c r="F12" i="9"/>
  <c r="F13" i="9" s="1"/>
  <c r="AC12" i="9"/>
  <c r="AC13" i="9" s="1"/>
  <c r="L12" i="9"/>
  <c r="L13" i="9" s="1"/>
  <c r="AP12" i="9"/>
  <c r="AP13" i="9" s="1"/>
  <c r="J12" i="9"/>
  <c r="J13" i="9" s="1"/>
  <c r="AE12" i="9"/>
  <c r="AE13" i="9" s="1"/>
  <c r="I12" i="9"/>
  <c r="I13" i="9" s="1"/>
  <c r="R12" i="9"/>
  <c r="R13" i="9" s="1"/>
  <c r="K12" i="9"/>
  <c r="K13" i="9" s="1"/>
  <c r="BL12" i="9"/>
  <c r="BL13" i="9" s="1"/>
  <c r="AQ12" i="9"/>
  <c r="AQ13" i="9" s="1"/>
  <c r="P12" i="9"/>
  <c r="P13" i="9" s="1"/>
  <c r="BK12" i="9"/>
  <c r="BK13" i="9" s="1"/>
  <c r="O12" i="9"/>
  <c r="AO12" i="9"/>
  <c r="AO13" i="9" s="1"/>
  <c r="N12" i="9"/>
  <c r="N13" i="9" s="1"/>
  <c r="W12" i="9"/>
  <c r="W13" i="9" s="1"/>
  <c r="Q12" i="9"/>
  <c r="Q13" i="9" s="1"/>
  <c r="V12" i="9"/>
  <c r="V13" i="9" s="1"/>
  <c r="D10" i="9"/>
  <c r="E11" i="9"/>
  <c r="D11" i="9" l="1"/>
  <c r="J61" i="13"/>
  <c r="J62" i="13" s="1"/>
  <c r="O13" i="9"/>
  <c r="D12" i="9"/>
  <c r="D13" i="9" s="1"/>
  <c r="E13" i="9"/>
  <c r="U224" i="7"/>
  <c r="F71" i="7"/>
  <c r="G71" i="7" s="1"/>
  <c r="W17" i="9"/>
  <c r="G17" i="9"/>
  <c r="V17" i="9"/>
  <c r="BL17" i="9"/>
  <c r="E17" i="9"/>
  <c r="R17" i="9"/>
  <c r="AE17" i="9"/>
  <c r="BN17" i="9"/>
  <c r="AD17" i="9"/>
  <c r="BM17" i="9"/>
  <c r="S17" i="9"/>
  <c r="Q17" i="9"/>
  <c r="AA17" i="9"/>
  <c r="BE17" i="9"/>
  <c r="J17" i="9"/>
  <c r="X17" i="9"/>
  <c r="U17" i="9"/>
  <c r="AP17" i="9"/>
  <c r="BK17" i="9"/>
  <c r="AQ17" i="9"/>
  <c r="P17" i="9"/>
  <c r="N17" i="9"/>
  <c r="I17" i="9"/>
  <c r="H17" i="9"/>
  <c r="BP17" i="9"/>
  <c r="O17" i="9"/>
  <c r="L17" i="9"/>
  <c r="T17" i="9"/>
  <c r="BO17" i="9"/>
  <c r="AB17" i="9"/>
  <c r="K17" i="9"/>
  <c r="AC17" i="9"/>
  <c r="F17" i="9"/>
  <c r="M17" i="9"/>
  <c r="Y17" i="9"/>
  <c r="AO17" i="9"/>
  <c r="J268" i="13" l="1"/>
  <c r="Y18" i="9"/>
  <c r="K18" i="9"/>
  <c r="L18" i="9"/>
  <c r="I18" i="9"/>
  <c r="BK18" i="9"/>
  <c r="J18" i="9"/>
  <c r="S18" i="9"/>
  <c r="AE18" i="9"/>
  <c r="V18" i="9"/>
  <c r="M18" i="9"/>
  <c r="AB18" i="9"/>
  <c r="J64" i="13"/>
  <c r="O18" i="9"/>
  <c r="N18" i="9"/>
  <c r="AP18" i="9"/>
  <c r="BE18" i="9"/>
  <c r="BM18" i="9"/>
  <c r="R18" i="9"/>
  <c r="G18" i="9"/>
  <c r="BO18" i="9"/>
  <c r="P18" i="9"/>
  <c r="U18" i="9"/>
  <c r="AA18" i="9"/>
  <c r="AD18" i="9"/>
  <c r="E18" i="9"/>
  <c r="D17" i="9"/>
  <c r="D18" i="9" s="1"/>
  <c r="W18" i="9"/>
  <c r="U318" i="7"/>
  <c r="F224" i="7"/>
  <c r="J235" i="13"/>
  <c r="F18" i="9"/>
  <c r="BP18" i="9"/>
  <c r="AO18" i="9"/>
  <c r="AC18" i="9"/>
  <c r="T18" i="9"/>
  <c r="H18" i="9"/>
  <c r="AQ18" i="9"/>
  <c r="X18" i="9"/>
  <c r="Q18" i="9"/>
  <c r="BN18" i="9"/>
  <c r="BL18" i="9"/>
  <c r="BE27" i="9"/>
  <c r="BE28" i="9" s="1"/>
  <c r="T27" i="9"/>
  <c r="T28" i="9" s="1"/>
  <c r="BL27" i="9"/>
  <c r="BL28" i="9" s="1"/>
  <c r="K27" i="9"/>
  <c r="K28" i="9" s="1"/>
  <c r="AE27" i="9"/>
  <c r="AE28" i="9" s="1"/>
  <c r="O27" i="9"/>
  <c r="N27" i="9"/>
  <c r="N28" i="9" s="1"/>
  <c r="AD27" i="9"/>
  <c r="AD28" i="9" s="1"/>
  <c r="AA27" i="9"/>
  <c r="AA28" i="9" s="1"/>
  <c r="BN27" i="9"/>
  <c r="BN28" i="9" s="1"/>
  <c r="X27" i="9"/>
  <c r="X28" i="9" s="1"/>
  <c r="H27" i="9"/>
  <c r="H28" i="9" s="1"/>
  <c r="Q27" i="9"/>
  <c r="Q28" i="9" s="1"/>
  <c r="AO27" i="9"/>
  <c r="AO28" i="9" s="1"/>
  <c r="W27" i="9"/>
  <c r="W28" i="9" s="1"/>
  <c r="U27" i="9"/>
  <c r="U28" i="9" s="1"/>
  <c r="AP27" i="9"/>
  <c r="AP28" i="9" s="1"/>
  <c r="E27" i="9"/>
  <c r="AQ27" i="9"/>
  <c r="AQ28" i="9" s="1"/>
  <c r="P27" i="9"/>
  <c r="P28" i="9" s="1"/>
  <c r="AB27" i="9"/>
  <c r="AB28" i="9" s="1"/>
  <c r="F27" i="9"/>
  <c r="F28" i="9" s="1"/>
  <c r="Y27" i="9"/>
  <c r="Y28" i="9" s="1"/>
  <c r="I27" i="9"/>
  <c r="I28" i="9" s="1"/>
  <c r="G27" i="9"/>
  <c r="G28" i="9" s="1"/>
  <c r="S27" i="9"/>
  <c r="S28" i="9" s="1"/>
  <c r="R27" i="9"/>
  <c r="R28" i="9" s="1"/>
  <c r="AC27" i="9"/>
  <c r="AC28" i="9" s="1"/>
  <c r="L27" i="9"/>
  <c r="L28" i="9" s="1"/>
  <c r="V27" i="9"/>
  <c r="V28" i="9" s="1"/>
  <c r="BO27" i="9"/>
  <c r="BO28" i="9" s="1"/>
  <c r="BP27" i="9"/>
  <c r="BP28" i="9" s="1"/>
  <c r="BM27" i="9"/>
  <c r="BM28" i="9" s="1"/>
  <c r="BK27" i="9"/>
  <c r="BK28" i="9" s="1"/>
  <c r="M27" i="9"/>
  <c r="M28" i="9" s="1"/>
  <c r="J27" i="9"/>
  <c r="J28" i="9" s="1"/>
  <c r="I268" i="13" l="1"/>
  <c r="I269" i="13" s="1"/>
  <c r="J269" i="13"/>
  <c r="J233" i="13"/>
  <c r="J264" i="13" s="1"/>
  <c r="I264" i="13" s="1"/>
  <c r="J234" i="13"/>
  <c r="J267" i="13" s="1"/>
  <c r="I267" i="13" s="1"/>
  <c r="AE31" i="9"/>
  <c r="AE32" i="9" s="1"/>
  <c r="X31" i="9"/>
  <c r="X32" i="9" s="1"/>
  <c r="W31" i="9"/>
  <c r="W32" i="9" s="1"/>
  <c r="BE31" i="9"/>
  <c r="BE32" i="9" s="1"/>
  <c r="M31" i="9"/>
  <c r="M32" i="9" s="1"/>
  <c r="Q31" i="9"/>
  <c r="Q32" i="9" s="1"/>
  <c r="AB31" i="9"/>
  <c r="AB32" i="9" s="1"/>
  <c r="F79" i="8"/>
  <c r="F75" i="8"/>
  <c r="F71" i="8"/>
  <c r="F67" i="8"/>
  <c r="F63" i="8"/>
  <c r="F59" i="8"/>
  <c r="F55" i="8"/>
  <c r="F68" i="8"/>
  <c r="F66" i="8"/>
  <c r="F65" i="8"/>
  <c r="F52" i="8"/>
  <c r="F80" i="8"/>
  <c r="F78" i="8"/>
  <c r="F77" i="8"/>
  <c r="F64" i="8"/>
  <c r="F62" i="8"/>
  <c r="F61" i="8"/>
  <c r="F76" i="8"/>
  <c r="F58" i="8"/>
  <c r="F73" i="8"/>
  <c r="F72" i="8"/>
  <c r="F70" i="8"/>
  <c r="F69" i="8"/>
  <c r="F74" i="8"/>
  <c r="F60" i="8"/>
  <c r="F54" i="8"/>
  <c r="F56" i="8"/>
  <c r="F57" i="8"/>
  <c r="F53" i="8"/>
  <c r="H31" i="9"/>
  <c r="H32" i="9" s="1"/>
  <c r="AC31" i="9"/>
  <c r="AC32" i="9" s="1"/>
  <c r="BP31" i="9"/>
  <c r="BP32" i="9" s="1"/>
  <c r="I31" i="9"/>
  <c r="I32" i="9" s="1"/>
  <c r="AS24" i="10"/>
  <c r="H24" i="10" s="1"/>
  <c r="AS25" i="10"/>
  <c r="H25" i="10" s="1"/>
  <c r="G224" i="7"/>
  <c r="AD31" i="9"/>
  <c r="AD32" i="9" s="1"/>
  <c r="U31" i="9"/>
  <c r="U32" i="9" s="1"/>
  <c r="BO31" i="9"/>
  <c r="BO32" i="9" s="1"/>
  <c r="R31" i="9"/>
  <c r="R32" i="9" s="1"/>
  <c r="N31" i="9"/>
  <c r="N32" i="9" s="1"/>
  <c r="J31" i="9"/>
  <c r="J32" i="9" s="1"/>
  <c r="K31" i="9"/>
  <c r="K32" i="9" s="1"/>
  <c r="D27" i="9"/>
  <c r="D28" i="9" s="1"/>
  <c r="E28" i="9"/>
  <c r="J65" i="13"/>
  <c r="J66" i="13" s="1"/>
  <c r="O28" i="9"/>
  <c r="BL31" i="9"/>
  <c r="BL32" i="9" s="1"/>
  <c r="AQ31" i="9"/>
  <c r="AQ32" i="9" s="1"/>
  <c r="T31" i="9"/>
  <c r="T32" i="9" s="1"/>
  <c r="AO31" i="9"/>
  <c r="AO32" i="9" s="1"/>
  <c r="F31" i="9"/>
  <c r="F32" i="9" s="1"/>
  <c r="U10" i="7"/>
  <c r="F318" i="7"/>
  <c r="G318" i="7" s="1"/>
  <c r="BN31" i="9"/>
  <c r="BN32" i="9" s="1"/>
  <c r="E31" i="9"/>
  <c r="AA31" i="9"/>
  <c r="AA32" i="9" s="1"/>
  <c r="P31" i="9"/>
  <c r="P32" i="9" s="1"/>
  <c r="G31" i="9"/>
  <c r="G32" i="9" s="1"/>
  <c r="BM31" i="9"/>
  <c r="BM32" i="9" s="1"/>
  <c r="AP31" i="9"/>
  <c r="AP32" i="9" s="1"/>
  <c r="O31" i="9"/>
  <c r="O32" i="9" s="1"/>
  <c r="V31" i="9"/>
  <c r="V32" i="9" s="1"/>
  <c r="S31" i="9"/>
  <c r="S32" i="9" s="1"/>
  <c r="BK31" i="9"/>
  <c r="BK32" i="9" s="1"/>
  <c r="L31" i="9"/>
  <c r="L32" i="9" s="1"/>
  <c r="Y31" i="9"/>
  <c r="Y32" i="9" s="1"/>
  <c r="J238" i="13" l="1"/>
  <c r="J59" i="13"/>
  <c r="J109" i="13" s="1"/>
  <c r="I109" i="13" s="1"/>
  <c r="H56" i="8"/>
  <c r="G56" i="8"/>
  <c r="H74" i="8"/>
  <c r="J41" i="15" s="1"/>
  <c r="G74" i="8"/>
  <c r="H73" i="8"/>
  <c r="J39" i="15" s="1"/>
  <c r="G73" i="8"/>
  <c r="H62" i="8"/>
  <c r="J17" i="15" s="1"/>
  <c r="G62" i="8"/>
  <c r="G80" i="8"/>
  <c r="H80" i="8"/>
  <c r="H68" i="8"/>
  <c r="G68" i="8"/>
  <c r="H67" i="8"/>
  <c r="J27" i="15" s="1"/>
  <c r="G67" i="8"/>
  <c r="D31" i="9"/>
  <c r="D32" i="9" s="1"/>
  <c r="E32" i="9"/>
  <c r="H54" i="8"/>
  <c r="G54" i="8"/>
  <c r="H58" i="8"/>
  <c r="J9" i="15" s="1"/>
  <c r="G58" i="8"/>
  <c r="H52" i="8"/>
  <c r="G52" i="8"/>
  <c r="H71" i="8"/>
  <c r="J35" i="15" s="1"/>
  <c r="G71" i="8"/>
  <c r="G10" i="7"/>
  <c r="H53" i="8"/>
  <c r="G53" i="8"/>
  <c r="R26" i="10"/>
  <c r="Q26" i="10"/>
  <c r="AG26" i="10"/>
  <c r="S26" i="10"/>
  <c r="H70" i="8"/>
  <c r="J33" i="15" s="1"/>
  <c r="G70" i="8"/>
  <c r="H76" i="8"/>
  <c r="J45" i="15" s="1"/>
  <c r="G76" i="8"/>
  <c r="H77" i="8"/>
  <c r="J47" i="15" s="1"/>
  <c r="G77" i="8"/>
  <c r="H65" i="8"/>
  <c r="J23" i="15" s="1"/>
  <c r="G65" i="8"/>
  <c r="H59" i="8"/>
  <c r="J11" i="15" s="1"/>
  <c r="G59" i="8"/>
  <c r="H75" i="8"/>
  <c r="J43" i="15" s="1"/>
  <c r="G75" i="8"/>
  <c r="H69" i="8"/>
  <c r="J31" i="15" s="1"/>
  <c r="G69" i="8"/>
  <c r="G64" i="8"/>
  <c r="H64" i="8"/>
  <c r="J21" i="15" s="1"/>
  <c r="H55" i="8"/>
  <c r="G55" i="8"/>
  <c r="H57" i="8"/>
  <c r="J7" i="15" s="1"/>
  <c r="G57" i="8"/>
  <c r="H60" i="8"/>
  <c r="J13" i="15" s="1"/>
  <c r="G60" i="8"/>
  <c r="H72" i="8"/>
  <c r="J37" i="15" s="1"/>
  <c r="G72" i="8"/>
  <c r="H61" i="8"/>
  <c r="J15" i="15" s="1"/>
  <c r="G61" i="8"/>
  <c r="H78" i="8"/>
  <c r="J49" i="15" s="1"/>
  <c r="G78" i="8"/>
  <c r="H66" i="8"/>
  <c r="J25" i="15" s="1"/>
  <c r="G66" i="8"/>
  <c r="H63" i="8"/>
  <c r="J19" i="15" s="1"/>
  <c r="G63" i="8"/>
  <c r="H79" i="8"/>
  <c r="G79" i="8"/>
  <c r="J271" i="13" l="1"/>
  <c r="J239" i="13"/>
  <c r="J237" i="13"/>
  <c r="J270" i="13" s="1"/>
  <c r="I270" i="13" s="1"/>
  <c r="AS26" i="10"/>
  <c r="H26" i="10" s="1"/>
  <c r="I26" i="10"/>
  <c r="J272" i="13" l="1"/>
  <c r="I271" i="13"/>
  <c r="I272" i="13" s="1"/>
  <c r="J265" i="13"/>
  <c r="J266" i="13" l="1"/>
  <c r="I265" i="13"/>
  <c r="I26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Maud EURY</author>
  </authors>
  <commentList>
    <comment ref="I4" authorId="0" shapeId="0" xr:uid="{00000000-0006-0000-0400-000001000000}">
      <text>
        <r>
          <rPr>
            <b/>
            <sz val="9"/>
            <color indexed="81"/>
            <rFont val="Tahoma"/>
            <family val="2"/>
          </rPr>
          <t>Maud EURY:</t>
        </r>
        <r>
          <rPr>
            <sz val="9"/>
            <color indexed="81"/>
            <rFont val="Tahoma"/>
            <family val="2"/>
          </rPr>
          <t xml:space="preserve">
pour formule des compte de regroupement : ENC ou RTC</t>
        </r>
      </text>
    </comment>
  </commentList>
</comments>
</file>

<file path=xl/sharedStrings.xml><?xml version="1.0" encoding="utf-8"?>
<sst xmlns="http://schemas.openxmlformats.org/spreadsheetml/2006/main" count="8873" uniqueCount="2631">
  <si>
    <t>Laboratoires</t>
  </si>
  <si>
    <t>Autres locations mobilières à caractère médical</t>
  </si>
  <si>
    <t>Primes d'assurance multirisques</t>
  </si>
  <si>
    <t>Intérêts des emprunts et dettes</t>
  </si>
  <si>
    <t>Valeurs comptables des éléments d'actifs cédés</t>
  </si>
  <si>
    <t>Forfaits techniques et assimilés</t>
  </si>
  <si>
    <t>Chirurgie et spécialités chirurgicales</t>
  </si>
  <si>
    <t>Forfait journalier psychiatrie</t>
  </si>
  <si>
    <t>Produits des services exploités dans l'intérêt du personnel-Autres</t>
  </si>
  <si>
    <t>Subventions versées au SAMU-Centre 15</t>
  </si>
  <si>
    <t>Autres remboursements de frais</t>
  </si>
  <si>
    <t>Produits financiers</t>
  </si>
  <si>
    <t>Reprises sur provisions pour charges à répartir sur plusieurs exercices</t>
  </si>
  <si>
    <t>Transferts de charges d’exploitation</t>
  </si>
  <si>
    <t>Autres ventes de biens et services</t>
  </si>
  <si>
    <t>SAC_MCO</t>
  </si>
  <si>
    <t>Prestations délivrées accompagnants</t>
  </si>
  <si>
    <t>Direction générale</t>
  </si>
  <si>
    <t>CONSULT_SSR</t>
  </si>
  <si>
    <t>931124cle</t>
  </si>
  <si>
    <t>93112124cle</t>
  </si>
  <si>
    <t>701</t>
  </si>
  <si>
    <t>705</t>
  </si>
  <si>
    <t>Entretiens et réparation sur biens mobiliers à caractère médical : Matériel et outillage médicaux</t>
  </si>
  <si>
    <t>Entretiens et réparation sur biens mobiliers à caractère non médical : Autres matériels et outillage</t>
  </si>
  <si>
    <t>CR1P</t>
  </si>
  <si>
    <t>Contrôles à la saisie</t>
  </si>
  <si>
    <t>CONSULT</t>
  </si>
  <si>
    <t>Activité externe MCO</t>
  </si>
  <si>
    <t>Remb. sur rémunérat° ou sur charges sociales PI (cptes 6319, 6339, 6419, 6429, 6459, 6479, 6489,649)</t>
  </si>
  <si>
    <t>TOTAL des charges de LGG (D)</t>
  </si>
  <si>
    <r>
      <t>Coût moyen du Personnel interne et étudiant salarié</t>
    </r>
    <r>
      <rPr>
        <sz val="11"/>
        <rFont val="Arial"/>
        <family val="2"/>
      </rPr>
      <t xml:space="preserve"> </t>
    </r>
  </si>
  <si>
    <t>Restant à affecter : le périmètre est variable selon la variable à recueillir (Cf Guides des clés/UO)</t>
  </si>
  <si>
    <t>TOTAL des charges indirectes (G)</t>
  </si>
  <si>
    <t>Reclassement extra-comptable
(B)</t>
  </si>
  <si>
    <t>6489PM</t>
  </si>
  <si>
    <t>Nb_avis_ELPsyNH</t>
  </si>
  <si>
    <t>Durée moyenne de ventilation ( en jours)</t>
  </si>
  <si>
    <t>Utilisation de la technique d'ECMO (oui/non)</t>
  </si>
  <si>
    <t>Mut_PNM_U3</t>
  </si>
  <si>
    <t>Unité 5</t>
  </si>
  <si>
    <t>Unité 9</t>
  </si>
  <si>
    <t>Nb_passagesprog_tot</t>
  </si>
  <si>
    <t>Nb_avis_speH</t>
  </si>
  <si>
    <t>SAMT_RDTH</t>
  </si>
  <si>
    <t>SALP-ARE</t>
  </si>
  <si>
    <t>Consultations et actes externes SSR</t>
  </si>
  <si>
    <r>
      <t xml:space="preserve">Charges incorporables / Produits admis en atténuation des charges
</t>
    </r>
    <r>
      <rPr>
        <sz val="8"/>
        <rFont val="Arial"/>
        <family val="2"/>
      </rPr>
      <t>(E)</t>
    </r>
  </si>
  <si>
    <t>Achats stockés : Produits sanguins</t>
  </si>
  <si>
    <t>Achats stockés : Fournitures d’atelier</t>
  </si>
  <si>
    <t>Variation des stocks : Produits sanguins</t>
  </si>
  <si>
    <t xml:space="preserve">Variation des stocks : Fluides et gaz médicaux </t>
  </si>
  <si>
    <t>Variation des stocks : Génito-urinaire</t>
  </si>
  <si>
    <t>Variation des stocks : Fournitures d’atelier</t>
  </si>
  <si>
    <t>Variation des stocks : Autres fournitures hôtelières</t>
  </si>
  <si>
    <t>Fournitures non stockées</t>
  </si>
  <si>
    <t>60625FBURE</t>
  </si>
  <si>
    <t>Locations mobilières à caractère médical : Equipements, matériel à pression négative</t>
  </si>
  <si>
    <t>Locations mobilières à caractère non médical : Equipements</t>
  </si>
  <si>
    <t>Documentation générale</t>
  </si>
  <si>
    <t>6228PA</t>
  </si>
  <si>
    <t>Transports collectifs du personnel</t>
  </si>
  <si>
    <t>Transports divers</t>
  </si>
  <si>
    <t>Alimentation à l'extérieur</t>
  </si>
  <si>
    <t>Impôts, taxes et assimilés sur rémunérations (administration des impôts)</t>
  </si>
  <si>
    <t>Participation des professionnels à la formation continue - Personnel médical</t>
  </si>
  <si>
    <t>Centre national de gestion - Personnel non médical</t>
  </si>
  <si>
    <t>6339PS</t>
  </si>
  <si>
    <t>Contribution économique territoriale</t>
  </si>
  <si>
    <t>Droits de mutation</t>
  </si>
  <si>
    <t>6471PA</t>
  </si>
  <si>
    <t>648PA</t>
  </si>
  <si>
    <t>6489PI</t>
  </si>
  <si>
    <t>6492PS</t>
  </si>
  <si>
    <t>Intérêts des obligations cautionnées</t>
  </si>
  <si>
    <t>Charges d'exploitation à caractère hôtelier et général sur exercice antérieur</t>
  </si>
  <si>
    <t>Dotations aux amortissements des immobilisations incorporelles : Frais d'étude, de recherche et de développement</t>
  </si>
  <si>
    <t>Dotations aux amortissements des immobilisations corporelles : Installations techniques, matériel et outillage non médicaux</t>
  </si>
  <si>
    <t>Dotations aux provisions pour risques et charges d'exploitaiton</t>
  </si>
  <si>
    <t>Dotations sur Stocks et en-cours</t>
  </si>
  <si>
    <t>Dotations aux provisions pour propre assureur</t>
  </si>
  <si>
    <t>Participations des salariés aux fruits de l'expansion</t>
  </si>
  <si>
    <t>Ventes de produits résiduels</t>
  </si>
  <si>
    <t>Produits de l'hospitalisation</t>
  </si>
  <si>
    <t>Forfait incitation financière à l'amélioration de la qualité (FIFAQ)</t>
  </si>
  <si>
    <t>Dotation missions d’intérêt général (MIG)-MCO</t>
  </si>
  <si>
    <t>Forfaits sécurité et environnement hospitalier (SE)</t>
  </si>
  <si>
    <t>Médecine et spécialités médicales</t>
  </si>
  <si>
    <t>Contribution forfaitaire de l’Etat</t>
  </si>
  <si>
    <t>Contribution forfaitaire de la collectivité territoriale de Mayotte</t>
  </si>
  <si>
    <t>Remboursements de frais - Faculté de médecine</t>
  </si>
  <si>
    <t>Revenus de valeurs mobilières de placement</t>
  </si>
  <si>
    <t>Gains de changes</t>
  </si>
  <si>
    <t>Produits exceptionnels</t>
  </si>
  <si>
    <t>Reprises sur les provisions pour renouvellement des immobilisations</t>
  </si>
  <si>
    <t>Atténuations de charges - Portabilité compte épargne temps (CET) : PM</t>
  </si>
  <si>
    <t>Charges financières</t>
  </si>
  <si>
    <t>RECLASSE_CF</t>
  </si>
  <si>
    <t>Impots, taxes et versements assimilés sur rémunérations (Admin. des impôts)  du personnel soignant (hors 6319PS)</t>
  </si>
  <si>
    <t>Primes</t>
  </si>
  <si>
    <t>Astreintes des internes</t>
  </si>
  <si>
    <t>Personnel médical assistant et attaché</t>
  </si>
  <si>
    <t>Charges sur rémunérations du personnel médical sauf charges sociales liées à la permanence des soins (hors 64529PM)</t>
  </si>
  <si>
    <t>PNM : Carte de transport</t>
  </si>
  <si>
    <t>Autres charges sociales du Personnel autre sauf medecine du travail, pharmacie (hors 64715 et 64719PA)</t>
  </si>
  <si>
    <t>PA_REMU</t>
  </si>
  <si>
    <t>DMI facturables en sus des prestations d'hospitalisation</t>
  </si>
  <si>
    <t>Charges sur exercice antérieur de personnel (PS)</t>
  </si>
  <si>
    <t>Concessions et droits similaires, licences, marques, procédés, logiciels, droits et valeurs similaires</t>
  </si>
  <si>
    <t>Consommations de DMI figurant sur la liste prévue à l'article L. 162-22-7 du CSS</t>
  </si>
  <si>
    <t>Charges PM_REMU de titre 1 nettées des comptes 6…9
 (PM_REMU-PT3PMX9)</t>
  </si>
  <si>
    <t>Achats stockés de matières premières et fournitures à caractère hôtelier et général</t>
  </si>
  <si>
    <t>Total Produits - Total Charges</t>
  </si>
  <si>
    <t>BA</t>
  </si>
  <si>
    <t>60623 - Fournitures d'atelier</t>
  </si>
  <si>
    <t>Pour le budget H : Montant du compte 60623 imputé en LGG DSI dans le RTC</t>
  </si>
  <si>
    <t>Crédits-bails et redevances</t>
  </si>
  <si>
    <t>615154_615254_LOG</t>
  </si>
  <si>
    <t>Logiciels</t>
  </si>
  <si>
    <t>- PC, postes client léger, terminaux, stations de travail
- imprimantes et dispositifs d'impression
dont consommables informatiques pris en charge dans un contrat de maintenance</t>
  </si>
  <si>
    <t>Charges des personnels extérieurs médicaux  - Autres services</t>
  </si>
  <si>
    <t>653 - Contributions aux groupements hospitaliers de territoire (GHT)</t>
  </si>
  <si>
    <t>Charges sur exercices antérieurs : charges de personnel</t>
  </si>
  <si>
    <t>Contrôles de vraisemblance</t>
  </si>
  <si>
    <t>Pour le budget H : Montant du compte 7475 imputé en LGG DSI dans le RTC</t>
  </si>
  <si>
    <t>Produits des cessions d'éléments d'actif</t>
  </si>
  <si>
    <t>Reprises sur provisions</t>
  </si>
  <si>
    <t>78742 - Reprises sur provisions pour renouvellement des immobilisations</t>
  </si>
  <si>
    <t>prestations AMOA dont schémas directeur, conseil et audits</t>
  </si>
  <si>
    <t>21832_RES</t>
  </si>
  <si>
    <t xml:space="preserve">acquisition postes de travail </t>
  </si>
  <si>
    <t>B</t>
  </si>
  <si>
    <t>Pour le budget H : ETPR PNM des services de soins déclarés en LGG DSI dans le RTC</t>
  </si>
  <si>
    <t>60265FINFO+603265FINFO Consommations de fournitures informatiques</t>
  </si>
  <si>
    <r>
      <t xml:space="preserve">Charges de personnels </t>
    </r>
    <r>
      <rPr>
        <b/>
        <sz val="9"/>
        <rFont val="Arial"/>
        <family val="2"/>
      </rPr>
      <t xml:space="preserve">médicaux </t>
    </r>
    <r>
      <rPr>
        <sz val="9"/>
        <rFont val="Arial"/>
        <family val="2"/>
      </rPr>
      <t>et internes/étudiants</t>
    </r>
    <r>
      <rPr>
        <b/>
        <sz val="9"/>
        <rFont val="Arial"/>
        <family val="2"/>
      </rPr>
      <t xml:space="preserve"> </t>
    </r>
    <r>
      <rPr>
        <sz val="9"/>
        <rFont val="Arial"/>
        <family val="2"/>
      </rPr>
      <t xml:space="preserve">salariés - </t>
    </r>
    <r>
      <rPr>
        <b/>
        <sz val="9"/>
        <rFont val="Arial"/>
        <family val="2"/>
      </rPr>
      <t>Equipe DSI</t>
    </r>
  </si>
  <si>
    <r>
      <t xml:space="preserve">Charges de personnels </t>
    </r>
    <r>
      <rPr>
        <b/>
        <sz val="9"/>
        <rFont val="Arial"/>
        <family val="2"/>
      </rPr>
      <t>non médicaux</t>
    </r>
    <r>
      <rPr>
        <sz val="9"/>
        <rFont val="Arial"/>
        <family val="2"/>
      </rPr>
      <t xml:space="preserve"> salariés -</t>
    </r>
    <r>
      <rPr>
        <b/>
        <sz val="9"/>
        <rFont val="Arial"/>
        <family val="2"/>
      </rPr>
      <t xml:space="preserve"> Autres services</t>
    </r>
  </si>
  <si>
    <t xml:space="preserve">Préalable : L'indication du montant total des investissements établissement vise à identifier la part dédiée aux investissements SIH dans tous les investissements de l'établissement. Pour les investissements, il conviendra d'inscrire les investissements réalisés sur l'année, </t>
  </si>
  <si>
    <t>62182PM</t>
  </si>
  <si>
    <t>62268PA</t>
  </si>
  <si>
    <t>Total ETPR Personnel Non médical</t>
  </si>
  <si>
    <t>A reporter dans l'onglet SIH : Total ETPR SOI -SIH</t>
  </si>
  <si>
    <t>SACG6288</t>
  </si>
  <si>
    <t>Autres achats non stockés de matières et fournitures</t>
  </si>
  <si>
    <t>Maladie, maternité, accidents du travail</t>
  </si>
  <si>
    <t>Autres</t>
  </si>
  <si>
    <t>Divers services extérieurs</t>
  </si>
  <si>
    <t>Prestations de services à caractère éducatif</t>
  </si>
  <si>
    <t>Taxes foncières</t>
  </si>
  <si>
    <t>Immobilisations générales, agencements, aménagements divers</t>
  </si>
  <si>
    <t>Actes techniques médicaux (hors imagerie)</t>
  </si>
  <si>
    <t>Actes dentaires</t>
  </si>
  <si>
    <t>Ventes de produits intermédiaires</t>
  </si>
  <si>
    <t>Produits des services exploités dans l'intérêt du personnel-Repas</t>
  </si>
  <si>
    <t>Prestations délivrées aux usagers et accompagnants-Téléphone</t>
  </si>
  <si>
    <t>Retenues et versements sur honoraires médicaux</t>
  </si>
  <si>
    <t>Autres produits exceptionnels</t>
  </si>
  <si>
    <t>Reprises sur provisions pour risques et charges financières</t>
  </si>
  <si>
    <t>SUBS</t>
  </si>
  <si>
    <t>CHOIX VENTILATION LM</t>
  </si>
  <si>
    <t>uomt_cra</t>
  </si>
  <si>
    <t>uolgg_perso</t>
  </si>
  <si>
    <t>Ú</t>
  </si>
  <si>
    <t>LIG_TYP_SA</t>
  </si>
  <si>
    <t>CONSULT_MCO</t>
  </si>
  <si>
    <t>ACT_SUBSID2</t>
  </si>
  <si>
    <t>ECART 
(A) - (B) 
doit être nul</t>
  </si>
  <si>
    <t>70824</t>
  </si>
  <si>
    <t>70828</t>
  </si>
  <si>
    <t>752</t>
  </si>
  <si>
    <t>763</t>
  </si>
  <si>
    <t>Charges de personnel médical extérieur</t>
  </si>
  <si>
    <t>64729PI</t>
  </si>
  <si>
    <t xml:space="preserve">Autres fournitures non stockables </t>
  </si>
  <si>
    <t>Entretiens et réparation sur biens mobiliers à caractère non médical : Matériel informatique</t>
  </si>
  <si>
    <t>Total charges nettes</t>
  </si>
  <si>
    <t>Avez-vous utilisé l'UO demandée par le RTC ? (Oui/Non)</t>
  </si>
  <si>
    <t>Nombre de journées</t>
  </si>
  <si>
    <t>uoste</t>
  </si>
  <si>
    <t>TOTAL des charges de SAMT (F)</t>
  </si>
  <si>
    <t>tot_cn_aux</t>
  </si>
  <si>
    <t>CNI_PND_H</t>
  </si>
  <si>
    <t>Collectivités territoriales et autres organismes publics</t>
  </si>
  <si>
    <t>CRPA_HGHT</t>
  </si>
  <si>
    <t>Nb_passages_UHCD</t>
  </si>
  <si>
    <t>Nb_passages_tranfert</t>
  </si>
  <si>
    <t>Nb_passages_tot</t>
  </si>
  <si>
    <t>Données et informations spécifiques aux SMUR</t>
  </si>
  <si>
    <t>Nb_SMUR_tot</t>
  </si>
  <si>
    <t>Nombre de TIIH (transfert infirmier inter-hospitalier) -(définition FICHSUP)</t>
  </si>
  <si>
    <t>Nombre de véhicules SMUR de type V.L.M (Véhicule  Médicalisé Léger)</t>
  </si>
  <si>
    <t>Nb_suppl_stf</t>
  </si>
  <si>
    <t>Nombre de suppléments SI/STF</t>
  </si>
  <si>
    <t>Mut_PNM_U7</t>
  </si>
  <si>
    <t>Mut_PM_U3</t>
  </si>
  <si>
    <t>Mut_PM_U7</t>
  </si>
  <si>
    <t>Remboursements des frais des CRA hors GHT</t>
  </si>
  <si>
    <t>PS_assPuer</t>
  </si>
  <si>
    <t>PRR_BALNEO</t>
  </si>
  <si>
    <t>SAMT_DIAL</t>
  </si>
  <si>
    <t>Contribution aux GIP à une structure non médicale</t>
  </si>
  <si>
    <t>Contribution aux GCS à une structure médicale</t>
  </si>
  <si>
    <t xml:space="preserve">Titre 4 - Charges d'amortissements, de provisions et dépréciations, financières et exceptionnelles </t>
  </si>
  <si>
    <t>Forfait prestation intermédiaire (FPI)</t>
  </si>
  <si>
    <t>CF</t>
  </si>
  <si>
    <t>Achats stockés : Produits sanguins hors produits sanguins labiles</t>
  </si>
  <si>
    <t>Achats stockés : Autres produits pharmaceutiques et produits à usage médical</t>
  </si>
  <si>
    <t>Achats stockés : Génito-urinaire</t>
  </si>
  <si>
    <t>Achats stockés : Autres dispositifs médicaux</t>
  </si>
  <si>
    <t>Achats stockés : Autres fournitures suivies en stocks</t>
  </si>
  <si>
    <t>Variation des stocks : Produits de base</t>
  </si>
  <si>
    <t>Variation des stocks : Dispositifs médicaux stériles autres</t>
  </si>
  <si>
    <t>Variation des stocks : DMI figurant sur la liste mentionnée à l’article L.162-22-7 du CSS</t>
  </si>
  <si>
    <t>Variation des stocks de marchandises</t>
  </si>
  <si>
    <t>Variation des stocks de marchandises à caractère hôtelier et général</t>
  </si>
  <si>
    <t>RRR obtenus sur achats non stockés de matières premières et fournitures</t>
  </si>
  <si>
    <t>Sous-traitance à caractère médico-social de personnel autres (PA)</t>
  </si>
  <si>
    <t>Sport</t>
  </si>
  <si>
    <t>Crédit bail mobilier : Matériel informatique</t>
  </si>
  <si>
    <t>61231NMEDI</t>
  </si>
  <si>
    <t>Locations mobilières à caractère médical : Autres</t>
  </si>
  <si>
    <t>Locations mobilières</t>
  </si>
  <si>
    <t>Entretien et réparations des biens à caractère non médical</t>
  </si>
  <si>
    <t>Multirisques</t>
  </si>
  <si>
    <t>62114PS</t>
  </si>
  <si>
    <t>6214PA</t>
  </si>
  <si>
    <t>6216PA</t>
  </si>
  <si>
    <t>Autre personnel Autres (PA)</t>
  </si>
  <si>
    <t>Remboursements obtenus sur impôts, taxes et versements assimilés sur rémunérations (administration des impôts)</t>
  </si>
  <si>
    <t>Impôts, taxes et versements assimilés sur rémunérations (autres organismes)</t>
  </si>
  <si>
    <t>Versements de transport - Personnel médical</t>
  </si>
  <si>
    <t>Remboursements  obtenus  sur  impôts,  taxes  et  versements  assimilés  sur rémunérations ( autres organismes)</t>
  </si>
  <si>
    <t>6419PS</t>
  </si>
  <si>
    <t>Praticiens à recrutement contractuel sans renouvellement de droit</t>
  </si>
  <si>
    <t>648PI</t>
  </si>
  <si>
    <t>Intérêts bancaires sur opérations de financement (escompte)</t>
  </si>
  <si>
    <t>Charges sur exercices antérieurs</t>
  </si>
  <si>
    <t>Dotations aux amortissements des immobilisations incorporelles et corporelles</t>
  </si>
  <si>
    <t>Etbts ex-DGF / DGF : Dotations aux provisions pour charges de personnel liées au CET – Personnel soignant (PS)</t>
  </si>
  <si>
    <t>Immobilisations financières</t>
  </si>
  <si>
    <t>Produits exploités dans l'intérêt du personnel - Autres</t>
  </si>
  <si>
    <t>Prestations délivrées aux usagers et accompagnants - Repas</t>
  </si>
  <si>
    <t>Hospitalisation à temps partiel</t>
  </si>
  <si>
    <t>Produits des prestations de soins délivrées aux patients étrangers non assurés sociaux en France</t>
  </si>
  <si>
    <t>FEH – Réduction du temps de travail ( RTT)</t>
  </si>
  <si>
    <t xml:space="preserve">Revenus des immeubles </t>
  </si>
  <si>
    <t>Etbts ex-DGF / DGF : Reprises de provisions pour charges de personnel liées au CET – Personnel médical (PM)</t>
  </si>
  <si>
    <t>60211+603211</t>
  </si>
  <si>
    <t>60224+603224</t>
  </si>
  <si>
    <t>602261+6032261</t>
  </si>
  <si>
    <t>Achats non stockés : Produits sanguins labiles</t>
  </si>
  <si>
    <t>Achats non stockés : Autres fournitures non stockables</t>
  </si>
  <si>
    <t>Locations à caractère médical</t>
  </si>
  <si>
    <t>Commissions et frais sur émissions d'emprunts</t>
  </si>
  <si>
    <t>Locations de coffre</t>
  </si>
  <si>
    <t>Créances admises en non valeur</t>
  </si>
  <si>
    <t>Prestations délivrées aux usagers et accompagnants</t>
  </si>
  <si>
    <t>6112STHPA</t>
  </si>
  <si>
    <t>Personnel titulaire et stagiaire</t>
  </si>
  <si>
    <t>Rémunération principale</t>
  </si>
  <si>
    <t xml:space="preserve">Personnel sous contrats à durée déterminée (CDD) ou Régime indemnitaire </t>
  </si>
  <si>
    <t>Rémunérations statutaires et indemnités accessoires des étudiants</t>
  </si>
  <si>
    <t>PNM : Comités d'hygiène et de sécurité</t>
  </si>
  <si>
    <t>Charges de personnel soignant extérieur</t>
  </si>
  <si>
    <t>Produits sanguins labiles</t>
  </si>
  <si>
    <t xml:space="preserve">Consommations de fluides et gaz médicaux </t>
  </si>
  <si>
    <t>Consommations de spécialités pharmaceutiques avec AMM non mentionnées dans la liste prévue à l'article L. 162-22-7 du CSS</t>
  </si>
  <si>
    <t>Consommations de petit matériel hôtelier</t>
  </si>
  <si>
    <r>
      <rPr>
        <b/>
        <sz val="12"/>
        <color rgb="FF000000"/>
        <rFont val="Arial"/>
        <family val="2"/>
      </rPr>
      <t xml:space="preserve">Sous-total charges de personnel brutes atténuées 
des comptes en 9 des comptes 63 et 64 </t>
    </r>
    <r>
      <rPr>
        <sz val="10"/>
        <color rgb="FF000000"/>
        <rFont val="Arial"/>
        <family val="2"/>
      </rPr>
      <t>(</t>
    </r>
    <r>
      <rPr>
        <sz val="8"/>
        <color rgb="FF000000"/>
        <rFont val="Arial"/>
        <family val="2"/>
      </rPr>
      <t>T1 + PT3 terminant en 9  )</t>
    </r>
  </si>
  <si>
    <t>Consommations de Fournitures pour laboratoires et dispostifs de diagnostic in vitro</t>
  </si>
  <si>
    <t>PA_soins</t>
  </si>
  <si>
    <t>Coût moyen du Personnel autre salarié</t>
  </si>
  <si>
    <t>CAT_C</t>
  </si>
  <si>
    <t>Petits matériels et périphériques informatiques : câbles, clés USB, graveurs, claviers, souris ...
consommables pour impression et autres consommables informatiques : cartouches
petits logiciels d'un coût faible (pas d'amortissement)  
cartes CPS ou équivalent</t>
  </si>
  <si>
    <t>Pour le budget H : Montant total du compte 61222 renseigné au RTC</t>
  </si>
  <si>
    <t>Contrôle concordance entre Total et Somme décomposition par nature</t>
  </si>
  <si>
    <t>Réseau, frais télécom liés aux SIH</t>
  </si>
  <si>
    <t>6284 - Prestations de services à caractère non médical - informatique: prestations AMOE, assistance technique</t>
  </si>
  <si>
    <t>Prestations AMOE, assistance technique</t>
  </si>
  <si>
    <t>PM_REM_AUTR_SERV</t>
  </si>
  <si>
    <t>total charges exploitation SIH</t>
  </si>
  <si>
    <t>708 - Produits des activités annexes de l'activité hospitalière</t>
  </si>
  <si>
    <t>7475 - Fonds de modernisation des établissements de santé publics et privés (FMESPP)</t>
  </si>
  <si>
    <t>78-</t>
  </si>
  <si>
    <t>Subvention non réintégrable (cf notions dans le guide)</t>
  </si>
  <si>
    <t>Pour le budget H : Montant des comptes 61231MEDIC + 61231NMEDI imputé en LGG DSI dans le RTC</t>
  </si>
  <si>
    <t>Charges de personnels médicaux et internes/étudiants salariés - Equipe DSI</t>
  </si>
  <si>
    <t>62181PS</t>
  </si>
  <si>
    <t>Autres charges sociales du Personnel médical internes et étudiants sauf médecine du travail, pharmacie (hors 64719PI)</t>
  </si>
  <si>
    <t>Dotations aux amortissements des immobilisations corporelles : Constructions sur sol d'autrui</t>
  </si>
  <si>
    <t>Reprises sur provisions pour pensions et obligations similaires</t>
  </si>
  <si>
    <t>Alimentation non stockable</t>
  </si>
  <si>
    <t>Part fonctionnement-baux emphytéotiques</t>
  </si>
  <si>
    <t>Charges locatives et de copropriété</t>
  </si>
  <si>
    <t>Entretien et réparations sur biens immobiliers</t>
  </si>
  <si>
    <t xml:space="preserve">Liaisons informatiques ou spécialisées </t>
  </si>
  <si>
    <t>Droits d'enregistrement et de timbre</t>
  </si>
  <si>
    <t>Frais de culte et d'inhumation</t>
  </si>
  <si>
    <t>Matériel de bureau</t>
  </si>
  <si>
    <t>Dotations aux dépréciations des actifs circulants</t>
  </si>
  <si>
    <t>Prestations délivrées aux usagers et accompagnants-Chambres</t>
  </si>
  <si>
    <t>Prestations délivrées aux usagers et accompagnants-
Majoration pour chambre particulière</t>
  </si>
  <si>
    <t>Faculté de médecine</t>
  </si>
  <si>
    <t>Autres produits financiers</t>
  </si>
  <si>
    <t>6241+6242+6247+6248</t>
  </si>
  <si>
    <t>Nb d'ETPR Personnels médico-techniques</t>
  </si>
  <si>
    <t xml:space="preserve">Nb de repas servis </t>
  </si>
  <si>
    <t>Non</t>
  </si>
  <si>
    <t>SSR</t>
  </si>
  <si>
    <t>648PM</t>
  </si>
  <si>
    <t>Restauration</t>
  </si>
  <si>
    <t>93112122cle</t>
  </si>
  <si>
    <t>Précision sur les SA de LM, LGG, STR : Pour quelles sections cette donnée est -elle recueillie</t>
  </si>
  <si>
    <t>687</t>
  </si>
  <si>
    <t>767</t>
  </si>
  <si>
    <t>778</t>
  </si>
  <si>
    <t>796</t>
  </si>
  <si>
    <t>64729PM</t>
  </si>
  <si>
    <t>Constructions sur sol propre+Constructions sur sol d'autrui</t>
  </si>
  <si>
    <t>Entretiens et réparation sur biens mobiliers à caractère médical : Matériel informatique</t>
  </si>
  <si>
    <t>Entretiens et réparation sur biens mobiliers à caractère non médical : Matériel et mobilier de bureau</t>
  </si>
  <si>
    <t>Titre</t>
  </si>
  <si>
    <t>N</t>
  </si>
  <si>
    <t>masquer</t>
  </si>
  <si>
    <t>dep_brutes_lgg</t>
  </si>
  <si>
    <t>Médecine du travail</t>
  </si>
  <si>
    <t>alerte</t>
  </si>
  <si>
    <t>Crédit d’impôts de taxes sur les salaires aux bénéfices des associations (CITS)</t>
  </si>
  <si>
    <t>TOTAL C_ind
 (b)</t>
  </si>
  <si>
    <t>Nombre de lits</t>
  </si>
  <si>
    <r>
      <t xml:space="preserve">SI OUI, Précisez le Nb annuel d'avis fournis par l'équipe de liaison de psychiatrie </t>
    </r>
    <r>
      <rPr>
        <u/>
        <sz val="10"/>
        <color indexed="56"/>
        <rFont val="Arial"/>
        <family val="2"/>
      </rPr>
      <t>aux urgences</t>
    </r>
    <r>
      <rPr>
        <sz val="10"/>
        <color indexed="56"/>
        <rFont val="Arial"/>
        <family val="2"/>
      </rPr>
      <t>, pour les patients hospitalisés</t>
    </r>
  </si>
  <si>
    <t>Nb_SMUR_tiih</t>
  </si>
  <si>
    <t>Nb_SMUR_intra</t>
  </si>
  <si>
    <t>Nombre de transferts SMUR  intra-établissement (Hors définition FICHSUP)</t>
  </si>
  <si>
    <t>IGS_moyen</t>
  </si>
  <si>
    <t>Nb d'avis spécialisés délivrés par d'autres disciplines pour les patients non hospitalisés (hors actes techniques)</t>
  </si>
  <si>
    <t>Mut_PNM_oui_non</t>
  </si>
  <si>
    <t>MIG_SSRsans-imput</t>
  </si>
  <si>
    <t>PSL</t>
  </si>
  <si>
    <t>STML</t>
  </si>
  <si>
    <t>Charges :</t>
  </si>
  <si>
    <t>Achats stockés de matières premières et fournitures à caractère pharmaceutique</t>
  </si>
  <si>
    <t>Achats stockés : Fournitures de bureau et informatiques</t>
  </si>
  <si>
    <t>602663+6032663</t>
  </si>
  <si>
    <t>Variation des stocks : Spécialités pharmaceutiques avec AMM inscrites sur la liste prévue à l'article L. 162-22-7 du CSS</t>
  </si>
  <si>
    <t>Variation des stocks : Dispositifs médicaux implantables (DMI)</t>
  </si>
  <si>
    <t>Locations mobilières à caractère médical : Matériel de transport</t>
  </si>
  <si>
    <t>Primes d’assurance - Autres risques</t>
  </si>
  <si>
    <t>Divers services extérieurs (documentation, concours divers, frais de colloques, séminaires, frais de recrutement ...)</t>
  </si>
  <si>
    <t>Autres frais divers</t>
  </si>
  <si>
    <t>Personnel mis à disposition ou prêté à l’établissement</t>
  </si>
  <si>
    <t>Rémunérations d'intermédiaires et honoraires Soignants - divers</t>
  </si>
  <si>
    <t>Publications</t>
  </si>
  <si>
    <t>Rabais, remises, ristournes obtenus sur autres services extérieurs</t>
  </si>
  <si>
    <t>6319PS</t>
  </si>
  <si>
    <t>Allocations logement</t>
  </si>
  <si>
    <t>Participation des professionnels à la formation continue - Personnel non médical</t>
  </si>
  <si>
    <t>641PS</t>
  </si>
  <si>
    <t>Permanences des soins du personnel médical y compris charges sociales</t>
  </si>
  <si>
    <t>645PS</t>
  </si>
  <si>
    <t>Remboursements sur charges de sécurité sociale et de prévoyance - personnel soignant</t>
  </si>
  <si>
    <t>Remboursements sur charges de sécurité sociale et de prévoyance - personnel autre</t>
  </si>
  <si>
    <t>64719PA</t>
  </si>
  <si>
    <t>Pertes de change</t>
  </si>
  <si>
    <t>6721PA</t>
  </si>
  <si>
    <t>Dotations aux amortissements des immobilisations corporelles : Matériel de transport</t>
  </si>
  <si>
    <t>Dotations aux provisons pour litiges</t>
  </si>
  <si>
    <t>Prestations délivrées aux usagers et accompagnants - Chambres</t>
  </si>
  <si>
    <t>Forfaits innovation-MCO</t>
  </si>
  <si>
    <t>Produits des médicaments facturées en sus des séjours-SSR</t>
  </si>
  <si>
    <t>Consultations et actes externes-MCO</t>
  </si>
  <si>
    <t>Spécialités   pharmaceutiques   ou   dispositifs   médicaux administrés en consultations externes, relevant de l’article L162-27 ou L165-1 du code de la sécurité sociale</t>
  </si>
  <si>
    <t>Forfaits</t>
  </si>
  <si>
    <t>Versements libératoires ouvrant droit à l’exonération de la taxe d’apprentissage</t>
  </si>
  <si>
    <t>781532PA</t>
  </si>
  <si>
    <t>645*</t>
  </si>
  <si>
    <t>6012+60312</t>
  </si>
  <si>
    <t>60212+603212</t>
  </si>
  <si>
    <t>60225+603225</t>
  </si>
  <si>
    <t>Achats non stockés : Spécialités pharmaceutiques avec AMM non mentionnées dans la liste prévue à l'article L. 162-22-7 du CSS</t>
  </si>
  <si>
    <t>Achats non stockés : Fournitures d’atelier</t>
  </si>
  <si>
    <t>Locations</t>
  </si>
  <si>
    <t>Locations mobilières à caractère médical</t>
  </si>
  <si>
    <t>Contributions aux groupements d’intérêt public (GIP)</t>
  </si>
  <si>
    <t>Charges à caractère médical - Autres</t>
  </si>
  <si>
    <t>Reprises sur amortissements, dépréciations et provisions ( à inscrire dans les produits d'exploitation)</t>
  </si>
  <si>
    <t>6112STPA</t>
  </si>
  <si>
    <t>Remboursement sur rémunérations du personnel non médical</t>
  </si>
  <si>
    <t xml:space="preserve">Praticiens hospitaliers temps et temps partiel ou Rémunération principale </t>
  </si>
  <si>
    <t>Assistants et assistants associés</t>
  </si>
  <si>
    <t>Déplacements réalisés au cours d'une période d'astreinte</t>
  </si>
  <si>
    <t>Remboursements sur charges de sécurité sociale et de prévoyance – personnel non médical</t>
  </si>
  <si>
    <t>PM : Œuvres sociales</t>
  </si>
  <si>
    <t>Autres charges de personnel soignant (hors 6489PS)</t>
  </si>
  <si>
    <t>Consommations de spécialités pharmaceutiques sous ATU</t>
  </si>
  <si>
    <t>Masquage de la ligne en fonction du ou des champs ENC :
Masquer si 0 pour tous les champs paramétrés</t>
  </si>
  <si>
    <t>PARTIE 1 - CHARGES ET PRODUITS</t>
  </si>
  <si>
    <t>Préalable : Les dépenses à inscrire sont celles qui concernent les dépenses de l’année relatives au SIH (y compris les écritures de clôture comptable annuelle). Le montant doit donc correspondre au solde du compte de classe 6  au compte financier.</t>
  </si>
  <si>
    <t>61232 - Redevances de crédit bail : part fonctionnement - partenariats public privé =&gt; baux emphytéotiques</t>
  </si>
  <si>
    <t>Colloques et conférences dédiés au SI</t>
  </si>
  <si>
    <t>623 - Informations, publications, relations publiques</t>
  </si>
  <si>
    <t>6284_ASP</t>
  </si>
  <si>
    <t>6284_COT</t>
  </si>
  <si>
    <t>Charges des emprunts et dettes contractés pour des investissements SIH</t>
  </si>
  <si>
    <t>6721_DSI</t>
  </si>
  <si>
    <t>Le ratio charges d'exploitation SIH/charges d'exploitation totales se situe en général entre 1 % et 3 %, voire 5 %. 
Une valeur supérieure à 10 % serait vraisemblablement anormale et demanderait à être vérifiée</t>
  </si>
  <si>
    <t>-Sous traitance de personnel ou logiciel à d'autres établissements
-Mise à disposition dans un cadre juridique légal de logiciels ou personnel, notamment dans le cadre d'une mutualisation de personnel ou de matériel</t>
  </si>
  <si>
    <t>748-</t>
  </si>
  <si>
    <t>7548 - Remboursements de frais (autres)</t>
  </si>
  <si>
    <t>Pour le budget H : Montant du compte 7548 imputé en LGG DSI dans le RTC</t>
  </si>
  <si>
    <t>775 - Produits des cessions d'éléments d'actif</t>
  </si>
  <si>
    <t>Pour le budget H : Montant du compte 777 imputé en LGG DSI dans le RTC</t>
  </si>
  <si>
    <t xml:space="preserve">Immobilisations  en cours </t>
  </si>
  <si>
    <t>Avances et acomptes versés sur commande d'immobilisations corporelles</t>
  </si>
  <si>
    <t>13 - Autres subventions (hors 13182 et 13183)</t>
  </si>
  <si>
    <t>Dettes baux emphytéotiques</t>
  </si>
  <si>
    <t>Charges de personnels médicaux et internes/étudiants salariés - Autres services</t>
  </si>
  <si>
    <t>Dotations aux amortissements des immobilisations corporelles : Constructions sur sol propre</t>
  </si>
  <si>
    <t>Dotations aux amortissements des immobilisations corporelles : Collections et œuvres d'art</t>
  </si>
  <si>
    <t>Informatique</t>
  </si>
  <si>
    <t>6214PM</t>
  </si>
  <si>
    <t>6216PM</t>
  </si>
  <si>
    <t>Fournitures d'atelier</t>
  </si>
  <si>
    <t>Charges diverses de gestion courante</t>
  </si>
  <si>
    <t>Autres charges financières</t>
  </si>
  <si>
    <t>6721PM</t>
  </si>
  <si>
    <t>Autres immobilisations incorporelles</t>
  </si>
  <si>
    <t>Installations techniques, matériel et outillage industriel (médicaux)</t>
  </si>
  <si>
    <t>Dotations aux dépréciations des immobilisations corporelles et incorporelles</t>
  </si>
  <si>
    <t>Forfaits petit matériel (FFM)</t>
  </si>
  <si>
    <t>Actes de chirurgie</t>
  </si>
  <si>
    <t>Produits des services exploités dans l'intérêt du personnel-Logements</t>
  </si>
  <si>
    <t>Prestations délivrées aux usagers et accompagnants-Repas</t>
  </si>
  <si>
    <t>Subventions versées au SMUR</t>
  </si>
  <si>
    <t>Reprises sur amortissements, dépréciations et provisions</t>
  </si>
  <si>
    <t>Transferts de charges financières</t>
  </si>
  <si>
    <t>Rabais, remises et ristournes obtenus achats</t>
  </si>
  <si>
    <t>Rabais, remises et ristournes obtenus sur services extérieurs</t>
  </si>
  <si>
    <t>Production pour les CRA</t>
  </si>
  <si>
    <t>uolgg_accomp</t>
  </si>
  <si>
    <t>MCO</t>
  </si>
  <si>
    <t>Garage</t>
  </si>
  <si>
    <t>Services administratifs à caractère général</t>
  </si>
  <si>
    <t>Autre logistique médicale</t>
  </si>
  <si>
    <t>931113cle</t>
  </si>
  <si>
    <r>
      <rPr>
        <b/>
        <sz val="11"/>
        <color indexed="56"/>
        <rFont val="Arial"/>
        <family val="2"/>
      </rPr>
      <t>Dans cet onglet vous allez réaliser :</t>
    </r>
    <r>
      <rPr>
        <sz val="11"/>
        <color indexed="56"/>
        <rFont val="Arial"/>
        <family val="2"/>
      </rPr>
      <t xml:space="preserve">
</t>
    </r>
    <r>
      <rPr>
        <sz val="10"/>
        <color indexed="56"/>
        <rFont val="Wingdings"/>
        <charset val="2"/>
      </rPr>
      <t xml:space="preserve">
</t>
    </r>
    <r>
      <rPr>
        <sz val="10"/>
        <color indexed="56"/>
        <rFont val="Arial"/>
        <family val="2"/>
      </rPr>
      <t xml:space="preserve">► Saisie des UO des SA LGG par SAMT
</t>
    </r>
  </si>
  <si>
    <t>SALP-Personnel en absence longue durée (CLM, CLD)</t>
  </si>
  <si>
    <t>dossiers</t>
  </si>
  <si>
    <t>6616</t>
  </si>
  <si>
    <t>6816</t>
  </si>
  <si>
    <t>7078</t>
  </si>
  <si>
    <t>Transport Motorisé des patients (hors SMUR)</t>
  </si>
  <si>
    <t>Eau et assainissement</t>
  </si>
  <si>
    <t>Energie et électricité</t>
  </si>
  <si>
    <t>Maintenance sur biens mobiliers à caractère médical : Informatique à caractère médical</t>
  </si>
  <si>
    <t>CR3C</t>
  </si>
  <si>
    <t>SALP -hors CLM,CLD, syndicats et Garderie-Crèche</t>
  </si>
  <si>
    <t>SACG-Direction générale</t>
  </si>
  <si>
    <t>Charges de personnel médical salarié (hors internes et étudiants)</t>
  </si>
  <si>
    <t>TOTAL des charges nettes majorées (J) = (B) +(G)</t>
  </si>
  <si>
    <r>
      <t xml:space="preserve">Produits non déductibles  : 
</t>
    </r>
    <r>
      <rPr>
        <b/>
        <sz val="8"/>
        <rFont val="Arial"/>
        <family val="2"/>
      </rPr>
      <t>Recettes liées aux Act. Subs. et RCRA</t>
    </r>
    <r>
      <rPr>
        <sz val="8"/>
        <rFont val="Arial"/>
        <family val="2"/>
      </rPr>
      <t xml:space="preserve">
(H)</t>
    </r>
  </si>
  <si>
    <t>Part activité de la dotation modulée à l'activité</t>
  </si>
  <si>
    <t>Fonds européeens</t>
  </si>
  <si>
    <t>PSY
(Yc Act. Spé PSY et plateau PSY hors SAMT)</t>
  </si>
  <si>
    <t>% des RUM à DMS=1 jour</t>
  </si>
  <si>
    <t>Nb_vehicules_SMURb</t>
  </si>
  <si>
    <t>Nombre de suppléments NN3</t>
  </si>
  <si>
    <t>Nombre de dialyses réalisées</t>
  </si>
  <si>
    <t xml:space="preserve">Nombre annuel d'interventions réalisées au cours de séjours de réanimation </t>
  </si>
  <si>
    <t>Unité 2</t>
  </si>
  <si>
    <t>Réalisez-vous une répartition au réel des ETPR PNM entre ces unités ? Oui/non</t>
  </si>
  <si>
    <t>PS_IDE</t>
  </si>
  <si>
    <t>Contrôle</t>
  </si>
  <si>
    <t>SPE_SSR_ATEL</t>
  </si>
  <si>
    <t>SPE_SSR_PARC</t>
  </si>
  <si>
    <t>SPE_SSR_PREP</t>
  </si>
  <si>
    <t>Poste de charges</t>
  </si>
  <si>
    <t>6522M</t>
  </si>
  <si>
    <t>Contribution aux GIE à une structure médicale</t>
  </si>
  <si>
    <t>Dotations aux provisions pour risques et charges d'exploitation sauf Dotations aux provisions pour charges de personnel liées au CET</t>
  </si>
  <si>
    <t>SP FES</t>
  </si>
  <si>
    <t>Contrôle / onglet ETPR : Nb d'ETPR Personnels des services de soins - détail indiqué ci-dessus =&gt; doit être =0</t>
  </si>
  <si>
    <t>Fond d'intervention régional (FIR)</t>
  </si>
  <si>
    <t>Total des charges indirectes
identifiées pour ces activités dans cet onglet</t>
  </si>
  <si>
    <t>TOTAL</t>
  </si>
  <si>
    <t>60261+603261</t>
  </si>
  <si>
    <t>Achats stockés : Fournitures scolaires, éducatives et de loisirs</t>
  </si>
  <si>
    <t>60265FBURE</t>
  </si>
  <si>
    <t>Variation de stocks : Spécialités pharmaceutiques avec AMM non mentionnées dans la liste prévue à l'article L. 162-22-7 du CSS</t>
  </si>
  <si>
    <t>603215HPSL</t>
  </si>
  <si>
    <t xml:space="preserve">Variation des stocks : Autres produits à usage médical </t>
  </si>
  <si>
    <t>Variation des stocks :  Dispositifs médicaux pour dialyse</t>
  </si>
  <si>
    <t>603265FBURE</t>
  </si>
  <si>
    <t>Primes d'assurance</t>
  </si>
  <si>
    <t>Autre personnel Soignant (PS)</t>
  </si>
  <si>
    <t>Taxe sur les salaires</t>
  </si>
  <si>
    <t>631PS</t>
  </si>
  <si>
    <t>633PS</t>
  </si>
  <si>
    <t>Remboursements obtenus sur impôts, taxes et versements assimilés sur rémunérations (autres organismes)  du personnel médical internes et étudiants</t>
  </si>
  <si>
    <t>Quote-part des résultats sur opérations faites en commun</t>
  </si>
  <si>
    <t>Dotations aux provisions pour risques</t>
  </si>
  <si>
    <t>Etbts ex-DGF / DGF : Dotations aux provisions pour charges de personnel liées au CET –  Personnel médical des internes et étudiants (PI)</t>
  </si>
  <si>
    <t>Produits des activités annexes à l'activité hospitalière</t>
  </si>
  <si>
    <t>Variation des en-cours de production de biens</t>
  </si>
  <si>
    <t>Interruptions volontaires de grossesse ( IVG)</t>
  </si>
  <si>
    <t>Forfaits annuels-MCO</t>
  </si>
  <si>
    <t>Transplantations  d’organes  et  greffes  de  moelle  osseuse (FAG)</t>
  </si>
  <si>
    <t>Spécialités coûteuses et très coûteuses</t>
  </si>
  <si>
    <t>Protection maternelle et infantile ( PMI)</t>
  </si>
  <si>
    <t>Prestations effectuées au profit des malades d'un autre établissement</t>
  </si>
  <si>
    <t>Reprises sur provisions (à inscrire dans les produits financiers)</t>
  </si>
  <si>
    <t>Aide à la vérification des comptes de charges de personnel</t>
  </si>
  <si>
    <t>Titre I / CR1C</t>
  </si>
  <si>
    <t>60213+603213</t>
  </si>
  <si>
    <t>60215PSL+603215PSL</t>
  </si>
  <si>
    <t>Produits - Report en arrière des déficits</t>
  </si>
  <si>
    <t>Autres charges diverses de personnel : Personnel  non médical</t>
  </si>
  <si>
    <t>Dotations aux autres provisions pour charges</t>
  </si>
  <si>
    <t>Autres reprises sur provisions réglementées</t>
  </si>
  <si>
    <t>Solde débit issu du CF</t>
  </si>
  <si>
    <t>62152PM</t>
  </si>
  <si>
    <t>Contrats soumis à des dispositions particulières</t>
  </si>
  <si>
    <t>Permanence de soins par astreinte</t>
  </si>
  <si>
    <t>Remboursements sur charges de sécurité sociale et de prévoyance – personnel médical</t>
  </si>
  <si>
    <t>PM : Œuvres sociales - Gestion en interne</t>
  </si>
  <si>
    <t>Spécialités pharmaceutiques avec AMM non mentionnées dans la liste prévue à l'article L. 162-22-7 du CSS</t>
  </si>
  <si>
    <t>Consommations de couches, alèses et produits absorbants</t>
  </si>
  <si>
    <t>Consommations  de marchandises à caractère hôtelier et général</t>
  </si>
  <si>
    <t xml:space="preserve">Commentaire </t>
  </si>
  <si>
    <t>Numéro du tableau</t>
  </si>
  <si>
    <t>PA_admin</t>
  </si>
  <si>
    <t>Masquage de la ligne en fonction du statut de l'établissement :
Masquer si 0</t>
  </si>
  <si>
    <t>Nature du champ</t>
  </si>
  <si>
    <t>Reclassement des comptes CF à détailler
(L)</t>
  </si>
  <si>
    <t>Pour le budget H : Montant total du compte 61221 renseigné au RTC</t>
  </si>
  <si>
    <t>Pour contrat concernant le SI</t>
  </si>
  <si>
    <t>Locations de matériel informatique à caractère non médical
Locations de salles, de sites pour l'informatique à caractère non médical</t>
  </si>
  <si>
    <t>615161 et 615261 - Maintenance informatique à caractère médical  et non médical: équipements réseaux</t>
  </si>
  <si>
    <t>PM_EXT_AUTR_SERV</t>
  </si>
  <si>
    <t>Pour le budget H : Montant du compte 655 imputé en LGG DSI dans le RTC</t>
  </si>
  <si>
    <t>6721 - Charges de personnel sur exercices antérieurs - Equipe DSI</t>
  </si>
  <si>
    <t>68742 - Dotations aux provisions règlementées pour renouvellement des immobilisations</t>
  </si>
  <si>
    <t>Dotations aux provisions règlementées pour renouvellement des immobilisations</t>
  </si>
  <si>
    <t>dotations aux provisions constatées au cours de l'exercice et correspondant à tout ou partie aux aides perçues au titre du SIH</t>
  </si>
  <si>
    <t>Provisions pour risques, pour charges relatives au SI</t>
  </si>
  <si>
    <t>Nature des Emplois/Ressources</t>
  </si>
  <si>
    <t>203 - Immobilisations incorporelles : frais d'études, de recherche et développement: prestations AMOA dont schémas directeur, conseil et audits</t>
  </si>
  <si>
    <t>Immobilisations incorporelles : frais d'études, de recherche et développement</t>
  </si>
  <si>
    <t>203 - Immobilisations incorporelles : frais d'études, de recherche et développement: prestations AMOE, assistance technique</t>
  </si>
  <si>
    <t>21832_SERV</t>
  </si>
  <si>
    <t>lecture directe</t>
  </si>
  <si>
    <t>Montant total emplois investissement établissement</t>
  </si>
  <si>
    <t>Nature</t>
  </si>
  <si>
    <t>Pour le budget H : ETPR PM déclarés en LGG DSI dans le RTC</t>
  </si>
  <si>
    <t>60625INFO - Fournitures informatiques</t>
  </si>
  <si>
    <r>
      <t xml:space="preserve">Charges des personnels extérieurs </t>
    </r>
    <r>
      <rPr>
        <b/>
        <sz val="9"/>
        <rFont val="Arial"/>
        <family val="2"/>
      </rPr>
      <t>médicaux - Equipe DSI</t>
    </r>
  </si>
  <si>
    <r>
      <t xml:space="preserve">Personnel des services de soins  </t>
    </r>
    <r>
      <rPr>
        <b/>
        <sz val="9"/>
        <rFont val="Arial"/>
        <family val="2"/>
      </rPr>
      <t>salarié</t>
    </r>
  </si>
  <si>
    <t>personnel médical et internes/étudiants affecté en partie ou totalement à la gestion du SI, de façon ponctuelle ou permanente</t>
  </si>
  <si>
    <t>62261CAC</t>
  </si>
  <si>
    <t>Autres charges sociales - Personnel non médical - médecine du travail et pharmacie</t>
  </si>
  <si>
    <t>Coût moyen du Personnel Non médical</t>
  </si>
  <si>
    <t>SALP625</t>
  </si>
  <si>
    <t>Combustibles et carburants</t>
  </si>
  <si>
    <t>Linge et habillement</t>
  </si>
  <si>
    <t>Fournitures de bureau</t>
  </si>
  <si>
    <t>Locations à caractère non-médical-Equipements</t>
  </si>
  <si>
    <t>Dotations aux amortissements, dépréciations et provisions - Charges financières</t>
  </si>
  <si>
    <t>SMUR</t>
  </si>
  <si>
    <t>Forfait journalier SSR</t>
  </si>
  <si>
    <t>Produits des prestations au titre des conventions internationales</t>
  </si>
  <si>
    <t>Autres produits de gestion courante</t>
  </si>
  <si>
    <t>Produits exceptionnels sur opérations de gestion</t>
  </si>
  <si>
    <t>Reprises sur provisions exceptionnelles</t>
  </si>
  <si>
    <t>SAC_PSY</t>
  </si>
  <si>
    <t>Etalonnage</t>
  </si>
  <si>
    <t>PNM_soins</t>
  </si>
  <si>
    <t>Hygiène hospitalière et vigilances</t>
  </si>
  <si>
    <t>931112cle</t>
  </si>
  <si>
    <t>Avez-vous utilisé la nature de clé/UO demandée ? Oui/Non</t>
  </si>
  <si>
    <t>702</t>
  </si>
  <si>
    <t>74731</t>
  </si>
  <si>
    <t>64529PM</t>
  </si>
  <si>
    <t>64529PI</t>
  </si>
  <si>
    <t>Pharmacie</t>
  </si>
  <si>
    <t>Maintenance sur biens mobiliers à caractère médical : Matériel médical</t>
  </si>
  <si>
    <t>Total d'UO des fonctions auxiliaires</t>
  </si>
  <si>
    <t>Services hoteliers / Garage / Entretien Maintenance / STR Immobilier</t>
  </si>
  <si>
    <t>CNI_PND_A</t>
  </si>
  <si>
    <r>
      <t xml:space="preserve">Produits non déductibles : 
</t>
    </r>
    <r>
      <rPr>
        <b/>
        <sz val="8"/>
        <rFont val="Arial"/>
        <family val="2"/>
      </rPr>
      <t>Produits de l'activité hospitalière</t>
    </r>
    <r>
      <rPr>
        <sz val="8"/>
        <rFont val="Arial"/>
        <family val="2"/>
      </rPr>
      <t xml:space="preserve">
(G)</t>
    </r>
  </si>
  <si>
    <t>PLATEAU_PSY</t>
  </si>
  <si>
    <t>ECART 
(a) - (b) 
doit être nul</t>
  </si>
  <si>
    <t>EMG_oui_non</t>
  </si>
  <si>
    <t>Nb d'avis spécialisés délivrés par d'autres disciplines pour les patients hospitalisés (hors actes techniques)</t>
  </si>
  <si>
    <t>Comment sont gérés les transports internes de patients? (au niveau du PNM)</t>
  </si>
  <si>
    <t>Cette SA fait-elle l'objet de mutualisations de personnel non médical ? Oui/non</t>
  </si>
  <si>
    <t>Mut_PNM_U4</t>
  </si>
  <si>
    <t>Unité 6</t>
  </si>
  <si>
    <t>Methode_PNM</t>
  </si>
  <si>
    <t>ACTSPE_MCO_SMUR_EX</t>
  </si>
  <si>
    <t>MIG_MCOsans-imput</t>
  </si>
  <si>
    <t>Contribution aux GCS à une structure non médicale</t>
  </si>
  <si>
    <t>Total Titre 2 - Charges à caractère médical</t>
  </si>
  <si>
    <t>RAPPEL DES CN identifiées dans l'onglet 3-SA (B)</t>
  </si>
  <si>
    <t>RETRAITE</t>
  </si>
  <si>
    <t>MONTANT_R</t>
  </si>
  <si>
    <t>Achats</t>
  </si>
  <si>
    <t>Achats stockés : Dispositifs  médicaux  non  stériles  à  usage  unique,  pansements, ligatures</t>
  </si>
  <si>
    <t>Achats stockés : Digestif</t>
  </si>
  <si>
    <t>Achats stockés : Dispositifs médicaux stériles autres</t>
  </si>
  <si>
    <t>Achats stockés : Alimentation</t>
  </si>
  <si>
    <t>60262+603262</t>
  </si>
  <si>
    <t>60265FBURE+603265FBURE</t>
  </si>
  <si>
    <t>60265FINFO+603265FINFO</t>
  </si>
  <si>
    <t>Variation des stocks : Parentéral</t>
  </si>
  <si>
    <t>Variation des stocks : Fournitures de bureau et informatiques</t>
  </si>
  <si>
    <t>Rabais, remises et ristournes obtenus sur achats</t>
  </si>
  <si>
    <t>Services extérieurs</t>
  </si>
  <si>
    <t>61118PS</t>
  </si>
  <si>
    <t>Vacances et sorties à l’extérieur</t>
  </si>
  <si>
    <t>Redevances de crédit bail</t>
  </si>
  <si>
    <t>Crédit bail mobilier : Logiciels et progiciels</t>
  </si>
  <si>
    <t>Crédit bail mobilier : Matériel médical</t>
  </si>
  <si>
    <t>61223PN</t>
  </si>
  <si>
    <t>613152PN</t>
  </si>
  <si>
    <t>Personnel Soignant extérieur à l'établissement - Plans locaux d'insertion (PS)</t>
  </si>
  <si>
    <t>Autre personnel Médical (PM)</t>
  </si>
  <si>
    <t>Foires et expositions</t>
  </si>
  <si>
    <t>Blanchissage à l'extérieur</t>
  </si>
  <si>
    <t>Informatique à l'extérieur</t>
  </si>
  <si>
    <t>Fonds pour l’emploi hospitalier</t>
  </si>
  <si>
    <t>Remboursements obtenus sur impôts, taxes et versements assimilés sur rémunérations (autres organismes) du personnel soignant</t>
  </si>
  <si>
    <t>Remboursements obtenus sur impôts, taxes et versements assimilés sur rémunérations (autres organismes) du personnel médical</t>
  </si>
  <si>
    <t>Autres impôts, taxes et versements assimilés (administrations des impôts)</t>
  </si>
  <si>
    <t>64519PA</t>
  </si>
  <si>
    <t>6452PDS</t>
  </si>
  <si>
    <t>Remboursements sur autres charges de personnel médical</t>
  </si>
  <si>
    <t>Dotations aux amortissements des immobilisations incorporelles : Autres immobilisations incorporelles</t>
  </si>
  <si>
    <t>Etbts ex-DGF / DGF : Dotations aux provisions pour charges de personnel liées au CET – Personnel autre (PA)</t>
  </si>
  <si>
    <t>Dotations aux amortissements et aux provisions - Charges financières</t>
  </si>
  <si>
    <t>Produits à la charge de l'assurance maladie</t>
  </si>
  <si>
    <t>Prélèvements d’organes ou de tissus ( CPO)</t>
  </si>
  <si>
    <t>Produits du financement des activités de SSR</t>
  </si>
  <si>
    <t>Forfaits accueil et traitement des urgences (ATU)</t>
  </si>
  <si>
    <t>Consultations et actes externes, dont ticket modérateur</t>
  </si>
  <si>
    <t>Actes d’imagerie et d’échographie</t>
  </si>
  <si>
    <t>Etbts ex-DGF / DGF : Reprises de provisions pour charges de personnel liées au CET – Personnel soignant (PS)</t>
  </si>
  <si>
    <t>Report des ressources non utlisées des exercices antérieurs</t>
  </si>
  <si>
    <t>60218CM+603218CM</t>
  </si>
  <si>
    <t>Achats non stockés : Fluides et gaz médicaux</t>
  </si>
  <si>
    <t>Personnel affecté à l'établissement</t>
  </si>
  <si>
    <t>*Une différence peut exister liée aux comptes 6425 et 6452PDS  "Permanence des soins" qui comprend les charges sociales</t>
  </si>
  <si>
    <t>Achats non stockés : Énergie et électricité</t>
  </si>
  <si>
    <t>Achats non stockés : Chauffage</t>
  </si>
  <si>
    <t>Entretien et réparations des biens à caractère médical</t>
  </si>
  <si>
    <t>Autres charges diverses de personnel : Personnel  médical</t>
  </si>
  <si>
    <t>Atténuations de charges - Portabilité compte épargne temps (CET) : PNM</t>
  </si>
  <si>
    <t>Participations aux frais de stage "EHESP"</t>
  </si>
  <si>
    <t>Reprises sur provisions pour charges de personnel liéees au CET : PNM</t>
  </si>
  <si>
    <t>Reclassement des comptes CF à détailler</t>
  </si>
  <si>
    <t>62151PS</t>
  </si>
  <si>
    <t>Impots, taxes et versements assimilés sur rémunérations (autres organismes) du personnel soignant (hors 6339PS)</t>
  </si>
  <si>
    <t>Régime indemnitaire</t>
  </si>
  <si>
    <t>Astreintes</t>
  </si>
  <si>
    <t>Indemnités dégressive</t>
  </si>
  <si>
    <t>Allocations de départ à la retraite ou régime indemnitaire</t>
  </si>
  <si>
    <t>Indemnité de résidence (Congés payés)</t>
  </si>
  <si>
    <t>Indemnités hors gardes et astreintes</t>
  </si>
  <si>
    <t>Praticiens contractuels en CDD</t>
  </si>
  <si>
    <t>PNM : Œuvres sociales</t>
  </si>
  <si>
    <t>PS_EXT</t>
  </si>
  <si>
    <t>Autres produits de base, pharmaceutiques et à usage médical</t>
  </si>
  <si>
    <t xml:space="preserve">Consommations d'autres produits à usage médical </t>
  </si>
  <si>
    <t>Consommations d'autres fournitures suivies en stocks</t>
  </si>
  <si>
    <t>PA_educ</t>
  </si>
  <si>
    <r>
      <rPr>
        <b/>
        <sz val="12"/>
        <rFont val="Arial"/>
        <family val="2"/>
      </rPr>
      <t>Saisie des ETPR PS</t>
    </r>
    <r>
      <rPr>
        <sz val="12"/>
        <rFont val="Arial"/>
        <family val="2"/>
      </rPr>
      <t xml:space="preserve">
(hors ETPR liés aux comptes 621,622 et 6484)</t>
    </r>
  </si>
  <si>
    <t>Retraitement extra-comptable
(B)</t>
  </si>
  <si>
    <r>
      <t>Montant retraité
 (C )
(=</t>
    </r>
    <r>
      <rPr>
        <b/>
        <sz val="8"/>
        <color theme="4"/>
        <rFont val="Arial"/>
        <family val="2"/>
      </rPr>
      <t>J+K+L</t>
    </r>
    <r>
      <rPr>
        <b/>
        <sz val="8"/>
        <rFont val="Arial"/>
        <family val="2"/>
      </rPr>
      <t>+A+B)</t>
    </r>
  </si>
  <si>
    <t>Pour le budget H : Montant total du compte 613251 renseigné au RTC</t>
  </si>
  <si>
    <t>615161_615261_LOG</t>
  </si>
  <si>
    <t>Frais de télécommunications / liaisons informatiques ou spécialisées</t>
  </si>
  <si>
    <t>6284 - Prestations de services à caractère non médical - informatique: infogérance d'exploitation, ASP</t>
  </si>
  <si>
    <t>Externalisation de tout ou partie du système d'information</t>
  </si>
  <si>
    <t>Dépenses de personnel (Sont intégrées les dépenses des personnels de la DSI, et celles détachées à la gestion de projet(s) SI ou à des tâches relevant purement du SI)</t>
  </si>
  <si>
    <t>Contributions aux GCS et CHT</t>
  </si>
  <si>
    <t>Total charges exploitation SIH</t>
  </si>
  <si>
    <t>Dotation en matière de SI notamment pour : "groupements d'achats, d'accompagnement de la modernisation et des restructurations ou d'ingénierie de projet"</t>
  </si>
  <si>
    <t>Investissement matériel ou logiciel améliorant l’efficience de l’établissement</t>
  </si>
  <si>
    <t>Autres subventions d'exploitation</t>
  </si>
  <si>
    <t>7485 - Fonds européens</t>
  </si>
  <si>
    <t>Cession de matériel informatique</t>
  </si>
  <si>
    <t>montant total recettes établissement</t>
  </si>
  <si>
    <t>Immobilisations incorporelles : Concessions et droits similaires, brevets, licences, marques et procédés, droits et valeurs similaires - concessions et droits similaires</t>
  </si>
  <si>
    <t>Investissements SIH (hors écritures d'ordre relatives au transfert du compte 23 au compte 21)</t>
  </si>
  <si>
    <t>Total emplois investissement SIH</t>
  </si>
  <si>
    <t>part Emplois investissement SIH/emplois investissement total</t>
  </si>
  <si>
    <t>Apports, dotations</t>
  </si>
  <si>
    <t>13-</t>
  </si>
  <si>
    <t>C</t>
  </si>
  <si>
    <t>Personnels éducatifs et sociaux, médicaux techniques, techniques et ouvriers</t>
  </si>
  <si>
    <t>Personnel non médical (PNM) affecté à la fonction SIH (compte 641 + la part concernant le PNM des comptes 621, 631, 633, 635, 645, 647 et 648)</t>
  </si>
  <si>
    <t>Pour le budget H : Montant total du compte 60265FINFO+603265FINFO renseigné au RTC</t>
  </si>
  <si>
    <t>Pour le budget H : Montant du compte analytique PM_EXT imputé en LGG DSI dans le RTC</t>
  </si>
  <si>
    <t>Autres charges sociales du Personnel médical sauf médecine du travail, pharmacie (hors 64725 et 64729PM)</t>
  </si>
  <si>
    <t>Dotations aux amortissements des immobilisations corporelles : Cheptel</t>
  </si>
  <si>
    <t>A reporter dans l'onglet SIH : Total ETPR ADMIN -SIH</t>
  </si>
  <si>
    <t>Produits d'entretien</t>
  </si>
  <si>
    <t>Petit matériel hôtelier</t>
  </si>
  <si>
    <t>Crédit-bail mobilier - Matériel informatique</t>
  </si>
  <si>
    <t>Alimentation  à l'extérieur</t>
  </si>
  <si>
    <t>Rabais, remises et ristournes accordés par l’établissement</t>
  </si>
  <si>
    <t xml:space="preserve">Charges sur exercice antérieur à caractère hôtelier et général  </t>
  </si>
  <si>
    <t>Titres annulés (sur exercices antérieurs)</t>
  </si>
  <si>
    <t>Groupes homogènes de séjour (GHS)</t>
  </si>
  <si>
    <t>Forfait journalier MCO</t>
  </si>
  <si>
    <t>Subventions et participations versées au titre de la PMI</t>
  </si>
  <si>
    <t>Autres subventions et participations</t>
  </si>
  <si>
    <t>Transferts de charges</t>
  </si>
  <si>
    <t>SA MCO</t>
  </si>
  <si>
    <t>HAD</t>
  </si>
  <si>
    <t>Structure financière</t>
  </si>
  <si>
    <t>DSI</t>
  </si>
  <si>
    <t xml:space="preserve">Pharmacie </t>
  </si>
  <si>
    <t>G</t>
  </si>
  <si>
    <t>CONSULT_PSY</t>
  </si>
  <si>
    <t>93111cle</t>
  </si>
  <si>
    <t>931111cle</t>
  </si>
  <si>
    <t>931120cle</t>
  </si>
  <si>
    <t>ACT_SUBSID3</t>
  </si>
  <si>
    <t>SALP-Services administratifs liés au personnel (hors CLM,CLD, syndicats et Garderie-Crèche)</t>
  </si>
  <si>
    <t>c;;adm_lib_saisi</t>
  </si>
  <si>
    <t>SSR
(Yc Act. Spé SSR et hors SAMT)</t>
  </si>
  <si>
    <t>673</t>
  </si>
  <si>
    <t>706</t>
  </si>
  <si>
    <t>70821</t>
  </si>
  <si>
    <t>764</t>
  </si>
  <si>
    <t>771</t>
  </si>
  <si>
    <t>cette ligne permet la formule des cellules orange</t>
  </si>
  <si>
    <t>Services administratifs liés au personnel</t>
  </si>
  <si>
    <t>Euros dép. méd. gérées par la pharmacie</t>
  </si>
  <si>
    <t>Autre LM</t>
  </si>
  <si>
    <t>70825</t>
  </si>
  <si>
    <t>Consultations MCO</t>
  </si>
  <si>
    <t>dep_brutes_lm</t>
  </si>
  <si>
    <t>Nombre de venues</t>
  </si>
  <si>
    <t>Recueil non demandé</t>
  </si>
  <si>
    <t>SACG-Finances-comptabilité</t>
  </si>
  <si>
    <t>tot_subsid</t>
  </si>
  <si>
    <t>Nb_passages_sansH</t>
  </si>
  <si>
    <t>Nb de passages (non programmés) suivis d'une hospitalisation directe dans les services</t>
  </si>
  <si>
    <t>Tx_RPU</t>
  </si>
  <si>
    <t>ELPsy_oui_non</t>
  </si>
  <si>
    <t>ELPsy_quanti_oui_non</t>
  </si>
  <si>
    <r>
      <t>SI OUI, Précisez le Nb annuel d'avis fournis par l'équipe mobile de gériatrie</t>
    </r>
    <r>
      <rPr>
        <u/>
        <sz val="10"/>
        <color indexed="56"/>
        <rFont val="Arial"/>
        <family val="2"/>
      </rPr>
      <t xml:space="preserve"> aux urgences</t>
    </r>
    <r>
      <rPr>
        <sz val="10"/>
        <color indexed="56"/>
        <rFont val="Arial"/>
        <family val="2"/>
      </rPr>
      <t xml:space="preserve">, pour les patients non hospitalisés </t>
    </r>
  </si>
  <si>
    <t>Nombre de véhicules SMUR de type U.M.H (Unité Mobile Hospitalière)</t>
  </si>
  <si>
    <t>Transp_internes_PM</t>
  </si>
  <si>
    <t>Mut_PNM_U8</t>
  </si>
  <si>
    <t>Reel_PNM_oui_non</t>
  </si>
  <si>
    <t>Mut_PM_U4</t>
  </si>
  <si>
    <t>Mut_PM_U8</t>
  </si>
  <si>
    <t>prct_RUM_DMS0</t>
  </si>
  <si>
    <t>prct_RUM_DMSsup2</t>
  </si>
  <si>
    <t>Montant restant à affecter sur les SA définitives</t>
  </si>
  <si>
    <t>6522NM</t>
  </si>
  <si>
    <t>Autres contributions à des structures de coopération à une structure non médicale</t>
  </si>
  <si>
    <t>6528NM</t>
  </si>
  <si>
    <t>STMA</t>
  </si>
  <si>
    <t>Refacturation aux groupements</t>
  </si>
  <si>
    <t>Numéro de compte</t>
  </si>
  <si>
    <t>Consommations d'achats stockés de matières premières et fournitures à caractère hôtelier et général</t>
  </si>
  <si>
    <t>Achats stockés : Produits sanguins labiles</t>
  </si>
  <si>
    <t xml:space="preserve">Achats stockés : Fluides et gaz médicaux </t>
  </si>
  <si>
    <t>60263+603263</t>
  </si>
  <si>
    <t>Achats stockés : Fournitures hôtelières</t>
  </si>
  <si>
    <t>Variation des stocks</t>
  </si>
  <si>
    <t>Variation des stocks : Autres dispositifs médicaux</t>
  </si>
  <si>
    <t>6066PROTH</t>
  </si>
  <si>
    <t>Autres prestations à caractère médico-social</t>
  </si>
  <si>
    <t>Matériels</t>
  </si>
  <si>
    <t>Concours divers (cotisations ...)</t>
  </si>
  <si>
    <t>Cadeaux</t>
  </si>
  <si>
    <t>Transports entre établissements</t>
  </si>
  <si>
    <t xml:space="preserve">Impôts, taxes et assimilés </t>
  </si>
  <si>
    <t>Remboursements obtenus sur impôts, taxes et versements assimilés sur rémunérations (administration des impôts)   du personnel autre</t>
  </si>
  <si>
    <t>Impots directs</t>
  </si>
  <si>
    <t>Impôts sur les sociétés (dont Taxe sur les véhicules de sociétés)</t>
  </si>
  <si>
    <t>Autres droits (y compris l'Imposition Forfaitaire Annuelle)</t>
  </si>
  <si>
    <t>Praticien à recrutement contractuel renouvelables de droit</t>
  </si>
  <si>
    <t>Temps de travail additionnel de jour</t>
  </si>
  <si>
    <t>Autres rémunérations du personnel médical</t>
  </si>
  <si>
    <t>Remboursements sur autres charges de personnel soignant</t>
  </si>
  <si>
    <t>Charges de personnel sur exercices antérieurs</t>
  </si>
  <si>
    <t>Charges de personnel – Réémissions de mandats suite à annulations sur exercice clos</t>
  </si>
  <si>
    <t>681532PA</t>
  </si>
  <si>
    <t>Dotations aux provisions pour risques et charges financières</t>
  </si>
  <si>
    <t>Valeurs mobilières de placement</t>
  </si>
  <si>
    <t>Impôts sur les bénéfices et assimilés</t>
  </si>
  <si>
    <t>Produits exploités dans l'intérêt du personnel - Logements</t>
  </si>
  <si>
    <t>Produits exploités dans l'intérêt du personnel - Repas</t>
  </si>
  <si>
    <t>Produits de la tarification des séjours-MCO</t>
  </si>
  <si>
    <t>Forfaits activités isolés (FAI)</t>
  </si>
  <si>
    <t>Dotations hôpitaux de proximité (DHProx)</t>
  </si>
  <si>
    <t>Dotation annuelle de financement (DAF) - Autres</t>
  </si>
  <si>
    <t>Forfait administration en environnement hospitalier de produits et prestations inscrits sur la liste en sus (APE)</t>
  </si>
  <si>
    <t>Participations au titre des détenus</t>
  </si>
  <si>
    <t>Chirurgie esthétique mentionnée à l'article L.6322-1 DU CSP</t>
  </si>
  <si>
    <t>Remboursements de frais - Formation professionnelle</t>
  </si>
  <si>
    <t>Remboursements de frais - Co-utilisation d’équipements lourds</t>
  </si>
  <si>
    <t>Imagerie par résonance magnétique ( IRM)</t>
  </si>
  <si>
    <t>médecine légale - prdts versés par justice</t>
  </si>
  <si>
    <t>Dégrèvements d'impôts</t>
  </si>
  <si>
    <t>7721+7728</t>
  </si>
  <si>
    <t>6011+60311</t>
  </si>
  <si>
    <t>602268+6032268</t>
  </si>
  <si>
    <t>Achats non stockés : Fournitures médicales</t>
  </si>
  <si>
    <t>Achats non stockés : Spécialités pharmaceutiques avec AMM inscrites sur la liste prévue à l'article L. 162-22-7 du CSS</t>
  </si>
  <si>
    <t>Achats non stockés : DMI facturables en sus des prestations d'hospitalisation</t>
  </si>
  <si>
    <t>Achats non stockés : Autres dispositifs médico-chirurgicaux et fournitures médicales (ligatures, sondes, petit matériel médico-chirurgical stérile et non stérile, pansements et autres fournitures médicales)</t>
  </si>
  <si>
    <t>Achats non stockés : Couches, alèses et produits absorbants</t>
  </si>
  <si>
    <t>Régisseurs</t>
  </si>
  <si>
    <t>Autres charges diverses de gestion courante</t>
  </si>
  <si>
    <t>Solde crédit issu du CF</t>
  </si>
  <si>
    <t>Impots, taxes et versements assimilés sur rémunérations (autres organismes) du personnel autre (hors 6339PA)</t>
  </si>
  <si>
    <t>Indemnités horaires pour travaux supplémentaires et indemnités forfaitaire de travaux supplémentaires (IFTS)</t>
  </si>
  <si>
    <t>Rémunérations du personnel soignant (hors 6419PS)</t>
  </si>
  <si>
    <t>Allocations de départ à la retraite</t>
  </si>
  <si>
    <t>Gardes des internes</t>
  </si>
  <si>
    <t>Cotisations à la CNRACL</t>
  </si>
  <si>
    <t>Charges sur rémunérations du personnel autre (hors 64519PA)</t>
  </si>
  <si>
    <t>PNM : Versements aux autres œuvres sociales</t>
  </si>
  <si>
    <t xml:space="preserve"> PNM : Versements divers ou Autres</t>
  </si>
  <si>
    <t>Charges sur exercice antérieur de personnel (PA)</t>
  </si>
  <si>
    <t>Nb d'ETPR Personnels des services de soins : Personnels soignants (IDE et Aides-soignants)</t>
  </si>
  <si>
    <t>Charges PS_REMU de titre 1 nettées des comptes 6…9
 (PS_REMU-PT3PSX9)</t>
  </si>
  <si>
    <t>ex-DG / DAF</t>
  </si>
  <si>
    <t>ex-OQN / OQN</t>
  </si>
  <si>
    <t>INFO_CF</t>
  </si>
  <si>
    <t xml:space="preserve">Distinguer les fournitures propres au SIH : création éventuelle d'un sous-compte ordonnateur pour identifier les charges informatiques
Les coûts indiqués doivent correspondre aux dépenses imputables aux systèmes d’information, effectuées par la totalité de l’établissement, sur une année complète. </t>
  </si>
  <si>
    <t>61221 - Crédit bail mobilier - matériel informatique</t>
  </si>
  <si>
    <t>Distinction caractère médical et non médical selon l'instruction M21</t>
  </si>
  <si>
    <t>615154 et 615254 - entretien et réparations des biens à caractère médical et non médical - sur biens mobiliers - matériel informatique: progiciels (progiciels métiers)</t>
  </si>
  <si>
    <t>Contrôle concordance entre Total et somme montants par nature</t>
  </si>
  <si>
    <t>615161 et 615261 - Maintenance informatique à caractère médical  et non médical: serveurs, gros ordinateurs, systèmes de stockage</t>
  </si>
  <si>
    <t>615161_615261_PC</t>
  </si>
  <si>
    <t>Transports sur achats informatiques, transports divers liés au SI</t>
  </si>
  <si>
    <t>6261_6265</t>
  </si>
  <si>
    <t>Frais postaux liés aux SIH</t>
  </si>
  <si>
    <t>Charges de personnels non médicaux salariés - Autres services</t>
  </si>
  <si>
    <t>621
6484</t>
  </si>
  <si>
    <t>Charges des personnels extérieurs non médicaux  - Autres services</t>
  </si>
  <si>
    <t>Pour le budget H : Montant du compte 653 imputé en LGG DSI dans le RTC</t>
  </si>
  <si>
    <t>66 - Charges financières</t>
  </si>
  <si>
    <t>Pour le budget H : Montant du compte 68112832 renseigné au RTC 
+ Montant des autres comptes 6811 imputé en LGG DSI dans le RTC hors 681115</t>
  </si>
  <si>
    <t>Produits des activités annexes de l'activité hospitalière</t>
  </si>
  <si>
    <t xml:space="preserve">Reprise constatée au cours de l'exercice et destinée à compenser le surcoût en titre 4 des investissements réalisés au titre du SIH =&gt; devrait normalement être comptabilisé en 78742 </t>
  </si>
  <si>
    <t>Emplois investissements</t>
  </si>
  <si>
    <t>21832 - Autres immobilisations corporelles : matériel informatique: acquisition infrastructures et équipements réseau</t>
  </si>
  <si>
    <t>Immobilisations en cours : part investissement partenariats public - privé - baux emphytéotiques</t>
  </si>
  <si>
    <t>Remboursement en capital des emprunts  (SIH)</t>
  </si>
  <si>
    <t>personnel médical affecté en partie ou totalement à la gestion du SI, de façon ponctuelle ou permanente</t>
  </si>
  <si>
    <r>
      <t xml:space="preserve">Charges de personnel - </t>
    </r>
    <r>
      <rPr>
        <b/>
        <sz val="9"/>
        <rFont val="Arial"/>
        <family val="2"/>
      </rPr>
      <t>Equipe DSI</t>
    </r>
  </si>
  <si>
    <t>CTRL_ETPR</t>
  </si>
  <si>
    <t>SACG617</t>
  </si>
  <si>
    <t xml:space="preserve">A reporter dans l'onglet cle_UO et SIH : Total ETPR PM+PI+PS+PA </t>
  </si>
  <si>
    <t>MASQUER</t>
  </si>
  <si>
    <t>Responsabilité civile</t>
  </si>
  <si>
    <t>Autres charges exceptionnelles</t>
  </si>
  <si>
    <t>Frais d'établissements - Immobilisations incorporelles</t>
  </si>
  <si>
    <t>Frais d'études, de recherche et de développement</t>
  </si>
  <si>
    <t>7722</t>
  </si>
  <si>
    <t>Hôpital de jour</t>
  </si>
  <si>
    <t>Actes de laboratoire</t>
  </si>
  <si>
    <t xml:space="preserve">Autres </t>
  </si>
  <si>
    <t>Etudes</t>
  </si>
  <si>
    <t>7071</t>
  </si>
  <si>
    <t>Production stockée</t>
  </si>
  <si>
    <t>Fonds de modernisation des établissements de santé publics et privés (FMESPP)</t>
  </si>
  <si>
    <t>Co-utilisation d'équipements lourds</t>
  </si>
  <si>
    <t>Part fonctionnement-Contrats de partenariat-Structures médicales</t>
  </si>
  <si>
    <t>6243+6245</t>
  </si>
  <si>
    <t>665+666+667+668</t>
  </si>
  <si>
    <t>Nb d'ETPR Personnels techniques et ouvriers</t>
  </si>
  <si>
    <t>Accueil &amp; Gestion des malades</t>
  </si>
  <si>
    <t>OPTION_LM</t>
  </si>
  <si>
    <t>courses_mot</t>
  </si>
  <si>
    <t>695</t>
  </si>
  <si>
    <t>768</t>
  </si>
  <si>
    <t>775</t>
  </si>
  <si>
    <t>797</t>
  </si>
  <si>
    <t>ACTSPE_MCO_SMUR</t>
  </si>
  <si>
    <t>Charges de personnel non médical médical extérieur</t>
  </si>
  <si>
    <t xml:space="preserve">Charges de personnel non médical salariés </t>
  </si>
  <si>
    <t>Calculs de coûts moyen</t>
  </si>
  <si>
    <t>Recueil calculé-reporté
O = Oui / N = Non</t>
  </si>
  <si>
    <t>O</t>
  </si>
  <si>
    <t xml:space="preserve">Charges de personnel interne et étudiant salariés </t>
  </si>
  <si>
    <r>
      <rPr>
        <b/>
        <sz val="11"/>
        <color rgb="FF000000"/>
        <rFont val="Arial"/>
        <family val="2"/>
      </rPr>
      <t>Dans cet onglet, vous allez réaliser, par compte  :</t>
    </r>
    <r>
      <rPr>
        <sz val="10"/>
        <color rgb="FF000000"/>
        <rFont val="Arial"/>
        <family val="2"/>
      </rPr>
      <t xml:space="preserve">
►La saisie des charges et des produits déductibles de l'ensemble des SA paramétrées
</t>
    </r>
  </si>
  <si>
    <r>
      <rPr>
        <b/>
        <sz val="10"/>
        <color rgb="FF000000"/>
        <rFont val="Arial"/>
        <family val="2"/>
      </rPr>
      <t>Dans cet onglet, vous allez réaliser :</t>
    </r>
    <r>
      <rPr>
        <sz val="10"/>
        <color rgb="FF000000"/>
        <rFont val="Arial"/>
        <family val="2"/>
      </rPr>
      <t xml:space="preserve">
►La saisie des clés de répartitions de chaque SA de LGG, LM, STR consommées par les SA définitives
►La saisie de la production totale des UO  (UO de production comme le nombre de repas ou UO de gestion comme les m² pour la structure) pour chaque SA LGG, LM, STR et SAMT. A partir de 2016, toutes les UO sont recueillis au niveau de la totalité de l'ES, en utilisant les colonnes CONSO_AUT.
En jaune : le périmètre utilisé pour les clés de répartition.
►La saisie des UO des SA définitives en ligne 10 et 11.
Le Guide des clés/UO disponible sur le site de l'ATIH&gt;Retraitement comptable 2016 définit de façon plus précise la nature du recueil.
</t>
    </r>
  </si>
  <si>
    <t>60215HPSL</t>
  </si>
  <si>
    <t>Redevances pour concessions, brevets, licences, marques, procédés, droits et valeurs similaires</t>
  </si>
  <si>
    <t>649CITS</t>
  </si>
  <si>
    <t>Nb de passages (non programmés) sans hospitalisation</t>
  </si>
  <si>
    <t>Automatique</t>
  </si>
  <si>
    <t>Existe-t-il une équipe de liaison de psychiatrie intervenant aux urgences à la charge de l'établissement?</t>
  </si>
  <si>
    <t>Données spécifiques à l'UHCD</t>
  </si>
  <si>
    <t>% des RUM à DMS=0 jour</t>
  </si>
  <si>
    <t>Duree_sortie</t>
  </si>
  <si>
    <t>Nombre de véhicules SMUR de type Véhicule de Liaison Non Médicalisé</t>
  </si>
  <si>
    <t>Nombre de véhicules SMUR autres (remorques, camions,…)</t>
  </si>
  <si>
    <t>Nb_suppl_nn1</t>
  </si>
  <si>
    <t>IGS moyen par patient</t>
  </si>
  <si>
    <t>Nombre annuel d'ICR bloc consommés au cous de séjours en réanimation</t>
  </si>
  <si>
    <t>SAC_MCO_SCU</t>
  </si>
  <si>
    <t>Nb d'ETPR IDE Puericultrice</t>
  </si>
  <si>
    <t>AUTRESDEP</t>
  </si>
  <si>
    <t>remb_CRPA</t>
  </si>
  <si>
    <t>STMI</t>
  </si>
  <si>
    <t>PNM_EXT</t>
  </si>
  <si>
    <t>MONTANT_CF</t>
  </si>
  <si>
    <t>Achats stockés : autres approvisionnements</t>
  </si>
  <si>
    <t>Achats stockés : Spécialités pharmaceutiques avec AMM non mentionnées dans la liste prévue à l'article L. 162-22-7 du CSS</t>
  </si>
  <si>
    <t>Achats stockés : Respiratoire</t>
  </si>
  <si>
    <t>Achats stockés : Dispositifs médicaux d’endoscopie</t>
  </si>
  <si>
    <t>Achats stockés : Combustibles et carburants</t>
  </si>
  <si>
    <t>60264+603264</t>
  </si>
  <si>
    <t>Variation des stocks des autres approvisionnements</t>
  </si>
  <si>
    <t>Variation des stocks : Spécialités pharmaceutiques sous ATU</t>
  </si>
  <si>
    <t>60221+60222+60223+60227+60228+603221+603222+603223+603227+603228</t>
  </si>
  <si>
    <t>Variation des stocks :  Combustibles et carburants</t>
  </si>
  <si>
    <t>6066SPHA1</t>
  </si>
  <si>
    <t>Sous-traitance à caractère médical</t>
  </si>
  <si>
    <t>61113HN</t>
  </si>
  <si>
    <t>Crédit bail mobilier : Autres</t>
  </si>
  <si>
    <t>Part fonctionnement - contrats de partenariat</t>
  </si>
  <si>
    <t>Entretien et réparations sur biens mobiliers</t>
  </si>
  <si>
    <t>Primes d’assurance - Maladies, maternité, accident du travail</t>
  </si>
  <si>
    <t>Annonces et insertions</t>
  </si>
  <si>
    <t>Frais de déménagement</t>
  </si>
  <si>
    <t>Personnel médical</t>
  </si>
  <si>
    <t>Cotisation pour défaut d'investissement obligatoire dans la construction</t>
  </si>
  <si>
    <t>6339PA</t>
  </si>
  <si>
    <t>Remboursement sur rémunérations du personnel autre</t>
  </si>
  <si>
    <t>Autres charges de personnel</t>
  </si>
  <si>
    <t>Atténuations de charges - Portabilité compte épargne temps (CET)</t>
  </si>
  <si>
    <t>6492PA</t>
  </si>
  <si>
    <t>Dotations aux amortissements, dépréciations et provisions-Charges d'exploitation</t>
  </si>
  <si>
    <t>681128AUTRE</t>
  </si>
  <si>
    <t>Dotations aux provisions pour charges de personnel liées au CET</t>
  </si>
  <si>
    <t>Etbts ex-DGF / DGF : Dotations aux provisions pour charges de personnel liées au CET – Personnel médical (PM)</t>
  </si>
  <si>
    <t>Produits exploités dans l'intérêt du personnel - Crèches</t>
  </si>
  <si>
    <t>Prestations délivrées aux usagers et accompagnants - Autres</t>
  </si>
  <si>
    <t>FEH</t>
  </si>
  <si>
    <t>subvention de fonctionnement médecine légale</t>
  </si>
  <si>
    <t>Produits nets sur cessions de valeurs mobilières de placements</t>
  </si>
  <si>
    <t>Reprises sur amortissements et provisions (à inscrire dans les produits d'exploitation) sauf  Reprises de provisions pour charges de personnel liées au CET</t>
  </si>
  <si>
    <t>Contrôle Imputations</t>
  </si>
  <si>
    <t>60216+603216</t>
  </si>
  <si>
    <t>6066FOURN</t>
  </si>
  <si>
    <t>Fournitures, produits finis et petit matériel médical et médico-technique</t>
  </si>
  <si>
    <t>Achats non stockés : Produits d’entretien</t>
  </si>
  <si>
    <t>Achats non stockés : Autres fournitures consommables</t>
  </si>
  <si>
    <t>Versements aux agents en cessation progressive d'activité</t>
  </si>
  <si>
    <t>Redevances  commerciales,  location  téléviseurs,  produits  audio  et vidéo</t>
  </si>
  <si>
    <t>Reprises sur provisions pour risques et charges d'exploitation</t>
  </si>
  <si>
    <t>Reprises sur dépréciation des actifs circulants</t>
  </si>
  <si>
    <t>Nouvelle bonification indiciaire (NBI)</t>
  </si>
  <si>
    <t>Indemnités de préavis et licenciement</t>
  </si>
  <si>
    <t>Rémunérations statutaires et indemnités accessoires des internes</t>
  </si>
  <si>
    <t>Charges sur rémunérations du personnel médical internes et étudiants sauf charges sociales liées à la permanence des soins (hors 64529PI)</t>
  </si>
  <si>
    <t>PNM : Gestion en interne</t>
  </si>
  <si>
    <t>PM : Autres versements</t>
  </si>
  <si>
    <t>Autres charges de personnel médical internes et étudiants  (hors 6489PI)</t>
  </si>
  <si>
    <t>Consommations d'autres produits pharmaceutiques</t>
  </si>
  <si>
    <t>Consommations de produits sanguins hors produits sanguins labiles</t>
  </si>
  <si>
    <t>Consommations de linge et habillement</t>
  </si>
  <si>
    <t>Dotations aux provisions pour charges de personnel liées au CET – Personnel autre</t>
  </si>
  <si>
    <t xml:space="preserve">Consommations d'autres dispositifs médico-chirurgicaux et fournitures médicales (ligatures, sondes, petit matériel médico-chirurgical stérile et non stérile, pansements et autres fournitures médicales) </t>
  </si>
  <si>
    <t>Charges PA_REMU de titre 1 nettées des comptes 6…9
 (PA_REMU-PT3PAX9)</t>
  </si>
  <si>
    <r>
      <rPr>
        <b/>
        <sz val="12"/>
        <rFont val="Arial"/>
        <family val="2"/>
      </rPr>
      <t>Total ETPR Personnel médical</t>
    </r>
    <r>
      <rPr>
        <b/>
        <sz val="11"/>
        <rFont val="Arial"/>
        <family val="2"/>
      </rPr>
      <t xml:space="preserve"> </t>
    </r>
  </si>
  <si>
    <t>Total ETPR Personnel Soignant</t>
  </si>
  <si>
    <t>INFO_RECLASS</t>
  </si>
  <si>
    <t>Nature des charges</t>
  </si>
  <si>
    <t>Locations informatiques</t>
  </si>
  <si>
    <t>Entretien, réparations, maintenance informatique</t>
  </si>
  <si>
    <t>615154 
et 
615254</t>
  </si>
  <si>
    <t>615154_615254_SERV</t>
  </si>
  <si>
    <t>- PC, postes client léger, terminaux, stations de travail
- imprimantes et dispositifs d'impression</t>
  </si>
  <si>
    <t>615161 : Maintenance informatique à caractère médical 
615261 : Maintenance informatique - biens à caractère non médical</t>
  </si>
  <si>
    <t>615161_615261_SERV</t>
  </si>
  <si>
    <t>6263 - Affranchissements</t>
  </si>
  <si>
    <t>6284 - Prestations de services à caractère non médical - informatique: prestations AMOA dont schémas directeur, conseil et audits</t>
  </si>
  <si>
    <t>6284 - Prestations de services à caractère non médical - informatique: cotisation et prestations des structures de coopération</t>
  </si>
  <si>
    <t>Charges de personnels salariés</t>
  </si>
  <si>
    <t>Pour le budget H : Montant du compte 651 imputé en LGG DSI dans le RTC</t>
  </si>
  <si>
    <t>Pour le budget H : Montant du compte 652 imputé en LGG DSI dans le RTC</t>
  </si>
  <si>
    <t>MIGAC</t>
  </si>
  <si>
    <t>Plan Hôpital 2007/2012</t>
  </si>
  <si>
    <t>747-</t>
  </si>
  <si>
    <t>751 - Redevances pour concessions, brevets, licences, marques, procédés, droits et valeurs similaires</t>
  </si>
  <si>
    <t>Total recettes SIH</t>
  </si>
  <si>
    <t>203_AMOA</t>
  </si>
  <si>
    <t>203_AMOE</t>
  </si>
  <si>
    <t>prestations AMOE, assistance technique</t>
  </si>
  <si>
    <t>21832 - Autres immobilisations corporelles : matériel informatique: acquisition postes de travail</t>
  </si>
  <si>
    <t>Avances et acomptes versés sur commande d'immobilisations incorporelles</t>
  </si>
  <si>
    <t>Apports</t>
  </si>
  <si>
    <t>Personnel de direction et administratifs</t>
  </si>
  <si>
    <t>Personnel des services de soins</t>
  </si>
  <si>
    <t>affectation directe et/ou clé de répartition</t>
  </si>
  <si>
    <r>
      <t xml:space="preserve">Charges des personnels extérieurs </t>
    </r>
    <r>
      <rPr>
        <b/>
        <sz val="9"/>
        <rFont val="Arial"/>
        <family val="2"/>
      </rPr>
      <t>médicaux  - Autres services</t>
    </r>
  </si>
  <si>
    <r>
      <t>Personnel de direction et administratifs</t>
    </r>
    <r>
      <rPr>
        <b/>
        <sz val="9"/>
        <rFont val="Arial"/>
        <family val="2"/>
      </rPr>
      <t xml:space="preserve"> salarié</t>
    </r>
  </si>
  <si>
    <t>J'ai terminé la saisie de cet onglet</t>
  </si>
  <si>
    <t>personnel médical et internes/étudiants salariés affecté en partie ou totalement à la gestion du SI, de façon ponctuelle ou permanente</t>
  </si>
  <si>
    <t>Nb d'ETPR Personnels des services de soins : Cadres de santé et faisant fonction, ASHQ, psychologue)</t>
  </si>
  <si>
    <t>Onglet source indicatif</t>
  </si>
  <si>
    <t>Regroupement auto des comptes CF (K)</t>
  </si>
  <si>
    <t>DSI6288</t>
  </si>
  <si>
    <t>Consultations spécialisées</t>
  </si>
  <si>
    <t>Fournitures informatiques</t>
  </si>
  <si>
    <t>Assurance transport</t>
  </si>
  <si>
    <t>Affranchissements</t>
  </si>
  <si>
    <t>Autres prestations diverses</t>
  </si>
  <si>
    <t>Charges sur exercice antérieur de personnel (PM)</t>
  </si>
  <si>
    <t xml:space="preserve">Charges sur exercice antérieur à caractère médical </t>
  </si>
  <si>
    <t xml:space="preserve">Charges sur exercice antérieur - autres </t>
  </si>
  <si>
    <t>Urgences (FAU)</t>
  </si>
  <si>
    <t>Soins de suite et de réadaptation</t>
  </si>
  <si>
    <t>Accueils familiaux</t>
  </si>
  <si>
    <t>Autres produits d’activités annexes</t>
  </si>
  <si>
    <t>Fonds d'insertion pour les personnes handicapées dans la fonction publique</t>
  </si>
  <si>
    <t>Quote-part des subventions d’investissement virée au résultat de l’exercice</t>
  </si>
  <si>
    <t>Nb de dossiers créés</t>
  </si>
  <si>
    <t>PSY</t>
  </si>
  <si>
    <t>Chapitre</t>
  </si>
  <si>
    <t>6339PM</t>
  </si>
  <si>
    <t>Pharmacie - Hygiène</t>
  </si>
  <si>
    <t>681111</t>
  </si>
  <si>
    <t>6817</t>
  </si>
  <si>
    <t>6339PI</t>
  </si>
  <si>
    <t>6429PM</t>
  </si>
  <si>
    <t>6429PI</t>
  </si>
  <si>
    <t>Autres charges sociales de medecine du travail et pharmacie pour PM</t>
  </si>
  <si>
    <t>CR2C</t>
  </si>
  <si>
    <t>Euros de charges brutes</t>
  </si>
  <si>
    <t>Total Titre 1 : Charges de personnel</t>
  </si>
  <si>
    <t>tot_crp</t>
  </si>
  <si>
    <t>tot_cn</t>
  </si>
  <si>
    <t>Nb de lignes de dispensation</t>
  </si>
  <si>
    <t>Recueil des unités d'œuvre des fonctions définitives
Objectif : calculer les coûts d'UO de chaque fonction définitive</t>
  </si>
  <si>
    <t>HAD (hors SAMT)</t>
  </si>
  <si>
    <t>Montant issu de la balance
(A)</t>
  </si>
  <si>
    <t>Existe-t-il une équipe mobile de gériatrie intervenant aux urgences à la charge de l'établissement?</t>
  </si>
  <si>
    <t>Nombre total d'interventions SMUR (définition FICHSUP)</t>
  </si>
  <si>
    <t>Nb_vehicules_SMURc</t>
  </si>
  <si>
    <t>Unité 3</t>
  </si>
  <si>
    <t>nature_uo</t>
  </si>
  <si>
    <t>6521M</t>
  </si>
  <si>
    <t>Autres ventes de biens et de services</t>
  </si>
  <si>
    <t xml:space="preserve">Prestations délivrées aux usagers et accompagnants </t>
  </si>
  <si>
    <t>Mise à disposition de personnel facturé</t>
  </si>
  <si>
    <t>9311215cle</t>
  </si>
  <si>
    <t>Retour au sommaire</t>
  </si>
  <si>
    <t>Achats stockés : Fournitures consommables</t>
  </si>
  <si>
    <t>602664+6032664</t>
  </si>
  <si>
    <t>Variation des stocks des produits pharmaceutiques et produits à usage médical</t>
  </si>
  <si>
    <t>603215PSL</t>
  </si>
  <si>
    <t>Variation des stocks : Dispositifs médicaux stériles d'abord</t>
  </si>
  <si>
    <t>Variation des stocks : Digestif</t>
  </si>
  <si>
    <t>Variation des stocks : Fournitures scolaires, éducatives et de loisirs</t>
  </si>
  <si>
    <t>Variation des stocks : Fournitures hôtelières</t>
  </si>
  <si>
    <t>60625FINFO</t>
  </si>
  <si>
    <t>61118STMED</t>
  </si>
  <si>
    <t>61231MEDIC</t>
  </si>
  <si>
    <t>Part fonctionnement - Baux emphytéotiques</t>
  </si>
  <si>
    <t>Locations mobilières à caractère non médical : Matériel de transport</t>
  </si>
  <si>
    <t>Assurance Transport</t>
  </si>
  <si>
    <t>Autres services extérieurs</t>
  </si>
  <si>
    <t>62114PA</t>
  </si>
  <si>
    <t>Personnel Médical extérieur à l'établissement - Plans locaux d'insertion (PM)</t>
  </si>
  <si>
    <t>Autres impôts, taxes et versements assimilés sur rémunérations (administration des Impôts)</t>
  </si>
  <si>
    <t>Remboursements obtenus sur impôts, taxes et versements assimilés sur rémunérations (administration des impôts)   du personnel soignant</t>
  </si>
  <si>
    <t>Centre national de gestion - Personnel médical</t>
  </si>
  <si>
    <t>6419PA</t>
  </si>
  <si>
    <t>Autres charges sociales</t>
  </si>
  <si>
    <t>Etbts ex-DGF / DGF : Atténuations de charges- portabilité compte épargne temps (CET)  - Personnel autre (PA)</t>
  </si>
  <si>
    <t>Escomptes accordés</t>
  </si>
  <si>
    <t>Charges nettes sur cessions de valeurs mobilières de placement</t>
  </si>
  <si>
    <t>Rappels d'impôts</t>
  </si>
  <si>
    <t>Charges à caractère hôtelier et général   - Réémissions de mandats suite à annulations sur exercice clos</t>
  </si>
  <si>
    <t>Dotations aux amortissements des immobilisations corporelles : Terrains</t>
  </si>
  <si>
    <t>Dotations aux amortissements des immobilisations corporelles : Mobilier</t>
  </si>
  <si>
    <t>Dotations aux amortissements exceptionnels des immobilisations</t>
  </si>
  <si>
    <t>Engagements à réaliser sur dons manuels affectés</t>
  </si>
  <si>
    <t>Prestations délivrées aux usagers et accompagnants - Majorations pour chambre particulière</t>
  </si>
  <si>
    <t xml:space="preserve"> Ticket  modérateur  forfaitaire  –  consultations  et  actes externes</t>
  </si>
  <si>
    <t>Forfait journalier</t>
  </si>
  <si>
    <t>781HCET</t>
  </si>
  <si>
    <t>60217+603217</t>
  </si>
  <si>
    <t>Sous-traitance à caractère médical : Laboratoires</t>
  </si>
  <si>
    <t>ENC</t>
  </si>
  <si>
    <t>Commissaires  aux  comptes  –  mission  légale  en  application  de l’article L. 6145-16 CSP
Avocats (privés ex-DG)</t>
  </si>
  <si>
    <t>Autres charges de gestion courante</t>
  </si>
  <si>
    <t>Quote-part des résultats sur opérations faites en commun : Autres</t>
  </si>
  <si>
    <t>Dotations  aux  provisions  pour  charges  à  répartir  sur  plusieurs exercices</t>
  </si>
  <si>
    <t>Reprises sur autres provisions pour charges</t>
  </si>
  <si>
    <t>Supplément familial de traitement</t>
  </si>
  <si>
    <t>Rémunérations du personnel autre (hors 6419PA)</t>
  </si>
  <si>
    <t>Autres praticiens à recrutement contractuel</t>
  </si>
  <si>
    <t>Gardes et astreintes des internes</t>
  </si>
  <si>
    <t>Cotisations aux caisses de retraite</t>
  </si>
  <si>
    <t>PM : Fonds de solidarité</t>
  </si>
  <si>
    <t>Indemnités d'enseignement : Personnel médical</t>
  </si>
  <si>
    <t>Consommations d'achats stockés de matières premières et fournitures à caractère médical et pharmaceutique</t>
  </si>
  <si>
    <t>Redevances pour concessions, brevets, licences,marques,procédés, logiciels, droits et valeurs similaires</t>
  </si>
  <si>
    <t>60228PROTH+603228PROTH</t>
  </si>
  <si>
    <t>Montant CF 
(J)</t>
  </si>
  <si>
    <t>613251 - Locations à caractère non médical/ Informatique</t>
  </si>
  <si>
    <t>615154 et 615254 - entretien et réparations des biens à caractère médical et non médical - sur biens mobiliers - matériel informatique: serveurs, gros ordinateurs, systèmes de stockage</t>
  </si>
  <si>
    <t>615154_615254_PC</t>
  </si>
  <si>
    <t>Logiciels d'infrastructure, systèmes d'exploitation, SGBD, serveurs d'application, EAI, ETL, outils de conception/développement</t>
  </si>
  <si>
    <t>624 - Transports de biens, d’usagers et transports collectifs de personnel</t>
  </si>
  <si>
    <t>identification de la part SI sur l'UF ou recours à la section d'analyse</t>
  </si>
  <si>
    <t>631
633
641
642
645
647
648 (sauf 6484)</t>
  </si>
  <si>
    <t>Charges de personnels non médicaux salariés - Equipe DSI</t>
  </si>
  <si>
    <t>PNM_REM_AUTR_SERV</t>
  </si>
  <si>
    <t>Charges des personnels extérieurs médicaux - Equipe DSI</t>
  </si>
  <si>
    <t>748 - Autres ″Autres subventions et participations″ (hors 7485)</t>
  </si>
  <si>
    <t>Remboursements de frais (autres)</t>
  </si>
  <si>
    <t>771 - Produits exceptionnels sur opérations de gestion</t>
  </si>
  <si>
    <t>Autres reprises sur provisions</t>
  </si>
  <si>
    <t>PARTIE 2 - EMPLOIS ET RESSOURCES</t>
  </si>
  <si>
    <t>Immobilisations incorporelles (hors écritures d'ordre relatives au transfert du compte 23 au compte 21)</t>
  </si>
  <si>
    <t>Emprunts et dettes assimilées</t>
  </si>
  <si>
    <t>Montant total ressources établissement</t>
  </si>
  <si>
    <t>Détail par catégories (pour les établissements publics de santé)</t>
  </si>
  <si>
    <t>Pour le budget H : ETPR PNM de direction et administratifs déclarés en LGG DSI dans le RTC</t>
  </si>
  <si>
    <t>Pour le budget H : Montant total du compte 60625FINFO renseigné au RTC</t>
  </si>
  <si>
    <t>Somme</t>
  </si>
  <si>
    <t>62181PA</t>
  </si>
  <si>
    <t>Dotations aux amortissements des immobilisations corporelles : Installations techniques, matériel et outillage médicaux (hors PN pour ENC HAD)</t>
  </si>
  <si>
    <t>Remboursement sur autres charges sociales du Personnel médical sauf médecine du travail, pharmacie</t>
  </si>
  <si>
    <t>Couches, alèses et produits absorbants</t>
  </si>
  <si>
    <t>Subventions</t>
  </si>
  <si>
    <t>Reversement de la quote part des radiologues</t>
  </si>
  <si>
    <t>Intérêts des comptes courants créditeurs</t>
  </si>
  <si>
    <t>Matériel informatique</t>
  </si>
  <si>
    <t>Engagements à réaliser sur ressources affectées</t>
  </si>
  <si>
    <t>Dotation annuelle de financement (DAF)</t>
  </si>
  <si>
    <t>Hôpital de nuit</t>
  </si>
  <si>
    <t>Rétrocession de médicaments</t>
  </si>
  <si>
    <t>Prestations délivrées aux usagers et accompagnants-Autres</t>
  </si>
  <si>
    <t>Reprises sur provisions pour risques</t>
  </si>
  <si>
    <t>Reprises sur autres provisions réglementées</t>
  </si>
  <si>
    <t>Rabais, remises et ristournes obtenus sur autres services extérieurs</t>
  </si>
  <si>
    <t>Totaux de l'onglet</t>
  </si>
  <si>
    <t>SA LGG : services administratifs à caractère général (SACG)</t>
  </si>
  <si>
    <t>SA HAD</t>
  </si>
  <si>
    <t>SA SRR</t>
  </si>
  <si>
    <t>AS &amp; RBA</t>
  </si>
  <si>
    <t>Racine SA</t>
  </si>
  <si>
    <t>uomt_etalon</t>
  </si>
  <si>
    <t>LIG_FIN_TAB</t>
  </si>
  <si>
    <t>Restauration hors biberonnerie</t>
  </si>
  <si>
    <t>Retour vers l'identification</t>
  </si>
  <si>
    <t>SAMT_ST</t>
  </si>
  <si>
    <t>clertc_oui_non</t>
  </si>
  <si>
    <t>bib</t>
  </si>
  <si>
    <t>postes</t>
  </si>
  <si>
    <t>703</t>
  </si>
  <si>
    <t>74732</t>
  </si>
  <si>
    <t>Maintenance sur biens mobiliers à caractère médical : Autres matériels</t>
  </si>
  <si>
    <t>Entretiens et réparation sur biens mobiliers à caractère non médical : Matériel de transport</t>
  </si>
  <si>
    <t>CR3P</t>
  </si>
  <si>
    <t>Nature d'unité d'œuvre des fonctions définitives</t>
  </si>
  <si>
    <t>km</t>
  </si>
  <si>
    <t>nb_cle</t>
  </si>
  <si>
    <t>Commentaires</t>
  </si>
  <si>
    <t xml:space="preserve">Charges indirectes à identifier pour ces activités </t>
  </si>
  <si>
    <t>ecart</t>
  </si>
  <si>
    <t>Taux de marge sur coût complet = (H) / (A)</t>
  </si>
  <si>
    <t>Recueil des clés et unités d'œuvre sur les SAMT 
Objectif : affecter les coûts de SAMT sur les fonctions défintives (quels sont les consommateurs de mes plateaux ?) et calculer le coût d'UO de chaque SAMT</t>
  </si>
  <si>
    <t>Dotation annuelle de financement (DAF) - SSR</t>
  </si>
  <si>
    <t>Données et informations spécifiques aux URGENCES</t>
  </si>
  <si>
    <t>Nb de passages (non programmés) avec transfert vers un autre établissement</t>
  </si>
  <si>
    <t>% des RUM à DMS&gt;2 jours</t>
  </si>
  <si>
    <t>Nb_ECMO</t>
  </si>
  <si>
    <t>Nb_dialyses</t>
  </si>
  <si>
    <t>Nb_interventions_rea</t>
  </si>
  <si>
    <t>Mut_PNM_U1</t>
  </si>
  <si>
    <t>Mut_PNM_U5</t>
  </si>
  <si>
    <t>Unité 7</t>
  </si>
  <si>
    <t>Si non, quel méthode utilisez-vous?</t>
  </si>
  <si>
    <t>Reel_PM_oui_non</t>
  </si>
  <si>
    <t>ACT_SPE_SSR</t>
  </si>
  <si>
    <t>Autres contributions à des structures de coopération à une structure médicale</t>
  </si>
  <si>
    <t>SALP - (hors CLM,CLD, syndicats, Garderie-Crèche et ARE)</t>
  </si>
  <si>
    <t>Suivi pré et post hospitalisation</t>
  </si>
  <si>
    <t xml:space="preserve">            Plan Comptable de l'Etude</t>
  </si>
  <si>
    <t>MONTANT</t>
  </si>
  <si>
    <t>Achats stockés : Produits de base</t>
  </si>
  <si>
    <t>Achats stockés : Parentéral</t>
  </si>
  <si>
    <t>602661+6032661</t>
  </si>
  <si>
    <t>Variation des stocks : Produits sanguins labiles</t>
  </si>
  <si>
    <t>Variation des stocks : Autres DMI</t>
  </si>
  <si>
    <t>6066AUTRE</t>
  </si>
  <si>
    <t>Achats de marchandises à caractère médical</t>
  </si>
  <si>
    <t>Sous-traitance  générale</t>
  </si>
  <si>
    <t>61118EF</t>
  </si>
  <si>
    <t>Entretiens et réparations</t>
  </si>
  <si>
    <t>Assurance risques d'exploitation</t>
  </si>
  <si>
    <t>Rémunérations d'intermédiaires et honoraires</t>
  </si>
  <si>
    <t>Honoraires Soignants (PS)</t>
  </si>
  <si>
    <t>Rémunérations d'intermédiaires et honoraires Autres - divers (y compris personnel de rééducation-réadaptation)</t>
  </si>
  <si>
    <t>Autres prestations diverses réalisées à l'extérieur</t>
  </si>
  <si>
    <t>6319PA</t>
  </si>
  <si>
    <t>Autres impôts , taxes et vrsements assimilés sur rémunérations (autres organismes)</t>
  </si>
  <si>
    <t>641PA</t>
  </si>
  <si>
    <t>645PA</t>
  </si>
  <si>
    <t>Remboursements sur autres charges sociales  - personnel autre</t>
  </si>
  <si>
    <t>Etbts ex-DGF / DGF : Atténuations de charges- portabilité compte épargne temps (CET)  - Personnel soignant (PS)</t>
  </si>
  <si>
    <t>Intérêts – rattachement des intérêts courus non échus</t>
  </si>
  <si>
    <t>Intérêts moratoires et pénalités sur marchés</t>
  </si>
  <si>
    <t>Créances devenues irrécouvrables dans l'exercice</t>
  </si>
  <si>
    <t>Autres charges sur exercice antérieur</t>
  </si>
  <si>
    <t>Dotations aux amortissements des immobilisations incorporelles</t>
  </si>
  <si>
    <t>Dotations aux amortissements des charges financières à répartir</t>
  </si>
  <si>
    <t>Autres produits d'activités annexes</t>
  </si>
  <si>
    <t>Variation des stocks (en cours de production, produits)</t>
  </si>
  <si>
    <t>Forfaits adminsitrations de produits , prestations et spécialités pharmaceutiques en environnement hospitalier</t>
  </si>
  <si>
    <t>Subventions d'exploitations et participations</t>
  </si>
  <si>
    <t>Retenues et versements sur les honoraires médicaux des médecins généralistes dans les hôpitaux locaux</t>
  </si>
  <si>
    <t>Autres équipements</t>
  </si>
  <si>
    <t>Autres Produits sur exercices antérieurs : Autres</t>
  </si>
  <si>
    <t>Compte</t>
  </si>
  <si>
    <t>Titre III / CR3P</t>
  </si>
  <si>
    <t>61113LABN</t>
  </si>
  <si>
    <t>Achats non stockés : Fournitures informatiques</t>
  </si>
  <si>
    <t>Autres frais et commissions sur prestations de services</t>
  </si>
  <si>
    <t>Honoraires et indemnités des médecins, sages-femmes, odontologistes et auxiliaires médicaux libéraux exerçant en application de l’article L6146-2 du CSP</t>
  </si>
  <si>
    <t>Reprises sur dépréciation des actifs circulants : Créances</t>
  </si>
  <si>
    <t>Personnel sous contrat à durée  indéterminée (CDI)</t>
  </si>
  <si>
    <t>Indemnités horaires pour travaux supplémentaires</t>
  </si>
  <si>
    <t>Praticiens contractuels en CDI</t>
  </si>
  <si>
    <t>Gardes des étudiants</t>
  </si>
  <si>
    <t>Permanences sur place réalisées en temps de travail additionnel</t>
  </si>
  <si>
    <t>PNM : Autres versements</t>
  </si>
  <si>
    <t>Autres charges de personnel autres (hors 6489PA)</t>
  </si>
  <si>
    <t xml:space="preserve">Charges de personnel soignant salariés </t>
  </si>
  <si>
    <t>Autres appareils et fournitures de prothèses et d’orthopédie non facturables en sus des prestations d'hospitalisation</t>
  </si>
  <si>
    <t>Consommations d'autres fournitures consommables</t>
  </si>
  <si>
    <t>Rémunérations d’intermédiaires et honoraires des personnels soignants</t>
  </si>
  <si>
    <t>Indemnités aux ministres des cultes (ex-DG) / Honoraires des médecins libéraux (privé)</t>
  </si>
  <si>
    <t>696+698+699IMPOT</t>
  </si>
  <si>
    <t>PA_ouvriers</t>
  </si>
  <si>
    <t>Exemples</t>
  </si>
  <si>
    <t>CAT_A</t>
  </si>
  <si>
    <t>Consommation de fournitures (non stockées)</t>
  </si>
  <si>
    <t>Pour le budget H : Montant du compte 61232 imputé en LGG DSI dans le RTC</t>
  </si>
  <si>
    <t>615154_615254_RES</t>
  </si>
  <si>
    <t>Equipements réseaux</t>
  </si>
  <si>
    <t>TOTAL comptes 615161 + 615261 renseigné au RTC</t>
  </si>
  <si>
    <t>PNM_REM_DSI</t>
  </si>
  <si>
    <t>6811-</t>
  </si>
  <si>
    <t>7471 - Fonds d'intervention régional (FIR)</t>
  </si>
  <si>
    <t>Installations techniques, matériel et outillage industriel</t>
  </si>
  <si>
    <t>Immobilisations en cours / Avances et acomptes</t>
  </si>
  <si>
    <t>16_EMP</t>
  </si>
  <si>
    <t>Subvention réintégrable (cf notions dans le guide)</t>
  </si>
  <si>
    <t>16-</t>
  </si>
  <si>
    <t>Autres emprunts</t>
  </si>
  <si>
    <t>personnel non médical affecté en partie ou totalement à la gestion du SI, de façon ponctuelle ou permanente</t>
  </si>
  <si>
    <t>Pour le budget H : Montant des comptes 6261 + 6265 imputé en LGG DSI dans le RTC</t>
  </si>
  <si>
    <r>
      <t xml:space="preserve">Personnel des services de soins  </t>
    </r>
    <r>
      <rPr>
        <b/>
        <sz val="9"/>
        <rFont val="Arial"/>
        <family val="2"/>
      </rPr>
      <t>extérieur</t>
    </r>
  </si>
  <si>
    <t>ALM</t>
  </si>
  <si>
    <t xml:space="preserve">Cohérence entre détail par compte et au total : </t>
  </si>
  <si>
    <t>Achats de marchandises à caractère hôtelier et général</t>
  </si>
  <si>
    <t>Locations à caractère non-médical-Matériel de transport</t>
  </si>
  <si>
    <t>Téléphonie</t>
  </si>
  <si>
    <t>Quote part de résultat sur opération faites en commun</t>
  </si>
  <si>
    <t>Hospitalisation à domicile</t>
  </si>
  <si>
    <t>IVG</t>
  </si>
  <si>
    <t>Remboursement de frais par les CRPA</t>
  </si>
  <si>
    <t>Production immobilisée</t>
  </si>
  <si>
    <t>Fonds d'intervention régional (FIR)</t>
  </si>
  <si>
    <t>Fonds pour l'emploi hospitalier (FEH)</t>
  </si>
  <si>
    <t>Gains de change</t>
  </si>
  <si>
    <t>Reprises sur dépréciations des éléments financiers</t>
  </si>
  <si>
    <t>Voyages et déplacement</t>
  </si>
  <si>
    <t>SA PSY</t>
  </si>
  <si>
    <t>ACTSPE_PSY</t>
  </si>
  <si>
    <t>Nb de courses motorisées</t>
  </si>
  <si>
    <t>Ø</t>
  </si>
  <si>
    <t>Blanchisserie</t>
  </si>
  <si>
    <t>PT3PMX9</t>
  </si>
  <si>
    <t>Stérilisation</t>
  </si>
  <si>
    <t>Libellé officiel</t>
  </si>
  <si>
    <t>6319PM</t>
  </si>
  <si>
    <t>c;;type_sa</t>
  </si>
  <si>
    <t>inter</t>
  </si>
  <si>
    <t>70822</t>
  </si>
  <si>
    <t>761</t>
  </si>
  <si>
    <t>765</t>
  </si>
  <si>
    <t>PT3PIX9</t>
  </si>
  <si>
    <t>6319PI</t>
  </si>
  <si>
    <t>Chauffage</t>
  </si>
  <si>
    <t>Transport motorisés des patients</t>
  </si>
  <si>
    <t>Total de clés des fonctions auxiliaires</t>
  </si>
  <si>
    <t>TOTAL des charges de LM (C)</t>
  </si>
  <si>
    <r>
      <t xml:space="preserve">Charges non incorporables et Produits non déductibles 
</t>
    </r>
    <r>
      <rPr>
        <b/>
        <sz val="8"/>
        <rFont val="Arial"/>
        <family val="2"/>
      </rPr>
      <t>Par nature</t>
    </r>
    <r>
      <rPr>
        <sz val="8"/>
        <rFont val="Arial"/>
        <family val="2"/>
      </rPr>
      <t xml:space="preserve">
(I)</t>
    </r>
  </si>
  <si>
    <t>Plateaux techniques spécialisés</t>
  </si>
  <si>
    <t>Nombre d'UO des patients non suivi d'hospitalisation (SAMT urgences) ou Nombre de venues (consultations)</t>
  </si>
  <si>
    <t>Nb de RUM</t>
  </si>
  <si>
    <t xml:space="preserve">Nb de passages à caractère administratif pour des hospitalisations programmées </t>
  </si>
  <si>
    <t>Si oui, êtes vous en mesure de quantifier son activité de manière fiable?</t>
  </si>
  <si>
    <t>EMG_quanti_oui_non</t>
  </si>
  <si>
    <t>Nb_suppl_ nn2</t>
  </si>
  <si>
    <t>Nb de patients concernés par l'ECMO</t>
  </si>
  <si>
    <t>Mut_PNM_U9</t>
  </si>
  <si>
    <t>Mut_PM_U1</t>
  </si>
  <si>
    <t>Mut_PM_U5</t>
  </si>
  <si>
    <t>Réalisez-vous une répartition au réel des ETPR PM entre ces unités? Oui/non</t>
  </si>
  <si>
    <t>Methode_PM</t>
  </si>
  <si>
    <t>PS_AS</t>
  </si>
  <si>
    <t>Nb d'ETPR AS</t>
  </si>
  <si>
    <t>prct_RUM_DMS1</t>
  </si>
  <si>
    <t>3-SA</t>
  </si>
  <si>
    <t>SAMT_URG</t>
  </si>
  <si>
    <t>ACT_SPE_MCO</t>
  </si>
  <si>
    <t>Total Charges et produits ventilés 
(D)
(=E+F+G+H+I)</t>
  </si>
  <si>
    <t>SP ATU</t>
  </si>
  <si>
    <t>Total Titre 3 - Charges à caractère hôtelier et général</t>
  </si>
  <si>
    <t>Ú Ø</t>
  </si>
  <si>
    <t>Achats stockés de matières premières et fournitures à caractère médical</t>
  </si>
  <si>
    <t>Achats stockés : Produits pharmaceutiques et produits à usage médical</t>
  </si>
  <si>
    <t xml:space="preserve">Achats stockés : Autres produits à usage médical </t>
  </si>
  <si>
    <t>60228PROTH</t>
  </si>
  <si>
    <t>Achats stockés : Dispositifs médicaux utilisés principalement au cours du processus d’appareillage et de confection de prothèses et d’ortho-prothèses</t>
  </si>
  <si>
    <t>6023+60323</t>
  </si>
  <si>
    <t>Achats stockés : Couches, alèses et produits absorbants</t>
  </si>
  <si>
    <t>Variation des stocks : Autres produits pharmaceutiques</t>
  </si>
  <si>
    <t>Variation des stocks : Respiratoire</t>
  </si>
  <si>
    <t>Variation des stocks : Autres abords</t>
  </si>
  <si>
    <t>Achats non stockés de matières et fournitures</t>
  </si>
  <si>
    <t>6066SPATU</t>
  </si>
  <si>
    <t>Sous traitance à caractère médical : Autres sous traitance : confection de prothèse ou ortho prothèse</t>
  </si>
  <si>
    <t>Redevances de crédit bail : Part fonctionnement - Contrats de partenariat sur des structures médicales</t>
  </si>
  <si>
    <t xml:space="preserve">Crédit-bail immobilier </t>
  </si>
  <si>
    <t>Locations mobilières à caractère non médical : Informatique</t>
  </si>
  <si>
    <t>Documentation technique</t>
  </si>
  <si>
    <t>Personnel intérimaire</t>
  </si>
  <si>
    <t>Personnel intérimaire paramédical</t>
  </si>
  <si>
    <t>Personnel Médical mis à disposition ou prêté à l’établissement (PM)</t>
  </si>
  <si>
    <t>Honoraires Autres (PA) (y compris personnel de rééducation-réadaptation)</t>
  </si>
  <si>
    <t>Personnel non médical</t>
  </si>
  <si>
    <t>Participation des employeurs à la formation professionnelle continue</t>
  </si>
  <si>
    <t>631PA</t>
  </si>
  <si>
    <t>633PA</t>
  </si>
  <si>
    <t>Remboursements obtenus sur impôts, taxes et versements assimilés sur rémunérations (autres organismes) du personnel autre</t>
  </si>
  <si>
    <t>Charges de personnel</t>
  </si>
  <si>
    <t>645PM</t>
  </si>
  <si>
    <t>645PI</t>
  </si>
  <si>
    <t>Remboursements sur charges de sécurité sociale et de prévoyance - personnel médical</t>
  </si>
  <si>
    <t>6472PM</t>
  </si>
  <si>
    <t>6472PI</t>
  </si>
  <si>
    <t>6489PS</t>
  </si>
  <si>
    <t>Remboursements sur autres charges de personnel médical internes et étudiants</t>
  </si>
  <si>
    <t>Produits des tarifications de l'hospitalisaiton à domicile non pris en charge par l'assurance maladie</t>
  </si>
  <si>
    <t>Actes d’anesthésie</t>
  </si>
  <si>
    <t>Remboursements de frais</t>
  </si>
  <si>
    <t>Autres produits divers de gestion courante</t>
  </si>
  <si>
    <t>Libéralités reçues</t>
  </si>
  <si>
    <t>Ré-émissions de titres suite à annulations sur exercices clos</t>
  </si>
  <si>
    <t>Contrôle Reclassement</t>
  </si>
  <si>
    <t>Titre II / CR2C</t>
  </si>
  <si>
    <t>Titre IV /CR4C</t>
  </si>
  <si>
    <t>commun</t>
  </si>
  <si>
    <t>Achats non stockés : Fournitures scolaires, éducatives et de loisirs</t>
  </si>
  <si>
    <t>Indemnités d'enseignement</t>
  </si>
  <si>
    <t>Créances éteintes</t>
  </si>
  <si>
    <t>RTC</t>
  </si>
  <si>
    <t>Variation des stocks de matières premières ou fournitures à caractère médical ou pharmaceutique</t>
  </si>
  <si>
    <t>Impots, taxes et versements assimilés sur rémunérations (autres organismes) du personnel médical (hors 6339PM)</t>
  </si>
  <si>
    <t>Impots, taxes et versements assimilés sur rémunérations (autres organismes) du personnel médical internes et étudiants (hors 6339PI)</t>
  </si>
  <si>
    <t>Autres indemnités</t>
  </si>
  <si>
    <t>PNM : Gestion externalisée</t>
  </si>
  <si>
    <t>PM : Prestations versées pour le compte du FNAL</t>
  </si>
  <si>
    <t>COL_CF_OUVERT</t>
  </si>
  <si>
    <t>Consommations de produits sanguins labiles</t>
  </si>
  <si>
    <t>Consommations de fournitures de bureau</t>
  </si>
  <si>
    <t>6072+60372</t>
  </si>
  <si>
    <t>Sous-traitance à caractère médico-social (hors PA)</t>
  </si>
  <si>
    <t>PT3PSX9</t>
  </si>
  <si>
    <t>PT3PAX9</t>
  </si>
  <si>
    <t>PI_ETPR</t>
  </si>
  <si>
    <t>Solde colonne Reclassement</t>
  </si>
  <si>
    <t>Intitulé comptable</t>
  </si>
  <si>
    <t>Sources d'information</t>
  </si>
  <si>
    <t>61222 - Crédit bail mobilier : logiciels et progiciels</t>
  </si>
  <si>
    <t>613151 - Locations à caractère médical/ Informatique</t>
  </si>
  <si>
    <t>Locations de matériel informatique à caractère médical</t>
  </si>
  <si>
    <t>Locations à caractère non médical/ Informatique</t>
  </si>
  <si>
    <t>identification des marchés informatiques (hors téléphonie) 
identification de la part SI sur l'UF ou recours à la section d'analyse</t>
  </si>
  <si>
    <t>Prestations de service</t>
  </si>
  <si>
    <t>652 - Contributions aux GCS et CHT</t>
  </si>
  <si>
    <t>655 - Quote part de résultat sur opération faites en commun</t>
  </si>
  <si>
    <t>6811 - Dotations aux amortissements des immobilisations incorporelles et corporelles (hors 681115)</t>
  </si>
  <si>
    <t>68-</t>
  </si>
  <si>
    <t>Budget H + Budgets annexes</t>
  </si>
  <si>
    <t>Ressources SIH - montant exploitation</t>
  </si>
  <si>
    <t xml:space="preserve">Personnel informatique de l'établissement mis à disposition </t>
  </si>
  <si>
    <t>Pour le budget H : Montant des comptes 7474+7476+7477 imputé en LGG DSI dans le RTC</t>
  </si>
  <si>
    <t>immobilisations incorporelles (hors écritures d'ordre relatives au transfert du compte 23 au compte 21)</t>
  </si>
  <si>
    <t>21832 - Autres immobilisations corporelles : matériel informatique: acquisition serveurs, gros ordinateurs, systèmes de stockage</t>
  </si>
  <si>
    <t>acquisition serveurs, gros ordinateurs, systèmes de stockage</t>
  </si>
  <si>
    <t>Immobilisations reçues en affectation - autres immobilisations corporelles - Matériel informatique</t>
  </si>
  <si>
    <t xml:space="preserve">immobilisations  en cours </t>
  </si>
  <si>
    <t xml:space="preserve">Immobilisations incorporelles en cours </t>
  </si>
  <si>
    <t>Immobilisations en cours : part investissement partenariats public - privé - contrats de partenariat</t>
  </si>
  <si>
    <r>
      <t xml:space="preserve">Charges des personnels extérieurs </t>
    </r>
    <r>
      <rPr>
        <b/>
        <sz val="9"/>
        <rFont val="Arial"/>
        <family val="2"/>
      </rPr>
      <t>non médicaux  - Autres services</t>
    </r>
  </si>
  <si>
    <t>Total ressources SIH</t>
  </si>
  <si>
    <t>Autres charges sociales du Personnel soignant sauf medecine du travail, pharmacie (hors 64715 et 64719PS)</t>
  </si>
  <si>
    <t>681125PN</t>
  </si>
  <si>
    <t>Dotations aux amortissements des immobilisations corporelles : Autres immobilisations corporelles</t>
  </si>
  <si>
    <t>Imagerie médicale</t>
  </si>
  <si>
    <t>Locations à caractère non-médical-DSIO</t>
  </si>
  <si>
    <t>Primes d'assurance matériels</t>
  </si>
  <si>
    <t>Contribution économique territoriale/Privé ex-dgf : Taxe professionnelle</t>
  </si>
  <si>
    <t>Dotations aux amortissements, dépréciations et provisions</t>
  </si>
  <si>
    <t>Agencement et aménagement des terrains</t>
  </si>
  <si>
    <t>Ventes de produits finis</t>
  </si>
  <si>
    <t>Aide forfaitaire à l'apprentissage</t>
  </si>
  <si>
    <t>Revenus des immeubles</t>
  </si>
  <si>
    <t>Produits des autres immobilisations financières</t>
  </si>
  <si>
    <t>Revenus des autres créances</t>
  </si>
  <si>
    <t>Transports d’usagers (hors SMUR)</t>
  </si>
  <si>
    <t>Dotations aux amortissements des immobilisations corporelles : Autres immobilisations</t>
  </si>
  <si>
    <t>Libellé SA</t>
  </si>
  <si>
    <t>Nb de postes</t>
  </si>
  <si>
    <t>Gestion économique</t>
  </si>
  <si>
    <t>Commentaire</t>
  </si>
  <si>
    <t>ACT_SUBSID4</t>
  </si>
  <si>
    <t>Production pour le personnel yc des activités spécifiques</t>
  </si>
  <si>
    <t>courses</t>
  </si>
  <si>
    <t>PMSI</t>
  </si>
  <si>
    <t>m² SDO</t>
  </si>
  <si>
    <t>678</t>
  </si>
  <si>
    <t>689</t>
  </si>
  <si>
    <t>7083</t>
  </si>
  <si>
    <t>Entretiens et réparation sur biens mobiliers à caractère médical : Matériel de transport</t>
  </si>
  <si>
    <t>disp</t>
  </si>
  <si>
    <r>
      <t>Sous-Total Personnel Médical</t>
    </r>
    <r>
      <rPr>
        <sz val="9"/>
        <rFont val="Arial"/>
        <family val="2"/>
      </rPr>
      <t xml:space="preserve"> (hors internes et étudiants)</t>
    </r>
  </si>
  <si>
    <t>Rappel : Montant total de la section auxiliaire</t>
  </si>
  <si>
    <t>Marge sur coût complet calculée (H) = (A) - (J)</t>
  </si>
  <si>
    <r>
      <rPr>
        <b/>
        <sz val="11"/>
        <color rgb="FF000000"/>
        <rFont val="Arial"/>
        <family val="2"/>
      </rPr>
      <t>Dans cet onglet, vous allez réaliser :</t>
    </r>
    <r>
      <rPr>
        <sz val="10"/>
        <color rgb="FF000000"/>
        <rFont val="Arial"/>
        <family val="2"/>
      </rPr>
      <t xml:space="preserve">
►La saisie des charges indirectes consommées par les activités subsidiaires et budgets annexes.
►Les recettes liées à ces activités et au remboursement de frais des CRA ont été reportées de l'onglet CRP
</t>
    </r>
  </si>
  <si>
    <t>CNI_PND_R</t>
  </si>
  <si>
    <t>CNI_PND_N</t>
  </si>
  <si>
    <t>60215PSL</t>
  </si>
  <si>
    <t>Données d'activité complémentaires - Enquête de coûts Soins Critiques Urgence</t>
  </si>
  <si>
    <t>Nb de passages (non programmés) suivis d'une hospitalisation en UHCD</t>
  </si>
  <si>
    <r>
      <t xml:space="preserve">SI OUI, Précisez le Nb annuel d'avis fournis par l'équipe mobile de gériatrie </t>
    </r>
    <r>
      <rPr>
        <u/>
        <sz val="10"/>
        <color indexed="56"/>
        <rFont val="Arial"/>
        <family val="2"/>
      </rPr>
      <t>aux urgences</t>
    </r>
    <r>
      <rPr>
        <sz val="10"/>
        <color indexed="56"/>
        <rFont val="Arial"/>
        <family val="2"/>
      </rPr>
      <t>, pour les patients hospitalisés</t>
    </r>
  </si>
  <si>
    <t>ECMO_oui_non</t>
  </si>
  <si>
    <t>Comment sont gérés les transports internes de patients? (au niveau du PM)</t>
  </si>
  <si>
    <t>Cette SA fait-elle l'objet de mutualisations de personnel médical? Oui/non</t>
  </si>
  <si>
    <t>Mut_PM_U9</t>
  </si>
  <si>
    <t>Isoler les moyens dédiés 
SMUR moyens aériens</t>
  </si>
  <si>
    <t xml:space="preserve">Dotations aux provisions pour charges de personnel liées au CET – Personnel médical (PM) </t>
  </si>
  <si>
    <t>ACTSPE_MCO_SMUR_H</t>
  </si>
  <si>
    <t>! Recueil obligatoire pour les établissements participants à l'enquête de coûts Soins Critiques Urgences</t>
  </si>
  <si>
    <t>MIG_SSR</t>
  </si>
  <si>
    <t>ACTIVITE_AUTRE_HORS_ETUDES</t>
  </si>
  <si>
    <t>ALMM</t>
  </si>
  <si>
    <t>Rappel des montants 2-PC
(a)</t>
  </si>
  <si>
    <r>
      <t xml:space="preserve">Saisie des ETPR PM
</t>
    </r>
    <r>
      <rPr>
        <sz val="12"/>
        <rFont val="Arial"/>
        <family val="2"/>
      </rPr>
      <t>(hors ETPR liés aux comptes 621,622 et 6484)</t>
    </r>
  </si>
  <si>
    <t>PI_REMU</t>
  </si>
  <si>
    <t>Achats stockés : Spécialités pharmaceutiques avec AMM inscrites sur la liste prévue à l'article L. 162-22-7 du CSS</t>
  </si>
  <si>
    <t>Achats stockés : Spécialités pharmaceutiques sous ATU</t>
  </si>
  <si>
    <t>Achats stockés : Autres abords</t>
  </si>
  <si>
    <t>60265FINFO</t>
  </si>
  <si>
    <t>60268+603268</t>
  </si>
  <si>
    <t>603218SP</t>
  </si>
  <si>
    <t>Variation des stocks : Fournitures, produits finis et petit matériel médical et médico-technique</t>
  </si>
  <si>
    <t>603228PROTH</t>
  </si>
  <si>
    <t>Variation des stocks : Dispositifs médicaux utilisés principalement au cours du processus d’appareillage et de confection de prothèses et d’ortho-prothèses</t>
  </si>
  <si>
    <t>603265FINFO</t>
  </si>
  <si>
    <t>6066SPHA2</t>
  </si>
  <si>
    <t>61118PA</t>
  </si>
  <si>
    <t>Travail et réadaptation</t>
  </si>
  <si>
    <t>Rémunérations d’intermédiaires et honoraires des médecins (consultants exceptionnels)</t>
  </si>
  <si>
    <t>Rémunérations d'intermédiaires et honoraires divers</t>
  </si>
  <si>
    <t>6228PS</t>
  </si>
  <si>
    <t>Nettoyage à l'extérieur</t>
  </si>
  <si>
    <t>631PM</t>
  </si>
  <si>
    <t>631PI</t>
  </si>
  <si>
    <t>Remboursements obtenus sur impôts, taxes et versements assimilés sur rémunérations (administration des impôts) du personnel médical</t>
  </si>
  <si>
    <t>Remboursements obtenus sur impôts, taxes et versements assimilés sur rémunérations (administration des impôts) du personnel médical internes et étudiants</t>
  </si>
  <si>
    <t>Versements de transport</t>
  </si>
  <si>
    <t>633PI</t>
  </si>
  <si>
    <t>Rémunérations du personnel non médical</t>
  </si>
  <si>
    <t>Praticiens hospitaliers temps plein et temps partiel et hospitalo-universitaires titulaires</t>
  </si>
  <si>
    <t>Remboursements sur rémunérations du personnel médical internes et étudiants</t>
  </si>
  <si>
    <t>6471PS</t>
  </si>
  <si>
    <t>648PS</t>
  </si>
  <si>
    <t>Etbts ex-DGF / DGF : Atténuations de charges- portabilité compte épargne temps (CET)  - Personnel médical des internes et étudiants (PI)</t>
  </si>
  <si>
    <t>Valeurs comptables des éléments d'actif cédés</t>
  </si>
  <si>
    <t>Dotations aux amortissements des immobilisations corporelles</t>
  </si>
  <si>
    <t>Dotations aux amortissements des immobilisations corporelles : Installations générales, agencements, aménagements divers</t>
  </si>
  <si>
    <t>Dotations aux amortissements des immobilisations corporelles : Matériel informatique</t>
  </si>
  <si>
    <t>Dotations sur Créances</t>
  </si>
  <si>
    <t>Dotations aux dépréciations des éléments financiers</t>
  </si>
  <si>
    <t>Dotations aux provisions pour amendes et pénalités</t>
  </si>
  <si>
    <t>Dotations aux dépréciations exceptionnelles</t>
  </si>
  <si>
    <t>Engagements à réaliser sur legs et dons affectés</t>
  </si>
  <si>
    <t>Prestations délivrées aux usagers et accompagnants - Téléphone</t>
  </si>
  <si>
    <t>Prestations de prélèvements d’organes ou de tissus (PO)</t>
  </si>
  <si>
    <t>Dotations missions d'intérêt général  et d'aide à la contractualisation (MIGAC)-MCO</t>
  </si>
  <si>
    <t>Ticket modérateur forfaitaire – Hospitalisation complète</t>
  </si>
  <si>
    <t>Produits de la tarification en hospitalisation incomplète non pris en charge par l'assurance maladie</t>
  </si>
  <si>
    <t>Produits des prestations au titre des soins urgents prévus à l’article L.254-1 du code de l’action sociale et des familles</t>
  </si>
  <si>
    <t>Subventions et participations versées aux services médicaux d'urgence</t>
  </si>
  <si>
    <t>Reprises sur provisions (à inscrire dans les produits exceptionnels)</t>
  </si>
  <si>
    <t>Reprises sur les provisions pour propre assureur</t>
  </si>
  <si>
    <t>Titre III /CR3C</t>
  </si>
  <si>
    <t>Achats non stockés : Spécialités pharmaceutiques sous ATU</t>
  </si>
  <si>
    <t>Intégration fiscale</t>
  </si>
  <si>
    <t>Autres charges diverses de personnel</t>
  </si>
  <si>
    <t>Autres subventions</t>
  </si>
  <si>
    <t>Charges  à  caractère  médical  -  Réémissions  de  mandats  suite  à annulations sur exercice clos</t>
  </si>
  <si>
    <t>62151PA</t>
  </si>
  <si>
    <t>Personnel affecté à l'établissement : Personnel Médical (PM)</t>
  </si>
  <si>
    <t>Charges sur rémunérations du personnel soignant (hors 64519PS)</t>
  </si>
  <si>
    <t>Cotisations au RAFP</t>
  </si>
  <si>
    <t>PNM : Prestations versées pour le compte du fonds national d’allocation logement (FNAL)</t>
  </si>
  <si>
    <t>Remboursements sur autres charges sociales- personnel non médical</t>
  </si>
  <si>
    <t xml:space="preserve">PM : Versements divers ou autres </t>
  </si>
  <si>
    <t>PM : Comités d'hygiène et de sécurité</t>
  </si>
  <si>
    <t>Indemnités d'enseignement : Personnel non médical</t>
  </si>
  <si>
    <t>CNI_PND</t>
  </si>
  <si>
    <t>Fluides et gaz médicaux</t>
  </si>
  <si>
    <t>Consommations de spécialités pharmaceutiques avec AMM inscrites sur la liste prévue à l'article L. 162-22-7 du CSS</t>
  </si>
  <si>
    <t>Consommations d'autres fournitures hôtelières</t>
  </si>
  <si>
    <t>PA_medicotech</t>
  </si>
  <si>
    <t>Décomposition par nature</t>
  </si>
  <si>
    <t>Réalisé 2019
Budget H</t>
  </si>
  <si>
    <t>Fournitures d'atelier pour l'informatique : câbles, cartes CPS ou équivalent…</t>
  </si>
  <si>
    <t>Fournitures (non stockées)</t>
  </si>
  <si>
    <t>Redevances de crédit bail : part fonctionnement - partenariats public privé =&gt; contrats de partenariat</t>
  </si>
  <si>
    <t>Pour le budget H : Montant total du compte 613151 renseigné au RTC</t>
  </si>
  <si>
    <t>6261 et 6265 - Frais de télécommunications / liaisons informatiques ou spécialisées</t>
  </si>
  <si>
    <t>Prestations informatiques assurées par des GCS, SRIH, GIP, etc</t>
  </si>
  <si>
    <t>PNM_EXT_AUTR_SERV</t>
  </si>
  <si>
    <t>part charges exploitation SIH/charges exploitation totales</t>
  </si>
  <si>
    <t>Préalable : Les recettes à inscrire sont celles qui concernent les recettes de l'année relatives au SIH (y compris les écritures de clôture comptable annuelle). Le montant doit donc correspondre au solde du compte de classe 7 au compte financier.</t>
  </si>
  <si>
    <t>706 - Prestations de services</t>
  </si>
  <si>
    <t>Produits de gestion courante</t>
  </si>
  <si>
    <t>Subventions au titre de l'ONDAM, crédits Hôpital 2012, crédits ARS</t>
  </si>
  <si>
    <t>2051_LOG</t>
  </si>
  <si>
    <t>investissements SIH (hors écritures d'ordre relatives au transfert du compte 23 au compte 21)</t>
  </si>
  <si>
    <t xml:space="preserve">Autres immobilisations corporelles : matériel informatique </t>
  </si>
  <si>
    <t>Sources d'informations</t>
  </si>
  <si>
    <t>TOTAL charges de PNM extérieurs de l'équipe DSI renseigné en Partie 1 - Charges et produits</t>
  </si>
  <si>
    <t>Pour le budget H : Montant des comptes analytiques PA_EXT et PS_EXT imputé en LGG DSI dans le RTC</t>
  </si>
  <si>
    <t>Rémunérations des personnels salariés et charges de personnels extérieurs SIH - autres services</t>
  </si>
  <si>
    <t>Réalisé 2019
Budgets annexes, hors refacturation depuis le budget H et hors budget G</t>
  </si>
  <si>
    <t>6225+62268PA+6227+6228PA</t>
  </si>
  <si>
    <t>62268PS</t>
  </si>
  <si>
    <t>SACG658</t>
  </si>
  <si>
    <t>Fournitures médicales</t>
  </si>
  <si>
    <t>Locations à caractère médical/Equipements</t>
  </si>
  <si>
    <t>Crédit-bail mobilier-Autres</t>
  </si>
  <si>
    <t>Assurance obligatoire dommage construction</t>
  </si>
  <si>
    <t>Nettoyage  à l'extérieur</t>
  </si>
  <si>
    <t>Autres impôts, taxes et versements assimilés (autres organismes)</t>
  </si>
  <si>
    <t>Intérêts bancaires et sur opérations de financement</t>
  </si>
  <si>
    <t>Intérêts des autres dettes</t>
  </si>
  <si>
    <t xml:space="preserve">Ventes de produits résiduels  </t>
  </si>
  <si>
    <t>Prestations de services</t>
  </si>
  <si>
    <t>7087</t>
  </si>
  <si>
    <t>Subvention de fonctionnement médecine légale</t>
  </si>
  <si>
    <t>Formation professionnelle</t>
  </si>
  <si>
    <t>Produits divers de gestion courante</t>
  </si>
  <si>
    <t>Escomptes obtenus</t>
  </si>
  <si>
    <t>Produits nets sur cessions de valeurs mobilières de placement</t>
  </si>
  <si>
    <t>Déplacements, missions et réceptions</t>
  </si>
  <si>
    <t>Autres Produits sur exercices antérieurs</t>
  </si>
  <si>
    <t>SA LGG : services administratifs liés au personnel (SALP)</t>
  </si>
  <si>
    <t>CRPA</t>
  </si>
  <si>
    <t>LGG</t>
  </si>
  <si>
    <t>LM</t>
  </si>
  <si>
    <t>Nb de courses</t>
  </si>
  <si>
    <t>Nb de biberons</t>
  </si>
  <si>
    <t xml:space="preserve">Production pour d'autres établissements </t>
  </si>
  <si>
    <t>uomt_etab</t>
  </si>
  <si>
    <t>Type</t>
  </si>
  <si>
    <t>Services hoteliers hors Garage</t>
  </si>
  <si>
    <t>Biberonnerie</t>
  </si>
  <si>
    <t>Finances-comptabilité</t>
  </si>
  <si>
    <t>Génie biomédical</t>
  </si>
  <si>
    <t>LIG_COD_SA</t>
  </si>
  <si>
    <t>nbuo</t>
  </si>
  <si>
    <t>Clé 2: Montant réel consommé</t>
  </si>
  <si>
    <t>SALP-Garderie-Crèche</t>
  </si>
  <si>
    <t>repas</t>
  </si>
  <si>
    <t>6618</t>
  </si>
  <si>
    <t>Brancardage</t>
  </si>
  <si>
    <r>
      <rPr>
        <b/>
        <sz val="12"/>
        <color rgb="FF000000"/>
        <rFont val="Arial"/>
        <family val="2"/>
      </rPr>
      <t xml:space="preserve">Total charges brutes </t>
    </r>
  </si>
  <si>
    <t>nbuohh</t>
  </si>
  <si>
    <t>Nombre de RAA</t>
  </si>
  <si>
    <t>nbuo_aux</t>
  </si>
  <si>
    <t>Nombre d'UO des patients hospitalisés (SAC)  ou Nombre d'UO (autres sections)</t>
  </si>
  <si>
    <t>Nb_lits</t>
  </si>
  <si>
    <t>Nombre total de reconvocations (passages programmés)</t>
  </si>
  <si>
    <t>Taux d'exhaustivité du recueil RPU (%)</t>
  </si>
  <si>
    <t>% des RUM à DMS=2 jours</t>
  </si>
  <si>
    <t>Nb_vehicules_SMURd</t>
  </si>
  <si>
    <t>Nombre de suppléments NN1</t>
  </si>
  <si>
    <t>Nb de patients ventilés en décubitus ventral</t>
  </si>
  <si>
    <t>Mut_PM_oui_non</t>
  </si>
  <si>
    <t>Mut_PM_U10</t>
  </si>
  <si>
    <t>Isoler les moyens médicaux et soignants</t>
  </si>
  <si>
    <t>Isoler les moyens dédiés aux situation exceptionnelles</t>
  </si>
  <si>
    <t>ACTSPE_MCO_SMUR_T</t>
  </si>
  <si>
    <t>Nb d'ETPR IDE</t>
  </si>
  <si>
    <t>Total des passages</t>
  </si>
  <si>
    <t>MIG_MCO</t>
  </si>
  <si>
    <t>Malis sur emballages</t>
  </si>
  <si>
    <t>Contribution aux GIE à une structure non médicale</t>
  </si>
  <si>
    <t>Remb. sur rémunérat° ou sur charges sociales PM (cptes 6319, 6339, 6419, 6429, 6459, 6479, 6489,6491)</t>
  </si>
  <si>
    <t>STTRANS</t>
  </si>
  <si>
    <t>X</t>
  </si>
  <si>
    <t>PM_EXT</t>
  </si>
  <si>
    <t>SAMT</t>
  </si>
  <si>
    <t>ECART</t>
  </si>
  <si>
    <t>Achats stockés : Fournitures pour laboratoire et dispositifs de diagnostic in vitro</t>
  </si>
  <si>
    <t>Achats stockés : Dispositifs médicaux implantables (DMI)</t>
  </si>
  <si>
    <t>Achats stockés : Autres DMI</t>
  </si>
  <si>
    <t>Achats stockés : Fournitures de bureau</t>
  </si>
  <si>
    <t>Achats stockés : Petit matériel hôtelier</t>
  </si>
  <si>
    <t>Achats stockés : Matériel et fournitures à usage unique stérile</t>
  </si>
  <si>
    <t>Variation des stocksde matières premières ou fournitures</t>
  </si>
  <si>
    <t>Variation des stocks : Produits sanguins hors produits sanguins labiles</t>
  </si>
  <si>
    <t>603218CM</t>
  </si>
  <si>
    <t>Variation des stocks : Linge et habillement</t>
  </si>
  <si>
    <t>Variation des stocks : Matériel et fournitures à usage unique stérile</t>
  </si>
  <si>
    <t>Variation des stocks : Autres fournitures consommables</t>
  </si>
  <si>
    <t>6066FLGAZ</t>
  </si>
  <si>
    <t>61118PM</t>
  </si>
  <si>
    <t>Ergothérapie</t>
  </si>
  <si>
    <t>Frais de scolarité</t>
  </si>
  <si>
    <t>Primes d’assurance responsabilité civile</t>
  </si>
  <si>
    <t>Prime d'assurance - autres risques</t>
  </si>
  <si>
    <t>CR1C</t>
  </si>
  <si>
    <t>6214PS</t>
  </si>
  <si>
    <t>6216PS</t>
  </si>
  <si>
    <t>Échantillons</t>
  </si>
  <si>
    <t>633PM</t>
  </si>
  <si>
    <t>Praticiens en CDD</t>
  </si>
  <si>
    <t>Remboursements sur rémunérations du personnel médical</t>
  </si>
  <si>
    <t>Pécule</t>
  </si>
  <si>
    <t>Amendes fiscales et pénales</t>
  </si>
  <si>
    <t>Charges de personnel - Autres</t>
  </si>
  <si>
    <t>Charges de personnel soignant sur exercice antérieur</t>
  </si>
  <si>
    <t>Dotations aux amortissements des immobilisations corporelles : Matériel de bureau</t>
  </si>
  <si>
    <t>Dotations aux provisions réglementées</t>
  </si>
  <si>
    <t>Vente de produits fabriqués, prestations de services, marchandises et produits des activités annexes</t>
  </si>
  <si>
    <t>Groupes homogènes de séjour ( GHS)</t>
  </si>
  <si>
    <t>Médicaments sous autorisations temporaires d’utilisation/post autorisations temporaires d’utilisation (ATU/post ATU)</t>
  </si>
  <si>
    <t>Forfait incitation financière à l'amélioration de la qualité (FIFAQ)-SSR</t>
  </si>
  <si>
    <t>Dotation d’aide à la contractualisation (AC)-MCO</t>
  </si>
  <si>
    <t>Produits des prestations au titre de l’aide médicale de l’État (AME)</t>
  </si>
  <si>
    <t>Produits des prestations de soins facturées au titre de l'article L.174-20 du code de la sécurité sociale</t>
  </si>
  <si>
    <t>Actes d’obstétrique</t>
  </si>
  <si>
    <t>Subventions et participations</t>
  </si>
  <si>
    <t>Remboursements de frais - Autres</t>
  </si>
  <si>
    <t>Produits de la gestion des biens des malades protégés</t>
  </si>
  <si>
    <t>Dédits et pénalités perçus sur achats et ventes</t>
  </si>
  <si>
    <t>Rentrées sur créances amorties</t>
  </si>
  <si>
    <t>Produits sur exercice antérieurs</t>
  </si>
  <si>
    <t>781531PM</t>
  </si>
  <si>
    <t>781531PI</t>
  </si>
  <si>
    <t>Transferts de charges d'exploitation</t>
  </si>
  <si>
    <t>60218SP+603218SP</t>
  </si>
  <si>
    <t>Experts comptables</t>
  </si>
  <si>
    <t>Remboursements sur autres charges de personnel</t>
  </si>
  <si>
    <t>Quote-part de services gérés en commun</t>
  </si>
  <si>
    <t>Subventions aux associations participant à la vie sociale des usagers</t>
  </si>
  <si>
    <t>Produits des services exploités dans l'intérêt du personnel</t>
  </si>
  <si>
    <t>Autres produits d'activités annexes : Autres</t>
  </si>
  <si>
    <t xml:space="preserve">Personnel affecté à l'établissement : Personnel non médical </t>
  </si>
  <si>
    <t>Prestations de services à caractère non médical</t>
  </si>
  <si>
    <t>Impots, taxes et versements assimilés sur rémunérations (Admin. des impôts)  du personnel médical internes et étudiants (hors 6319PI)</t>
  </si>
  <si>
    <t>Supplément familial</t>
  </si>
  <si>
    <t>Praticiens enseignants et hospitaliers titulaires ou Congés payés</t>
  </si>
  <si>
    <t>Attachés et attachés associés en triennal et en CDI</t>
  </si>
  <si>
    <t>PM : Allocations chômage</t>
  </si>
  <si>
    <t>PM : Remboursements sur autres charges sociales - personnel médical</t>
  </si>
  <si>
    <t>PA_EXT</t>
  </si>
  <si>
    <t>6071+60371</t>
  </si>
  <si>
    <t>Autres dispositifs médico-chirurgicaux et fournitures médicales (ligatures, sondes, petit matériel médico-chirurgical stérile et non stérile, pansements et autres fournitures médicales)</t>
  </si>
  <si>
    <t>Consommations de fournitures scolaires, éducatives et de loisirs</t>
  </si>
  <si>
    <t>Sous-traitance à caractère médico-social (PA)</t>
  </si>
  <si>
    <t>61118RTC</t>
  </si>
  <si>
    <t>Consommations de Autres DMI</t>
  </si>
  <si>
    <t>Nb d'ETPR Personnels de direction et administratifs (y compris Cadres Supérieurs de Santé CSS et faisant fonction)</t>
  </si>
  <si>
    <t>Charges PA_REMU + PS_REMU de titre 1 nettées des comptes 6…9
 (PS_REMU+PA_REMU-PT3PSX9-PT3PAX9)</t>
  </si>
  <si>
    <r>
      <t xml:space="preserve">Saisie des ETPR PA
</t>
    </r>
    <r>
      <rPr>
        <sz val="10"/>
        <rFont val="Arial"/>
        <family val="2"/>
      </rPr>
      <t>(hors ETPR liés aux comptes 621,622 et 6484)</t>
    </r>
  </si>
  <si>
    <t>Format du fichier de sortie</t>
  </si>
  <si>
    <t>Où trouver l'information dans le classeur :</t>
  </si>
  <si>
    <t>L'imputation entre le 6026 et le 6062 dépend de la politique d'achat de l'établissement. (nb : les fournitures non stockés comptabilisées en 606 supposent une consommation immédiate)</t>
  </si>
  <si>
    <t>Redevances de crédit bail : part fonctionnement - partenariats public privé =&gt; baux emphytéotiques</t>
  </si>
  <si>
    <t>615161 et 615261 - Maintenance informatique à caractère médical  et non médical: progiciels (progiciels métiers)</t>
  </si>
  <si>
    <t>6185 - Frais de colloques, séminaires, conférences</t>
  </si>
  <si>
    <t>Transports de biens, d’usagers et transports collectifs de personnel</t>
  </si>
  <si>
    <t>Prestations AMOA dont schémas directeur, conseil et audits</t>
  </si>
  <si>
    <t>PM_REM_DSI</t>
  </si>
  <si>
    <t>Charges de personnels extérieurs</t>
  </si>
  <si>
    <t>montant total charges exploitation établissement</t>
  </si>
  <si>
    <t xml:space="preserve">731182
731155
et 731171 </t>
  </si>
  <si>
    <t>Dans le cadre de la circulaire du 9 mars 2012 (action 6 : "mutualisation au niveau régional des moyens des structures sanitaires, en particulier en matières de SI en santé et d'ingénierie de projets")</t>
  </si>
  <si>
    <t>acquisition infrastructures et équipements réseau</t>
  </si>
  <si>
    <t>102 - Apports</t>
  </si>
  <si>
    <t>Dettes contrats de partenariat</t>
  </si>
  <si>
    <t>16_RES</t>
  </si>
  <si>
    <t>Pour le budget H : Montant des comptes 6721PM + 6721PA + 6721PS imputé en LGG DSI dans le RTC</t>
  </si>
  <si>
    <t>78153PENS</t>
  </si>
  <si>
    <t>DSI626</t>
  </si>
  <si>
    <t>Kinésithérapie</t>
  </si>
  <si>
    <t>Dentistes</t>
  </si>
  <si>
    <t>Locations à caractère médical/Matériel de transport</t>
  </si>
  <si>
    <t>Autres fournitures consommables</t>
  </si>
  <si>
    <t>Crédit-bail mobilier  - Logiciels et progiciels</t>
  </si>
  <si>
    <t>Crédit-bail mobilier- Matériel biomédical</t>
  </si>
  <si>
    <t>Crédit-bail immobilier</t>
  </si>
  <si>
    <t>Rémunérations d'intermédiaires et honoraires (hors 6223)</t>
  </si>
  <si>
    <t>Médecins (consultants exceptionnels)</t>
  </si>
  <si>
    <t>Services bancaires et assimilés</t>
  </si>
  <si>
    <t>Autres droits</t>
  </si>
  <si>
    <t>Charges exceptionnelles sur opérations de gestion</t>
  </si>
  <si>
    <t>Produits sur exercices antérieurs à la charge de l'assurance maladie</t>
  </si>
  <si>
    <t>Lutte contre les maladies mentales</t>
  </si>
  <si>
    <t>Travaux</t>
  </si>
  <si>
    <t>Médecine légale-Produits versés par l'autorité judiciaire</t>
  </si>
  <si>
    <t>Quote-parts de résultat sur opérations faites en commun</t>
  </si>
  <si>
    <t>Revenus des valeurs mobilières de placement</t>
  </si>
  <si>
    <t>Reprises sur dépréciations exceptionnelles</t>
  </si>
  <si>
    <t>Transports (hors transport d'usagers)</t>
  </si>
  <si>
    <t>Charges de Personnel Non Médical</t>
  </si>
  <si>
    <t>Suffixe</t>
  </si>
  <si>
    <t>Transp. Mot. patients (hors SMUR)</t>
  </si>
  <si>
    <t>DIM</t>
  </si>
  <si>
    <t>Achats stockés de matières premières et fournitures à caractère médical et pharmaceutique</t>
  </si>
  <si>
    <t>Mode de prise en charge (SAC MCO et SAMT)</t>
  </si>
  <si>
    <t>AS_RBA</t>
  </si>
  <si>
    <t>704</t>
  </si>
  <si>
    <t>Entretiens et réparation sur biens mobiliers à caractère non médical : Matériel et outillage</t>
  </si>
  <si>
    <t>CR2P</t>
  </si>
  <si>
    <t>Zone de saisie libre</t>
  </si>
  <si>
    <t>Nb d'interventions (hors contrat de maintenance)</t>
  </si>
  <si>
    <t>Contributions aux groupements hospitaliers de territoire (GHT)</t>
  </si>
  <si>
    <t>Données d'activité d'hospitalisation</t>
  </si>
  <si>
    <t>Nb_passages_Admin</t>
  </si>
  <si>
    <t>Nb_avis_ELPsyH</t>
  </si>
  <si>
    <r>
      <t>SI OUI, Précisez le Nb annuel d'avis fournis par l'équipe de liaison de psychiatrie</t>
    </r>
    <r>
      <rPr>
        <u/>
        <sz val="10"/>
        <color indexed="56"/>
        <rFont val="Arial"/>
        <family val="2"/>
      </rPr>
      <t xml:space="preserve"> aux urgences,</t>
    </r>
    <r>
      <rPr>
        <sz val="10"/>
        <color indexed="56"/>
        <rFont val="Arial"/>
        <family val="2"/>
      </rPr>
      <t xml:space="preserve"> pour les patients non hospitalisés</t>
    </r>
  </si>
  <si>
    <t>Nb_SMUR_ms</t>
  </si>
  <si>
    <t>Nombre d'interventions SMUR secondaires (définition FICHSUP)</t>
  </si>
  <si>
    <t>Durée moyenne d'une intervention SMUR (primaire+secondaire) en min</t>
  </si>
  <si>
    <t>Nb_suppl_rep</t>
  </si>
  <si>
    <t>Nb_DV</t>
  </si>
  <si>
    <t>Mutualisations</t>
  </si>
  <si>
    <t>Mut_PNM_U2</t>
  </si>
  <si>
    <t>Unité 4</t>
  </si>
  <si>
    <t>Mut_PNM_U6</t>
  </si>
  <si>
    <t>Unité 8</t>
  </si>
  <si>
    <t>Mut_PNM_U10</t>
  </si>
  <si>
    <t>Rappel saisie</t>
  </si>
  <si>
    <t>ACTSPE_MCO_SMUR_EV</t>
  </si>
  <si>
    <t>Détail des ETPR -  Personnels des services de soins</t>
  </si>
  <si>
    <t>Nb_avis_speNH</t>
  </si>
  <si>
    <t>Impôts sur les sociétés (dont taxes sur les véhicules de société)</t>
  </si>
  <si>
    <t>6528M</t>
  </si>
  <si>
    <t>Services hôteliers hors garage</t>
  </si>
  <si>
    <t>DMI</t>
  </si>
  <si>
    <t>Fonds européens</t>
  </si>
  <si>
    <t>Libellés des comptes</t>
  </si>
  <si>
    <t>ECART 
(C) - (D) 
doit être nul</t>
  </si>
  <si>
    <t>Achats stockés : Fournitures informatiques</t>
  </si>
  <si>
    <t>602668+6032668</t>
  </si>
  <si>
    <t>Variation des stocks : Autres produits pharmaceutiques et produits à usage médical</t>
  </si>
  <si>
    <t>Variation des stocks :  Dispositifs médicaux d’endoscopie</t>
  </si>
  <si>
    <t>Variation des stocks : Fournitures de bureau</t>
  </si>
  <si>
    <t>Variation des stocks : Couches, alèses et produits absorbants</t>
  </si>
  <si>
    <t>6066PSLAB</t>
  </si>
  <si>
    <t>6066PROD3</t>
  </si>
  <si>
    <t>Part-fonctionnement-Partenariat publics-privés</t>
  </si>
  <si>
    <t>Locations à caractère non-médical</t>
  </si>
  <si>
    <t>Assurance capital décès "titulaires"</t>
  </si>
  <si>
    <t>Frais de colloques, séminaires, conférences</t>
  </si>
  <si>
    <t>Brochures, dépliants</t>
  </si>
  <si>
    <t>Divers</t>
  </si>
  <si>
    <t>Transports sur ventes</t>
  </si>
  <si>
    <t>Réceptions</t>
  </si>
  <si>
    <t>Cotisation foncière des entreprises</t>
  </si>
  <si>
    <t>Taxes sur le chiffre d'affaires non récupérables **</t>
  </si>
  <si>
    <t>6425+6452PDS</t>
  </si>
  <si>
    <t>64719PS</t>
  </si>
  <si>
    <t>Remboursements sur autres charges de personnel autre</t>
  </si>
  <si>
    <t>Etbts ex-OQN / OQN : Crédit d’impôt compétitivité emploi (CICE)</t>
  </si>
  <si>
    <t>Contributions aux structures de coopérations autres que GHT</t>
  </si>
  <si>
    <t>6721PS</t>
  </si>
  <si>
    <t>Dotations aux provisions exceptionnelles</t>
  </si>
  <si>
    <t>Redevances des praticiens versées aux établissements ex OQN</t>
  </si>
  <si>
    <t>Groupes homogènes de tarifs ( GHT)</t>
  </si>
  <si>
    <t>Liste en sus MCO</t>
  </si>
  <si>
    <t>Produits des dispositifs médicaux facturés en sus des séjours-MC0</t>
  </si>
  <si>
    <t>Dotations missions d’intérêt général (MIG) et d’aide à la contractualisation (AC) SSR</t>
  </si>
  <si>
    <t>Produits des prestations faisant l'objet d'une tarification spécifique-MCO</t>
  </si>
  <si>
    <t>Remboursement des frais de prélèvement d'organe</t>
  </si>
  <si>
    <t>Subventions versées au SAMU- Centre 15</t>
  </si>
  <si>
    <t>781532PS</t>
  </si>
  <si>
    <t>Vérification par titre de charges</t>
  </si>
  <si>
    <t>60215HPSL+603215HPSL</t>
  </si>
  <si>
    <t>Achats non stockés : Alimentation non stockable</t>
  </si>
  <si>
    <t>Autres personnel</t>
  </si>
  <si>
    <t>Charges d'intérêts</t>
  </si>
  <si>
    <t>Reprises sur dépréciation des actifs circulants : Stocks et en-cours</t>
  </si>
  <si>
    <t>SOLDE_D_CF</t>
  </si>
  <si>
    <t>Impots, taxes et versements assimilés sur rémunérations (Admin. des impôts)  du personnel autre (hors 6319PA)</t>
  </si>
  <si>
    <t>Indemnité de résidence</t>
  </si>
  <si>
    <t>Apprentis</t>
  </si>
  <si>
    <t>Attachés et attachés associés en CDD</t>
  </si>
  <si>
    <t>Permanences sur place intégrées aux obligations de service</t>
  </si>
  <si>
    <t>Remboursement sur rémunérations du personnel médical</t>
  </si>
  <si>
    <t>PNM :Fonds de solidarité</t>
  </si>
  <si>
    <t>PM : Carte de transport</t>
  </si>
  <si>
    <t>68112CONST</t>
  </si>
  <si>
    <t>REGUL</t>
  </si>
  <si>
    <t>COL_CF_FERME</t>
  </si>
  <si>
    <t>Spécialités pharmaceutiques avec AMM inscrites sur la liste prévue à l'article L. 162-22-7 du CSS</t>
  </si>
  <si>
    <t>Consommations d'alimentation</t>
  </si>
  <si>
    <t>Consommations de combustibles et carburants</t>
  </si>
  <si>
    <t>Dotations aux amortissements des immobilisations incorporelles : Concessions et droits similaires, brevets, licences, logiciels, marques et procédés, droits et valeurs similaires</t>
  </si>
  <si>
    <t>Redevances pour concessions, brevets, licences, marques, procédés,  logiciels, droits et valeurs similaires</t>
  </si>
  <si>
    <t>Import des  montants balance pour contrôle</t>
  </si>
  <si>
    <t>CONTROLE_CF</t>
  </si>
  <si>
    <t>CAT_B</t>
  </si>
  <si>
    <t>Crédit bail mobilier - matériel informatique</t>
  </si>
  <si>
    <t>Serveurs, gros ordinateurs, systèmes de stockage</t>
  </si>
  <si>
    <t xml:space="preserve">Postes de travail </t>
  </si>
  <si>
    <t>615161_615261_RES</t>
  </si>
  <si>
    <t>615161 et 615261 - Maintenance informatique à caractère médical  et non médical: postes de travail</t>
  </si>
  <si>
    <t>TOTAL compte 6284 renseigné au RTC</t>
  </si>
  <si>
    <t>PNM_EXT_DSI</t>
  </si>
  <si>
    <t>Dotations aux amortissements des immobilisations incorporelles : Concessions et droits similaires, brevets, licences, marques et procédés, logiciels, droits et valeurs similaires</t>
  </si>
  <si>
    <t>Dotations aux amortissements exceptionnels et des immobilisations</t>
  </si>
  <si>
    <t>Provisions</t>
  </si>
  <si>
    <t>731182, 731155 et 731171 - MIGAC : dotation d'aide à la contractualisation (AC)</t>
  </si>
  <si>
    <t xml:space="preserve">Remboursement de frais </t>
  </si>
  <si>
    <t>777 - Quote-part des subventions d'investissement virée au résultat de l'exercice</t>
  </si>
  <si>
    <t>78 - Autres reprises sur provisions (hors 78742)</t>
  </si>
  <si>
    <t>2051_PROG</t>
  </si>
  <si>
    <t>acquisition progiciels métiers</t>
  </si>
  <si>
    <t>Immobilisations reçues en affectation</t>
  </si>
  <si>
    <t>immobilisations reçues en affectation</t>
  </si>
  <si>
    <t>Part Emplois investissement SIH/emplois investissement total</t>
  </si>
  <si>
    <t>A</t>
  </si>
  <si>
    <t>TOTAL charges de PNM salariés de l'équipe DSI renseigné en Partie 1 - Charges et produits</t>
  </si>
  <si>
    <t>60263+603263 - Consommation de Fournitures d'atelier</t>
  </si>
  <si>
    <t>Pour le budget H : Montant du compte 60263+603263 imputé en LGG DSI dans le RTC</t>
  </si>
  <si>
    <t>Pour le budget H : Montant des comptes analytiques PA_Remu+PT3PAX9 et PS_Remu+PT3PSX9 imputé en LGG DSI dans le RTC</t>
  </si>
  <si>
    <r>
      <t xml:space="preserve">Charges de personnels </t>
    </r>
    <r>
      <rPr>
        <b/>
        <sz val="9"/>
        <rFont val="Arial"/>
        <family val="2"/>
      </rPr>
      <t>non médicaux</t>
    </r>
    <r>
      <rPr>
        <sz val="9"/>
        <rFont val="Arial"/>
        <family val="2"/>
      </rPr>
      <t xml:space="preserve"> salariés - </t>
    </r>
    <r>
      <rPr>
        <b/>
        <sz val="9"/>
        <rFont val="Arial"/>
        <family val="2"/>
      </rPr>
      <t>Equipe DSI</t>
    </r>
  </si>
  <si>
    <r>
      <t xml:space="preserve">Charges des personnels extérieurs </t>
    </r>
    <r>
      <rPr>
        <b/>
        <sz val="9"/>
        <rFont val="Arial"/>
        <family val="2"/>
      </rPr>
      <t>non médicaux - Equipe DSI</t>
    </r>
  </si>
  <si>
    <r>
      <t xml:space="preserve">Personnel de direction et administratifs </t>
    </r>
    <r>
      <rPr>
        <b/>
        <sz val="9"/>
        <rFont val="Arial"/>
        <family val="2"/>
      </rPr>
      <t>extérieur</t>
    </r>
  </si>
  <si>
    <t>681125NM</t>
  </si>
  <si>
    <t>62268PS+6228PS</t>
  </si>
  <si>
    <t>SALP6288</t>
  </si>
  <si>
    <t>Personnel extérieur à l'établissement</t>
  </si>
  <si>
    <t>Sous-traitance à caractère médico-social</t>
  </si>
  <si>
    <t>Fournitures scolaires, éducatives et de loisirs</t>
  </si>
  <si>
    <t>Locations à caractère non-médical-Autres</t>
  </si>
  <si>
    <t>Blanchisserie à l'extérieur</t>
  </si>
  <si>
    <t>Taxes sur le chiffre d'affaires non récupérables</t>
  </si>
  <si>
    <t>Installations techniques, matériel et outillage industriel (non médicaux)</t>
  </si>
  <si>
    <t>Impôts sur les bénéfices</t>
  </si>
  <si>
    <t>Dialyse (D)</t>
  </si>
  <si>
    <t>Autres ventes de marchandises</t>
  </si>
  <si>
    <t>Versements libératoires ouvrant droit à l'exonération de la taxe d'apprentissage</t>
  </si>
  <si>
    <t>Reprises sur dépréciations des immobilisations corporelles et incorporelles</t>
  </si>
  <si>
    <t>Transferts de charges exceptionnelles</t>
  </si>
  <si>
    <t>6255+6256+6257</t>
  </si>
  <si>
    <t>Charges de Personnel Médical</t>
  </si>
  <si>
    <t>Sous-Total internes et étudiants</t>
  </si>
  <si>
    <t>Services hoteliers</t>
  </si>
  <si>
    <t>Données recueillies</t>
  </si>
  <si>
    <t>ACT_SUBSID1</t>
  </si>
  <si>
    <t>dep_med</t>
  </si>
  <si>
    <t>CONSO_AUT</t>
  </si>
  <si>
    <t>671</t>
  </si>
  <si>
    <t>70823</t>
  </si>
  <si>
    <t>751</t>
  </si>
  <si>
    <t>762</t>
  </si>
  <si>
    <t>773</t>
  </si>
  <si>
    <t>Maintenance sur biens mobiliers à caractère non médical : Autres matériels</t>
  </si>
  <si>
    <t>Accueil et gestion des malades</t>
  </si>
  <si>
    <t>Génie Biomédical</t>
  </si>
  <si>
    <t>Produits des prestations hôtelières facturées au titre de l’article L.174-20 du code de la sécurité sociale</t>
  </si>
  <si>
    <t>Admin - DIR - Fin - Eco - STR fin</t>
  </si>
  <si>
    <t>Nb de km parcourus</t>
  </si>
  <si>
    <t>SACG-Gestion économique</t>
  </si>
  <si>
    <t>Total des produits déductibles</t>
  </si>
  <si>
    <t>Alerte si total de l'onglet &gt; montant de la SA auxiliaire</t>
  </si>
  <si>
    <r>
      <t xml:space="preserve">Coût moyen du Personnel médical salarié
</t>
    </r>
    <r>
      <rPr>
        <b/>
        <sz val="10"/>
        <rFont val="Arial"/>
        <family val="2"/>
      </rPr>
      <t xml:space="preserve"> </t>
    </r>
    <r>
      <rPr>
        <sz val="10"/>
        <rFont val="Arial"/>
        <family val="2"/>
      </rPr>
      <t>(hors interne et étudiant)</t>
    </r>
  </si>
  <si>
    <t>MCO
(consultations et activité externe)</t>
  </si>
  <si>
    <t>Vérification des clés</t>
  </si>
  <si>
    <t>Dotation annuelle de financement (DAF) - PSY</t>
  </si>
  <si>
    <t>60218SP</t>
  </si>
  <si>
    <t>Nb_RUM</t>
  </si>
  <si>
    <t>Nb_avis_EMGNH</t>
  </si>
  <si>
    <t>Nombre de suppléments REP</t>
  </si>
  <si>
    <t>Nb_suppl_src</t>
  </si>
  <si>
    <t>Nb_ICRbloc_rea</t>
  </si>
  <si>
    <t>Transp_internes_PNM</t>
  </si>
  <si>
    <t>Unité 10</t>
  </si>
  <si>
    <t>Mut_PM_U2</t>
  </si>
  <si>
    <t>Mut_PM_U6</t>
  </si>
  <si>
    <t>Isoler les moyens dédiés 
SMUR terrestres</t>
  </si>
  <si>
    <t>ACTSPE_MCO_SMUR_A</t>
  </si>
  <si>
    <t>Détail des charges liées au SMUR 
! Recueil obligatoire pour les établissements participants à l'enquête de coûts Soins Critiques Urgences</t>
  </si>
  <si>
    <t>PS_Puer</t>
  </si>
  <si>
    <t>prct_RUM_DMS2</t>
  </si>
  <si>
    <t>uortc_oui_non</t>
  </si>
  <si>
    <t>6521NM</t>
  </si>
  <si>
    <t>6523NM</t>
  </si>
  <si>
    <t>Remb. sur rémunérat° ou sur charges sociales PNM (cptes 6319, 6339, 6419, 6429, 6459, 6479, 6489,6492)</t>
  </si>
  <si>
    <t>Entretien-maintenance</t>
  </si>
  <si>
    <t>Services hôteliers</t>
  </si>
  <si>
    <t>SP</t>
  </si>
  <si>
    <t>DMI FES</t>
  </si>
  <si>
    <t>PNM_REMU</t>
  </si>
  <si>
    <t>Compte de regroupement Onglet 3-SA</t>
  </si>
  <si>
    <t>Achats stockés : Autres produits pharmaceutiques</t>
  </si>
  <si>
    <t>Achats stockés : Dispositifs médicaux pour dialyse</t>
  </si>
  <si>
    <t>602662+6032662</t>
  </si>
  <si>
    <t>Variation des stocks de matières premières ou fournitures à caractère hôtelier et général</t>
  </si>
  <si>
    <t>Variation des stocks : Dispositifs  médicaux  non  stériles  à  usage  unique,  pansements, ligatures</t>
  </si>
  <si>
    <t>Variation des stocks :  Fournitures pour laboratoire et dispositifs de diagnostic in vitro</t>
  </si>
  <si>
    <t>Variation des stocks : Autres fournitures suivies en stocks</t>
  </si>
  <si>
    <t>6066DMIFS</t>
  </si>
  <si>
    <t>Achats de marchandises</t>
  </si>
  <si>
    <t>RRR obtenus sur achats de marchandises</t>
  </si>
  <si>
    <t>61118PROT</t>
  </si>
  <si>
    <t>Crédit bail mobilier</t>
  </si>
  <si>
    <t>Redevances de crédit bail : Part fonctionnement - Contrats de partenariat sur des structures non médicales</t>
  </si>
  <si>
    <t>Locations mobilières à caractère médical : Informatique</t>
  </si>
  <si>
    <t>Personnel non médical et non paramédical</t>
  </si>
  <si>
    <t>Indemnités aux comptables et aux régisseurs</t>
  </si>
  <si>
    <t>Transports de biens, d'usagers et transports collectifs de personnel</t>
  </si>
  <si>
    <t>Transports sur achats</t>
  </si>
  <si>
    <t>Taxe d'apprentissage</t>
  </si>
  <si>
    <t>Fonds  mutualisé  du  financement  des  études     relatives  à  la  promotion professionnelle (FMEP)</t>
  </si>
  <si>
    <t>Droits d’enregistrement et de timbre</t>
  </si>
  <si>
    <t>Remboursement sur rémunérations du personnel soignant</t>
  </si>
  <si>
    <t>Rémunérations du personnel médical</t>
  </si>
  <si>
    <t>Remboursements sur charges de sécurité sociale et de prévoyance - personnel médical internes et étudiants</t>
  </si>
  <si>
    <t>Remboursements sur autres charges sociales  - personnel soignant</t>
  </si>
  <si>
    <t>Intérêts réglés à l’échéance</t>
  </si>
  <si>
    <t>Charges à caractère hôtelier et général - Autres</t>
  </si>
  <si>
    <t>Dotations aux amortissements des immobilisations incorporelles : Frais d'établissement</t>
  </si>
  <si>
    <t>Dotations aux amortissements des immobilisations corporelles : Installations techniques, matériel et outillage médicaux à pression négative</t>
  </si>
  <si>
    <t>Engagements à réaliser sur subventions attribuées</t>
  </si>
  <si>
    <t>Vente de marchandises</t>
  </si>
  <si>
    <t>Produits des médicaments-MCO</t>
  </si>
  <si>
    <t>Forfait administration en environnement hospitalier de spécialités pharmaceutiques relevant de la réserve hospitalière (AP2)</t>
  </si>
  <si>
    <t>Spécialités coûteuses</t>
  </si>
  <si>
    <t>Ticket modérateur forfaitaire – Hospitalisation incomplète</t>
  </si>
  <si>
    <t>Contributions forfaitaires à l'établissement public de santé de Mayotte</t>
  </si>
  <si>
    <t>Fonds pour l’emploi hospitalier (FEH)</t>
  </si>
  <si>
    <t>Retenues et versements des médecins, sages-femmes, odontologistes et auxiliaires médicaux libéraux exerçant en application de l'art L.6146-2 du CSP</t>
  </si>
  <si>
    <t>Autres produits exceptionnels sur opérations de gestion</t>
  </si>
  <si>
    <t>Quote-part des subventions d'investissement virée au résultat de l'exercice</t>
  </si>
  <si>
    <t>Etbts ex-DGF / DGF : Reprises de provisions pour charges de personnel liées au CET – Personnel médical des internes et étudiants (PI)</t>
  </si>
  <si>
    <t>Montant</t>
  </si>
  <si>
    <t>Achats non stockés : Autres produits de base, pharmaceutiques et à usage médical</t>
  </si>
  <si>
    <t>Honoraires Commissaires aux comptes</t>
  </si>
  <si>
    <t>Achats non stockés : Fournitures non stockables</t>
  </si>
  <si>
    <t>Achats non stockés : Eau et assainissement</t>
  </si>
  <si>
    <t>Achats non stockés : Fournitures hôtelières</t>
  </si>
  <si>
    <t>Achats non stockés : Linge et habillement</t>
  </si>
  <si>
    <t>Frais sur titres (achat, vente, garde)</t>
  </si>
  <si>
    <t>Indemnités des religieuses et reposance</t>
  </si>
  <si>
    <t>Reprises sur provisions pour charges de personnel liéees au CET : PM</t>
  </si>
  <si>
    <t>SOLDE_C_CF</t>
  </si>
  <si>
    <t>Impots, taxes et versements assimilés sur rémunérations (Admin. des impôts)  du personnel médical (hors 6319PM)</t>
  </si>
  <si>
    <t>Cotisations à l'URSSAF</t>
  </si>
  <si>
    <t>Cotisations au régime de retraite additionnel de la fonction publique (RAFP)</t>
  </si>
  <si>
    <t>PNM : Allocations chômage</t>
  </si>
  <si>
    <t>Laboratoires HN</t>
  </si>
  <si>
    <t>Consommations de matériel et fournitures à usage unique stérile</t>
  </si>
  <si>
    <t>Dotations aux provisions pour charges de personnel liées au CET – Personnel soignant</t>
  </si>
  <si>
    <t>Produits à la charge des patients, organismes complémentaires et compagnies d'assurance</t>
  </si>
  <si>
    <t>Consommations de marchandises à caractère médical et pharmaceutique</t>
  </si>
  <si>
    <t>PA_reeduc</t>
  </si>
  <si>
    <t>Charges PI_REMU de titre 1 nettées des comptes 6…9
 (PI_REMU-PT3PIX9)</t>
  </si>
  <si>
    <t>Aide à la vérification des reclassement du CF</t>
  </si>
  <si>
    <t>BH</t>
  </si>
  <si>
    <t>615154 et 615254 - entretien et réparations des biens à caractère médical et non médical - sur biens mobiliers - matériel informatique: postes de travail</t>
  </si>
  <si>
    <t>Progiciels (progiciels métiers)</t>
  </si>
  <si>
    <t>Remboursement en capital des emprunts affectés exclusivement à ces opérations SIH</t>
  </si>
  <si>
    <t>6721_AUTR_SERV</t>
  </si>
  <si>
    <t>Amortissements</t>
  </si>
  <si>
    <t>681115 - Dotations aux amortissements des immobilisations incorporelles : Concessions et droits similaires, brevets, licences, marques et procédés, logiciels, droits et valeurs similaires</t>
  </si>
  <si>
    <t>6871 - Dotations aux amortissements exceptionnels et des immobilisations</t>
  </si>
  <si>
    <t>747 - Autres subventions d'exploitation (hors 7471 et 7475)</t>
  </si>
  <si>
    <t>Montant total recettes établissement</t>
  </si>
  <si>
    <t>part recettes SIH/recettes totales</t>
  </si>
  <si>
    <t>Réalisé 2019</t>
  </si>
  <si>
    <t>2051 - Immobilisations incorporelles : Concessions et droits similaires, brevets, licences, marques et procédés, droits et valeurs similaires - concessions et droits similaires: acquisition progiciels métiers</t>
  </si>
  <si>
    <t>Constructions sur sol propre</t>
  </si>
  <si>
    <t>Subventions d'investissements</t>
  </si>
  <si>
    <t>Part ressources SIH/ressources totales</t>
  </si>
  <si>
    <t>report montant saisie en Partie 1 - Charges et produits</t>
  </si>
  <si>
    <r>
      <t xml:space="preserve">Personnel médical (PM) </t>
    </r>
    <r>
      <rPr>
        <b/>
        <sz val="9"/>
        <rFont val="Arial"/>
        <family val="2"/>
      </rPr>
      <t>extérieur</t>
    </r>
  </si>
  <si>
    <t>Personnel médical et internes/étudiants</t>
  </si>
  <si>
    <t>Colonne de ref pour la formule de report</t>
  </si>
  <si>
    <t>Autres charges sociales - Personnel médical - médecine du travail et pharmacie</t>
  </si>
  <si>
    <t>Remboursement sur autres charges sociales du Personnel médical internes et étudiants sauf médecine du travail, pharmacie</t>
  </si>
  <si>
    <t>A reporter dans l'onglet SIH : Total ETPR TEC -SIH</t>
  </si>
  <si>
    <t>Coût moyen du Personnel soignant</t>
  </si>
  <si>
    <t>x</t>
  </si>
  <si>
    <t>Locations à caractère médical/ Informatique</t>
  </si>
  <si>
    <t>Locations immobilières</t>
  </si>
  <si>
    <t>Pertes sur créances irrécouvrables</t>
  </si>
  <si>
    <t>Dotations aux amortissements, dépréciations et provisions - Charges exceptionnelles</t>
  </si>
  <si>
    <t>Chirurgie ambulatoire</t>
  </si>
  <si>
    <t>Majoration pour non respect du parcours de soins</t>
  </si>
  <si>
    <t>Locations diverses</t>
  </si>
  <si>
    <t>Cotisations reçues des adhérents</t>
  </si>
  <si>
    <t>Part fonctionnement-Contrats de partenariat-Structures non médicales</t>
  </si>
  <si>
    <t>STR</t>
  </si>
  <si>
    <t>Nb d'ETPR Personnels éducatifs et sociaux</t>
  </si>
  <si>
    <t>Nb de résumés PMSI</t>
  </si>
  <si>
    <t>Reste
à affecter</t>
  </si>
  <si>
    <t>Oui</t>
  </si>
  <si>
    <t>Informations recueillies</t>
  </si>
  <si>
    <t>SAMT_INT</t>
  </si>
  <si>
    <t>m2</t>
  </si>
  <si>
    <t>675</t>
  </si>
  <si>
    <t>686</t>
  </si>
  <si>
    <t>766</t>
  </si>
  <si>
    <t>Autres charges sociales de medecine du travail et pharmacie pour PNM</t>
  </si>
  <si>
    <t>uomt_solde</t>
  </si>
  <si>
    <t>ACTEXT</t>
  </si>
  <si>
    <t>TOTAL des charges de STR (E)</t>
  </si>
  <si>
    <t>Total affecté 
dans l'onglet</t>
  </si>
  <si>
    <t>Données sur les SA de LM, LGG et STR 
Objectifs : répondre à la question : selon la nature de la clé, que consomment les unités (SAC, SAMT …) et calcul de coût d'UO</t>
  </si>
  <si>
    <t>60218CM</t>
  </si>
  <si>
    <t>Obligatoire</t>
  </si>
  <si>
    <t>Nb_avis_EMGH</t>
  </si>
  <si>
    <t>Nombre d'interventions SMUR primaires (définition FICHSUP)</t>
  </si>
  <si>
    <t>Nb_suppl_rea</t>
  </si>
  <si>
    <t>Nb_suppl_nn3</t>
  </si>
  <si>
    <t>Nombre de suppléments SRC</t>
  </si>
  <si>
    <t xml:space="preserve">Isoler les moyens EVASAN </t>
  </si>
  <si>
    <t>6815HCET</t>
  </si>
  <si>
    <t xml:space="preserve">ECART 
doit être nul
</t>
  </si>
  <si>
    <t>Nb d'ETPR AS aide-puericultrice</t>
  </si>
  <si>
    <t>Duree_ventilation</t>
  </si>
  <si>
    <t>Nb de kilos de linge</t>
  </si>
  <si>
    <t>PRR</t>
  </si>
  <si>
    <t>Brancardage et transport pédestre des patients</t>
  </si>
  <si>
    <t>CM</t>
  </si>
  <si>
    <t>EMMM</t>
  </si>
  <si>
    <t>ACT_SUBSID5</t>
  </si>
  <si>
    <t>TOTAL des recettes (produits non déductibles) (A)</t>
  </si>
  <si>
    <t>Achats stockés :  Produits d’entretien</t>
  </si>
  <si>
    <t>Achats stockés : Linge et habillement</t>
  </si>
  <si>
    <t>Achats stockés : Autres fournitures hôtelières</t>
  </si>
  <si>
    <t>Achats stockés : Autres fournitures consommables</t>
  </si>
  <si>
    <t>6028+60328</t>
  </si>
  <si>
    <t>Variation des stocks :  Alimentation</t>
  </si>
  <si>
    <t>Variation des stocks :  Fournitures consommables</t>
  </si>
  <si>
    <t>Variation des stocks :  Produits d’entretien</t>
  </si>
  <si>
    <t>Variation des stocks : Petit matériel hôtelier</t>
  </si>
  <si>
    <t>Variation  des  stocks  de  marchandises  à  caractère  médical  et pharmaceutique</t>
  </si>
  <si>
    <t>RRR obtenus sur achats stockés de matières premières et fournitures</t>
  </si>
  <si>
    <t>RRR obtenus sur achats d’autres approvisionnements stockés</t>
  </si>
  <si>
    <t>Crédit bail mobilier : Matériel médical à pression négative</t>
  </si>
  <si>
    <t>Maintenance</t>
  </si>
  <si>
    <t>Assurance obligatoire dommage-construction</t>
  </si>
  <si>
    <t>Études et recherches</t>
  </si>
  <si>
    <t>Personnel Soignant mis à disposition ou prêté à l’établissement (PS)</t>
  </si>
  <si>
    <t>Personnel Soignant affecté à l'établissement (PS)</t>
  </si>
  <si>
    <t xml:space="preserve">Honoraires </t>
  </si>
  <si>
    <t>Frais d'actes et de contentieux</t>
  </si>
  <si>
    <t>Missions</t>
  </si>
  <si>
    <t>Liaisons informatiques ou spécialisées</t>
  </si>
  <si>
    <t>Centre national de gestion ou participation à l'effort de construction</t>
  </si>
  <si>
    <t>Fonds d’insertion pour les personnes handicapées dans la fonction publique</t>
  </si>
  <si>
    <t>64519PS</t>
  </si>
  <si>
    <t>649CICE</t>
  </si>
  <si>
    <t>6491PI</t>
  </si>
  <si>
    <t>Autres charges exceptionnelles sur opérations de gestion</t>
  </si>
  <si>
    <t>Charges à caractère médical sur exercice antérieur</t>
  </si>
  <si>
    <t>681531PM</t>
  </si>
  <si>
    <t>681531PI</t>
  </si>
  <si>
    <t>Dotations aux amortissements des primes de remboursement des obligations</t>
  </si>
  <si>
    <t>Dotations aux amortissements et aux provisions - Charges exceptionnelles</t>
  </si>
  <si>
    <t>Dotations aux provisions pour renouvellement des immobilisations</t>
  </si>
  <si>
    <t>Produits :</t>
  </si>
  <si>
    <t>Variation des stocks de produits</t>
  </si>
  <si>
    <t>Produits à la charge de l'Etat, collectivités territoriales et autres organismes publics</t>
  </si>
  <si>
    <t>Retenues et versements sur l’activité libérale</t>
  </si>
  <si>
    <t>Mandats annulés sur exercice antérieurs</t>
  </si>
  <si>
    <t>Produits de cessions d'éléments d'actif</t>
  </si>
  <si>
    <t>Total des produits</t>
  </si>
  <si>
    <t>642*</t>
  </si>
  <si>
    <t>Achats non stockés : Combustibles et carburants</t>
  </si>
  <si>
    <t>Achats non stockés : Fournitures de bureau et informatiques</t>
  </si>
  <si>
    <t>Achats non stockés : Fournitures de bureau</t>
  </si>
  <si>
    <t>Comptables</t>
  </si>
  <si>
    <t>Commissaires aux comptes</t>
  </si>
  <si>
    <t>Reprises sur provisions pour charges de personnel liéees au CET</t>
  </si>
  <si>
    <t>Praticiens enseignants et hospitaliers non titulaires  et temporaires</t>
  </si>
  <si>
    <t>Indemnités forfaitaires de base</t>
  </si>
  <si>
    <t>Cotisations aux mutuelles</t>
  </si>
  <si>
    <t>Cotisations aux autres organismes sociaux</t>
  </si>
  <si>
    <t>PM : Versements aux autres œuvres sociales</t>
  </si>
  <si>
    <t>Autres charges de personnel médical  (hors 6489PM)</t>
  </si>
  <si>
    <t>PS_REMU</t>
  </si>
  <si>
    <t>Consommations de produits d’entretien</t>
  </si>
  <si>
    <t>Consommations de fournitures d’atelier</t>
  </si>
  <si>
    <t>Total des charges incorporables et des produits déductibles de l'onglet 2-PC (A)</t>
  </si>
  <si>
    <t>PM_ETPR</t>
  </si>
  <si>
    <t>Consommations de Dispositifs médicaux d'endoscopie</t>
  </si>
  <si>
    <t xml:space="preserve">Titre du tableau </t>
  </si>
  <si>
    <t>PS_ETPR</t>
  </si>
  <si>
    <r>
      <rPr>
        <b/>
        <sz val="11"/>
        <rFont val="Arial"/>
        <family val="2"/>
      </rPr>
      <t xml:space="preserve">
Dans cet onglet, vous allez réaliser :</t>
    </r>
    <r>
      <rPr>
        <sz val="10"/>
        <rFont val="Arial"/>
        <family val="2"/>
      </rPr>
      <t xml:space="preserve">
►Vous allez réaliser la saisie des ETPR PM , PI, PN et PAS pour les toutes SA
►</t>
    </r>
    <r>
      <rPr>
        <b/>
        <sz val="10"/>
        <color theme="9"/>
        <rFont val="Arial"/>
        <family val="2"/>
      </rPr>
      <t xml:space="preserve"> Les ETPR des intérimaires ne sont pas à comptabiliser.</t>
    </r>
    <r>
      <rPr>
        <sz val="10"/>
        <rFont val="Arial"/>
        <family val="2"/>
      </rPr>
      <t xml:space="preserve">
► Les différents coûts moyen du Personnel Médical (PM), Personne interne et étudiant (PI) et du Personnel Non Médical (PNM) seront calculés automatiquement</t>
    </r>
  </si>
  <si>
    <t>Total ETPR Personnel Autre</t>
  </si>
  <si>
    <t>croisement des infos ci-dessus</t>
  </si>
  <si>
    <t>Numéro(s) de compte</t>
  </si>
  <si>
    <t>Observations</t>
  </si>
  <si>
    <t>Charges SIH - Montant exploitation (CRPP et CRPA)</t>
  </si>
  <si>
    <t>61231 - Redevances de crédit bail : part fonctionnement - partenariats public privé =&gt; contrats de partenariat</t>
  </si>
  <si>
    <t>TOTAL comptes 615154 + 615254 renseigné au RTC</t>
  </si>
  <si>
    <t xml:space="preserve">615154 et 615254 - entretien et réparations des biens à caractère médical et non médical - sur biens mobiliers - matériel informatique: équipements réseaux </t>
  </si>
  <si>
    <t>615154 et 615254 - entretien et réparations des biens à caractère médical et non médical - sur biens mobiliers - matériel informatique: logiciels</t>
  </si>
  <si>
    <t>Progiciels métiers (patient et production de soins, plateaux techniques, gestion des ressources (humaines et financières), logistique, SIAD, pilotage…)</t>
  </si>
  <si>
    <t>615161
 et 
615261</t>
  </si>
  <si>
    <t>615161 et 615261 - Maintenance informatique à caractère médical  et non médical: logiciels</t>
  </si>
  <si>
    <t>6284_AMOA</t>
  </si>
  <si>
    <t>lecture directe puis décomposition par nature</t>
  </si>
  <si>
    <t>Infogérance d'exploitation, ASP</t>
  </si>
  <si>
    <t>651 - Redevances pour concessions, brevets, licences, marques, procédés, droits et valeurs similaires</t>
  </si>
  <si>
    <t>dotations aux provisions constatées au cours de l'exercice et correspondant à tout ou partie aux aides perçues au titre du SIH =&gt; devrait être normalement comptabilisé au 68742</t>
  </si>
  <si>
    <t>Montant total charges exploitation établissement</t>
  </si>
  <si>
    <t>MIGAC : dotation d'aide à la contractualisation (AC)</t>
  </si>
  <si>
    <t>Subventions d'exploitation et participations</t>
  </si>
  <si>
    <t>réintégration de subvention. Cf guide</t>
  </si>
  <si>
    <t>total recettes SIH</t>
  </si>
  <si>
    <t>2051 - Immobilisations incorporelles : Concessions et droits similaires, brevets, licences, marques et procédés, droits et valeurs similaires - concessions et droits similaires: acquisition logiciels</t>
  </si>
  <si>
    <t>213 - Constructions sur sol propre</t>
  </si>
  <si>
    <t>Ressources / investissement</t>
  </si>
  <si>
    <r>
      <t xml:space="preserve">Charges de personnels </t>
    </r>
    <r>
      <rPr>
        <b/>
        <sz val="9"/>
        <rFont val="Arial"/>
        <family val="2"/>
      </rPr>
      <t>médicaux</t>
    </r>
    <r>
      <rPr>
        <sz val="9"/>
        <rFont val="Arial"/>
        <family val="2"/>
      </rPr>
      <t xml:space="preserve"> et internes/étudiants salariés - </t>
    </r>
    <r>
      <rPr>
        <b/>
        <sz val="9"/>
        <rFont val="Arial"/>
        <family val="2"/>
      </rPr>
      <t>Autres services</t>
    </r>
  </si>
  <si>
    <t>Rémunérations des personnels salariés et Charges de personnels extérieurs SIH - équipe DSI</t>
  </si>
  <si>
    <t>PARTIE 3 - ETPR ET REMUNERATIONS DES PERSONNELS SALARIES/CHARGES DE PERSONNELS EXTERIEURS</t>
  </si>
  <si>
    <t>c'est-à-dire hors écritures d'ordre relatives au transfert du compte 23 au compte 21</t>
  </si>
  <si>
    <t>Pour le budget H : Montant des comptes analytiques PM_Remu+PT3PMX9 et PI_Remu+PT3PIX9 imputé en LGG DSI dans le RTC</t>
  </si>
  <si>
    <r>
      <t>Personnels éducatifs et sociaux, médicaux techniques, techniques et ouvriers</t>
    </r>
    <r>
      <rPr>
        <b/>
        <sz val="9"/>
        <rFont val="Arial"/>
        <family val="2"/>
      </rPr>
      <t xml:space="preserve"> extérieurs</t>
    </r>
  </si>
  <si>
    <r>
      <t xml:space="preserve">Personnel médical et internes/étudiants </t>
    </r>
    <r>
      <rPr>
        <b/>
        <sz val="9"/>
        <rFont val="Arial"/>
        <family val="2"/>
      </rPr>
      <t>salarié</t>
    </r>
  </si>
  <si>
    <t>Montant imputé sur les sections dans cet onglet 3-SA (B)</t>
  </si>
  <si>
    <t>Achats de marchandises à caractère médical et pharmaceutique</t>
  </si>
  <si>
    <t>Hospitalisations à l'extérieur</t>
  </si>
  <si>
    <t>Assurance capital décès titulaires</t>
  </si>
  <si>
    <t>Etudes et recherches</t>
  </si>
  <si>
    <t>Informations, publications, relations publiques</t>
  </si>
  <si>
    <t>Autres impôts locaux</t>
  </si>
  <si>
    <t>Impôts indirects</t>
  </si>
  <si>
    <t>Terrains</t>
  </si>
  <si>
    <t>Matériel de transport</t>
  </si>
  <si>
    <t>Mobilier</t>
  </si>
  <si>
    <t>Dotations aux amortissements des charges d'exploitation à répartir</t>
  </si>
  <si>
    <t>Consultations et actes externes</t>
  </si>
  <si>
    <t>Produits des services exploités dans l'intérêt du personnel-Crèches</t>
  </si>
  <si>
    <t>Mise à disposition de personnel facturée</t>
  </si>
  <si>
    <t>Produits de participations</t>
  </si>
  <si>
    <t>SAC_SSR</t>
  </si>
  <si>
    <t>uomt_med</t>
  </si>
  <si>
    <t>LIG_DEB_TAB</t>
  </si>
  <si>
    <t>Structure immobilière</t>
  </si>
  <si>
    <t xml:space="preserve">Brancardage </t>
  </si>
  <si>
    <t>Entretien -Maintenance</t>
  </si>
  <si>
    <t>Clé 2 : Montant réel consommé</t>
  </si>
  <si>
    <t>SALP-Syndicats</t>
  </si>
  <si>
    <t>commentaire</t>
  </si>
  <si>
    <t>kg</t>
  </si>
  <si>
    <t>Biberonnerie (NC si vous n'avez pas paramétré cette section)</t>
  </si>
  <si>
    <t>ETPR</t>
  </si>
  <si>
    <t>7084</t>
  </si>
  <si>
    <t>7088</t>
  </si>
  <si>
    <t>Maintenance sur biens mobiliers à caractère non médical : Matériel informatique</t>
  </si>
  <si>
    <t>CR4C</t>
  </si>
  <si>
    <t>Nb d'UO sté</t>
  </si>
  <si>
    <r>
      <t xml:space="preserve">MCO
(Hors consultations et activité externe </t>
    </r>
    <r>
      <rPr>
        <b/>
        <sz val="9"/>
        <color rgb="FF000000"/>
        <rFont val="Arial"/>
        <family val="2"/>
      </rPr>
      <t>et hors SAMT</t>
    </r>
    <r>
      <rPr>
        <sz val="9"/>
        <color rgb="FF000000"/>
        <rFont val="Arial"/>
        <family val="2"/>
      </rPr>
      <t>)</t>
    </r>
  </si>
  <si>
    <t>Produits déductibles hors comptes se terminant en 9 des comptes 63 et 64</t>
  </si>
  <si>
    <t>CI_PAC</t>
  </si>
  <si>
    <t>Part socle de la dotation modulée à l'activité</t>
  </si>
  <si>
    <t>Ré-émissions de titre suite à annulation sur service clos</t>
  </si>
  <si>
    <t>Remboursements des frais du budget G</t>
  </si>
  <si>
    <t>Nb_passages_H</t>
  </si>
  <si>
    <t>Nombre total de passages non programmés</t>
  </si>
  <si>
    <t>Nb_reconvocations</t>
  </si>
  <si>
    <t>Optionnel</t>
  </si>
  <si>
    <t>Nb_SMUR_mp</t>
  </si>
  <si>
    <t>Nb_vehicules_SMURa</t>
  </si>
  <si>
    <t>Données et informations spécifiques aux SOINS CRITIQUES</t>
  </si>
  <si>
    <t>Nombre de suppléments REA</t>
  </si>
  <si>
    <t>Nombre de suppléments NN2</t>
  </si>
  <si>
    <t>Unité 1</t>
  </si>
  <si>
    <t>6523M</t>
  </si>
  <si>
    <t>Contribution aux GIP à une structure médicale</t>
  </si>
  <si>
    <t>PM_REMU</t>
  </si>
  <si>
    <t>Recettes (produits non déductibles)
 Report de 2-PC et à compléter à la saisie si nécessaire</t>
  </si>
  <si>
    <t>Mode de fonctionnement (LGG/LM/STR/SAMT/plateaux PSY)</t>
  </si>
  <si>
    <r>
      <t xml:space="preserve">Charges non incorporables et Produits non déductibles 
</t>
    </r>
    <r>
      <rPr>
        <b/>
        <sz val="8"/>
        <rFont val="Arial"/>
        <family val="2"/>
      </rPr>
      <t>Autres - Hors périmètre</t>
    </r>
    <r>
      <rPr>
        <sz val="8"/>
        <rFont val="Arial"/>
        <family val="2"/>
      </rPr>
      <t xml:space="preserve">
(F)</t>
    </r>
  </si>
  <si>
    <t>Achats stockés de matière premières ou fournitures</t>
  </si>
  <si>
    <t>Achats stockés : Dispositifs médicaux stériles d'abord</t>
  </si>
  <si>
    <t>Achats stockés : DMI figurant sur la liste mentionnée à l’article L.162-22-7 du CSS</t>
  </si>
  <si>
    <t>Variation des stocks : Fournitures informatiques</t>
  </si>
  <si>
    <t>Achats de marchandises à caractère pharmaceutique</t>
  </si>
  <si>
    <t xml:space="preserve">Locations mobilières à caractère médical : Equipements </t>
  </si>
  <si>
    <t>Locations mobilières à caractère non médical : Autres</t>
  </si>
  <si>
    <t>Frais de recrutement de personnel</t>
  </si>
  <si>
    <t>Personnel médical et paramédical</t>
  </si>
  <si>
    <t>Transports d’usagers</t>
  </si>
  <si>
    <t>Frais postaux et frais de télécommunication</t>
  </si>
  <si>
    <t>Prestations de service à caractère éducatif réalisées à l'extérieur</t>
  </si>
  <si>
    <t>Versements de transport - Personnel non médical</t>
  </si>
  <si>
    <t>Cotisation sur la valeur ajoutée des entreprises</t>
  </si>
  <si>
    <t>Internes et étudiants</t>
  </si>
  <si>
    <t>Charges de sécurité sociale et de prévoyance</t>
  </si>
  <si>
    <t>6489PA</t>
  </si>
  <si>
    <t>6491PM</t>
  </si>
  <si>
    <t>Etbts ex-DGF / DGF : Atténuations de charges- portabilité compte épargne temps (CET)  - Personnel médical (PM)</t>
  </si>
  <si>
    <t>Charges exceptionnelles</t>
  </si>
  <si>
    <t>Dons, libéralités</t>
  </si>
  <si>
    <t>Subventions accordées</t>
  </si>
  <si>
    <t>Charges de personnel autre sur exercice antérieur</t>
  </si>
  <si>
    <t>Charges de personnel médical sur exercice antérieur (y compris internes)</t>
  </si>
  <si>
    <t>Dotations aux amortissements des immobilisations corporelles : Agencement et aménagement des terrains</t>
  </si>
  <si>
    <t>681532PS</t>
  </si>
  <si>
    <t>Autres dotations aux provisions réglementées</t>
  </si>
  <si>
    <t>Total des charges d'exploitation</t>
  </si>
  <si>
    <t>RRR accordés par l'établissement</t>
  </si>
  <si>
    <t>Produits de l'activité hospitalière</t>
  </si>
  <si>
    <t>Produits de la tarification en hospitalisation complète non pris en charge par l'assurance maladie</t>
  </si>
  <si>
    <t>Spécialités très coûteuses</t>
  </si>
  <si>
    <t>Produits des prestations faisant l'objet d'une tarification spécifique non pris en charge par l'assurance maladie</t>
  </si>
  <si>
    <t>Autres actes et prestations</t>
  </si>
  <si>
    <t>Aide forfaitaire à l’apprentissage</t>
  </si>
  <si>
    <t>Etbts ex-DGF / DGF : Reprises de provisions pour charges de personnel liées au CET – Personnel autre (PA)</t>
  </si>
  <si>
    <t>Compte du CF à détailler ou à regrouper</t>
  </si>
  <si>
    <t>Achats non stockés : Autres appareils et fournitures de prothèses et d’orthopédie non facturables en sus des prestations d'hospitalisation</t>
  </si>
  <si>
    <t>Suppléments d'impôt sur les sociétés à payer liés aux distributions</t>
  </si>
  <si>
    <t>ENC/RTC/commun</t>
  </si>
  <si>
    <t>Achats non stockés : Petit matériel hôtelier</t>
  </si>
  <si>
    <t>Entretien et réparations des biens à caractère médical sur biens mobiliers</t>
  </si>
  <si>
    <t>Personnel extérieur à l'établissement - Plans locaux d'insertion (PS)</t>
  </si>
  <si>
    <t>Contributions aux groupements d’intérêt économique (GIE)</t>
  </si>
  <si>
    <t>Contributions aux groupements de coopération sanitaire (GCS)</t>
  </si>
  <si>
    <t>Autres contributions à des structures de coopération</t>
  </si>
  <si>
    <t>Fonds de solidarité</t>
  </si>
  <si>
    <t>Prime de service</t>
  </si>
  <si>
    <t>PM : Œuvres sociales - Gestion externalisée</t>
  </si>
  <si>
    <t>Spécialités pharmaceutiques sous ATU</t>
  </si>
  <si>
    <t>Consommations d'autres produits de base</t>
  </si>
  <si>
    <t>Consommations de fournitures informatiques</t>
  </si>
  <si>
    <t xml:space="preserve">Dotations aux provisions pour charges de personnel liées au CET – Personnel interne et étudiants (PI) </t>
  </si>
  <si>
    <t>Consommables (stockés)</t>
  </si>
  <si>
    <t xml:space="preserve">Crédits-bails et redevances </t>
  </si>
  <si>
    <t>Crédit bail mobilier : logiciels et progiciels</t>
  </si>
  <si>
    <t>615154 :  Entretien et réparations des biens à caractère médical - sur biens mobiliers - matériel informatique
615254 : Entretien et réparations des biens à non caractère médical - sur biens mobiliers - matériel informatique</t>
  </si>
  <si>
    <t>Décomposition par nature à réaliser</t>
  </si>
  <si>
    <t>615154_615254_PROG</t>
  </si>
  <si>
    <t>615161_615261_PROG</t>
  </si>
  <si>
    <t>Prestations de services à caractère non médical - informatique</t>
  </si>
  <si>
    <t>6284_AMOE</t>
  </si>
  <si>
    <t>Cotisation et prestations des structures de coopération</t>
  </si>
  <si>
    <t>PM_EXT_DSI</t>
  </si>
  <si>
    <t>Personnel intérimaire, autre personnel extérieur</t>
  </si>
  <si>
    <t>Charges des personnels extérieurs non médicaux - Equipe DSI</t>
  </si>
  <si>
    <t>6721 - Charges de personnel sur exercices antérieurs - Autres services</t>
  </si>
  <si>
    <t>68 - Dotations aux amortissements, dépréciations et provisions (hors 6811, 6871 et 68742)</t>
  </si>
  <si>
    <t>Dans le respect de la circulaire d'avril 1999</t>
  </si>
  <si>
    <t>Produits des activités annexes</t>
  </si>
  <si>
    <t>Recettes reçues pour la production de logiciels</t>
  </si>
  <si>
    <t>Reprises sur provisions pour renouvellement des immobilisations</t>
  </si>
  <si>
    <t>Reprise constatée au cours de l'exercice et destinée à compenser le surcoût en titre 4 des investissements réalisés au titre du SIH</t>
  </si>
  <si>
    <t xml:space="preserve">Intitulé comptable </t>
  </si>
  <si>
    <t xml:space="preserve">acquisition logiciels </t>
  </si>
  <si>
    <t>215 - Installations techniques, matériel et outillage industriel</t>
  </si>
  <si>
    <t>21832_PC</t>
  </si>
  <si>
    <t>Le ratio emplois investissements SIH / emplois investissements totaux se situe en général entre 3 % et 7 %, voire 10 %. 
Une valeur supérieure à 20 % serait vraisemblablement anormale et demanderait à être vérifiée</t>
  </si>
  <si>
    <t>Crédits Hôpital 2007, Hôpital 2012</t>
  </si>
  <si>
    <t>Nouveaux emprunts</t>
  </si>
  <si>
    <t>16 - Autres emprunts (hors 16751 et 16752)</t>
  </si>
  <si>
    <t>A+B+C=réalisé (budgets H + annexes)</t>
  </si>
  <si>
    <t>Pour le budget H : ETPR PNM éducatifs et sociaux, médicaux techniques, techniques et ouvriers, déclarés en LGG DSI dans le RTC</t>
  </si>
  <si>
    <t>Consommation de fournitures d'atelier</t>
  </si>
  <si>
    <r>
      <t xml:space="preserve">Charges de personnel - </t>
    </r>
    <r>
      <rPr>
        <b/>
        <sz val="9"/>
        <rFont val="Arial"/>
        <family val="2"/>
      </rPr>
      <t>Autres services</t>
    </r>
  </si>
  <si>
    <r>
      <t xml:space="preserve">Autres </t>
    </r>
    <r>
      <rPr>
        <sz val="9"/>
        <rFont val="Calibri"/>
        <family val="2"/>
      </rPr>
      <t>″</t>
    </r>
    <r>
      <rPr>
        <sz val="9"/>
        <rFont val="Arial"/>
        <family val="2"/>
      </rPr>
      <t>Autres subventions et participations</t>
    </r>
    <r>
      <rPr>
        <sz val="9"/>
        <rFont val="Calibri"/>
        <family val="2"/>
      </rPr>
      <t>″</t>
    </r>
  </si>
  <si>
    <r>
      <t>Personnels éducatifs et sociaux, médicaux techniques, techniques et ouvriers</t>
    </r>
    <r>
      <rPr>
        <b/>
        <sz val="9"/>
        <rFont val="Arial"/>
        <family val="2"/>
      </rPr>
      <t xml:space="preserve"> salariés</t>
    </r>
  </si>
  <si>
    <t>Personnel médical et internes/étudiants affecté à la fonction SIH  (compte 642 + la part concernant le PM des comptes 621, 631, 633, 635, 645, 647 et 648)</t>
  </si>
  <si>
    <t xml:space="preserve">Nb d'ETPR Personnels des services de soins  :  Personnels de rééducation  </t>
  </si>
  <si>
    <t>681125M</t>
  </si>
  <si>
    <t>Remb. sur rémunérat° ou sur charges sociales PS (cptes 6319, 6339, 6419, 6429, 6459, 6479, 6489,6492)</t>
  </si>
  <si>
    <t>Remb. sur rémunérat° ou sur charges sociales PA (cptes 6319, 6339, 6419, 6429, 6459, 6479, 6489,6492)</t>
  </si>
  <si>
    <t>Charges de personnel autre extérieur</t>
  </si>
  <si>
    <t>Charges de personnel autre salarié</t>
  </si>
  <si>
    <t>Charges de personnel soignant salarié</t>
  </si>
  <si>
    <t>Sous-traitance à caractère médical : kinésithérapie</t>
  </si>
  <si>
    <t>Sous-traitance à caractère médical : Imagerie médicale</t>
  </si>
  <si>
    <t>Sous-traitance à caractère médical : laboratoires hors nomenclature</t>
  </si>
  <si>
    <t>Sous-traitance à caractère médical : laboratoires sauf HN</t>
  </si>
  <si>
    <t>Sous-traitance à caractère médical : dentistes</t>
  </si>
  <si>
    <t>Sous-traitance à caractère médical : Consultations spécialisées</t>
  </si>
  <si>
    <t xml:space="preserve">Sous-traitance à caractère médical : hospitalisation à l'extérieur
</t>
  </si>
  <si>
    <t>Sous-traitance à caractère médical : Autres prestations</t>
  </si>
  <si>
    <t>Sous-traitance à caractère médical : Autres sous traitance : Explorations fonctionnelles</t>
  </si>
  <si>
    <t>Sous-traitance à caractère médical : Autres sous traitance : confection de prothèse ou ortho prothèse</t>
  </si>
  <si>
    <t>Sous-traitance à caractère médical : Autres sous traitance de PS</t>
  </si>
  <si>
    <t>Sous-traitance à caractère médical : Autres sous traitance de PA</t>
  </si>
  <si>
    <t>Sous-traitance à caractère médical : Autres sous traitance de PM</t>
  </si>
  <si>
    <t>Sous-traitance à caractère médical : Autres prestations (sauf 61118PS, 61118PM, 61118PA et 61118SF pour HAD)</t>
  </si>
  <si>
    <t>Autres sous-traitances à caractère médico-social (Hors PA)</t>
  </si>
  <si>
    <t>Personnel intérimaire administratif, hôtelier et autres</t>
  </si>
  <si>
    <t>Personnel intérimaire médical</t>
  </si>
  <si>
    <t xml:space="preserve">Personnel intérimaire paramédical soignant </t>
  </si>
  <si>
    <t>Personnel intérimaire paramédical autres</t>
  </si>
  <si>
    <t>Personnel Autre mis à disposition ou prêté à l’établissement (PA)</t>
  </si>
  <si>
    <t>Personnel Autre affecté à l'établissement (PA)</t>
  </si>
  <si>
    <t>Personnel Autre extérieur à l'établissement - Plans locaux d'insertion (PA)</t>
  </si>
  <si>
    <t>SIH_ADMIN</t>
  </si>
  <si>
    <t>SIH_SOI</t>
  </si>
  <si>
    <t>SIH_TEC</t>
  </si>
  <si>
    <t xml:space="preserve">Part charges exploitation SIH/charges exploitation </t>
  </si>
  <si>
    <t>Part recettes SIH / recettes établissement</t>
  </si>
  <si>
    <t>PM_PI_ETPR</t>
  </si>
  <si>
    <t xml:space="preserve">Personnel médical </t>
  </si>
  <si>
    <t>Personnel internes/étudiants</t>
  </si>
  <si>
    <t>Pour le budget H : ETPR PM et PI déclarés en LGG DSI dans le RTC</t>
  </si>
  <si>
    <t>Pour le budget H : ETPR PI déclarés en LGG DSI dans le RTC</t>
  </si>
  <si>
    <t>Le ratio nombre d'ETPR de la fonction SIH / nb total d'ETPR de l'établissement est en général de l'ordre de 0,5 % à 2 %. 
Une valeur supérieure à 5 % serait vraisemblablement anormale et demanderait à être vérifiée</t>
  </si>
  <si>
    <t>Nombre total ETPR PM et PI établissement</t>
  </si>
  <si>
    <t xml:space="preserve">Nombre d'ETPR PNM SIH </t>
  </si>
  <si>
    <t>Nombre total ETPR PNM établissement</t>
  </si>
  <si>
    <t>Part ETPR  SIH/ETPR  établissement</t>
  </si>
  <si>
    <t xml:space="preserve">Nombre d'ETPR total SIH </t>
  </si>
  <si>
    <t xml:space="preserve">Nombre d'ETPR PM et PI SIH </t>
  </si>
  <si>
    <r>
      <rPr>
        <b/>
        <sz val="16"/>
        <rFont val="Arial"/>
        <family val="2"/>
      </rPr>
      <t>Nombre d'ETPR SIH - équipe DSI</t>
    </r>
    <r>
      <rPr>
        <b/>
        <sz val="11"/>
        <rFont val="Arial"/>
        <family val="2"/>
      </rPr>
      <t xml:space="preserve">
                Saisie des ETPR (hors ETP liés aux comptes 621,622 et 6484) - seuls les ETPR des personnels salariés sont demandés</t>
    </r>
  </si>
  <si>
    <r>
      <rPr>
        <b/>
        <sz val="16"/>
        <rFont val="Arial"/>
        <family val="2"/>
      </rPr>
      <t>Nombre d'ETPR SIH - autres services</t>
    </r>
    <r>
      <rPr>
        <b/>
        <sz val="11"/>
        <rFont val="Arial"/>
        <family val="2"/>
      </rPr>
      <t xml:space="preserve">
                Saisie des ETPR (hors ETPR liés aux comptes 621,622 et 6484)  - seuls les ETPR des personnels salariés sont demandés</t>
    </r>
  </si>
  <si>
    <t xml:space="preserve">Personnel médical et internes/étudiants salariés affecté à la fonction SIH </t>
  </si>
  <si>
    <t xml:space="preserve">Personnel non médical salariés (PNM) affecté à la fonction SIH </t>
  </si>
  <si>
    <t xml:space="preserve">Personnel médical et internes/étudiants affecté à la fonction SIH </t>
  </si>
  <si>
    <t xml:space="preserve">Personnel non médical (PNM) affecté à la fonction SIH </t>
  </si>
  <si>
    <t>Nombre ETPR total établissement</t>
  </si>
  <si>
    <t>SOUS-TOTAL des CI et produits déductibles de 3-SA</t>
  </si>
  <si>
    <t>Autres comptes en 6</t>
  </si>
  <si>
    <t>Autres comptes en 7</t>
  </si>
  <si>
    <t>SOUS-TOTAL des CNI et PND saisis dans 2-PC</t>
  </si>
  <si>
    <t>Avec signes ARCAnH</t>
  </si>
  <si>
    <t>Avec signes TIC</t>
  </si>
  <si>
    <t>TOTAL  du déversement du TIC vers ARCAnH</t>
  </si>
  <si>
    <t>TOT_TIC</t>
  </si>
  <si>
    <t>Vérification  du déversement du TIC vers ARCAnH (tableau indicatif)</t>
  </si>
  <si>
    <t>Montant non incorporable / non déductible de 2-PC</t>
  </si>
  <si>
    <t>Montant dans 6-retraitement :</t>
  </si>
  <si>
    <t>Dernière date de déversement :</t>
  </si>
  <si>
    <t>DAT_TIC</t>
  </si>
  <si>
    <t>Rémunérations des personnels salariés et charges de personnels extérieurs SIH - PM/PI/PNM</t>
  </si>
  <si>
    <t>Rémunérations des personnels salariés et charges de personnels extérieurs établissement  - PM/PI/PNM</t>
  </si>
  <si>
    <t>Part Rémunération et charges de personnels extérieurs  -SIH /Rémunération et charges de personnels extérieurs établissement  - PM/PI/PNM</t>
  </si>
  <si>
    <t>Rémunérations des personnels salariés et charges de personnels extérieurs SIH - PM/PI</t>
  </si>
  <si>
    <t>Rémunérations des personnels salariés et charges de personnels extérieurs établissement  - PM/PI</t>
  </si>
  <si>
    <t>Rémunérations des personnels salariés et charges de personnels extérieurs SIH - PNM</t>
  </si>
  <si>
    <t>Rémunérations des personnels salariés et charges de personnels extérieurs établissement  - PNM</t>
  </si>
  <si>
    <t>Part Rémunération et charges de personnels extérieurs  -SIH /Rémunération et charges de personnels extérieurs établissement  - PNM</t>
  </si>
  <si>
    <t>DEP_PM_REM_DSI</t>
  </si>
  <si>
    <t>DEP_PNM_REM_DSI_ADMIN</t>
  </si>
  <si>
    <t>DEP_PNM_REM_DSI_SOI</t>
  </si>
  <si>
    <t>DEP_PNM_REM_DSI_TEC</t>
  </si>
  <si>
    <t>DEP_PNM_EXT_DSI_ADMIN</t>
  </si>
  <si>
    <t>DEP_PNM_EXT_DSI_SOI</t>
  </si>
  <si>
    <t>DEP_PNM_EXT_DSI_TEC</t>
  </si>
  <si>
    <t>DEP_PM_REM_AUTR_SERV</t>
  </si>
  <si>
    <t>DEP_PNM_REM_AUTR_SERV_ADMIN</t>
  </si>
  <si>
    <t>DEP_PNM_REM_AUTR_SERV_SOI</t>
  </si>
  <si>
    <t>DEP_PNM_REM_AUTR_SERV_TEC</t>
  </si>
  <si>
    <t>DEP_PNM_EXT_AUTR_SERV_ADMIN</t>
  </si>
  <si>
    <t>ETPR_PNM_DSI_ADMIN</t>
  </si>
  <si>
    <t>ETPR_PNM_DSI_SOI</t>
  </si>
  <si>
    <t>ETPR_PNM_DSI_TEC</t>
  </si>
  <si>
    <t>ETPR_PM_DSI</t>
  </si>
  <si>
    <t>ETPR_PM_AUTR_SERV</t>
  </si>
  <si>
    <t>ETPR_PNM_AUTR_SERV_ADMIN</t>
  </si>
  <si>
    <t>ETPR_PNM_AUTR_SERV_SOI</t>
  </si>
  <si>
    <t>ETPR_PNM_AUTR_SERV_TEC</t>
  </si>
  <si>
    <t>ETPR_PM_ETAB</t>
  </si>
  <si>
    <t>ETPR_PNM_ETAB</t>
  </si>
  <si>
    <t>DEP_PNM_EXT_AUTR_SERV_SOI</t>
  </si>
  <si>
    <t>DEP_PM_ETAB</t>
  </si>
  <si>
    <t>DEP_PNM_ETAB</t>
  </si>
  <si>
    <t>DEP_PNM_EXT_AUTR_SERV_TEC</t>
  </si>
  <si>
    <t>0-Contrôle préalable</t>
  </si>
  <si>
    <t>TDC_0_1</t>
  </si>
  <si>
    <t>Tableau 0.1</t>
  </si>
  <si>
    <t>Préalables</t>
  </si>
  <si>
    <t>TDC_0_1_2</t>
  </si>
  <si>
    <t>Tableau 0.1.2</t>
  </si>
  <si>
    <t>Participation à d'autres enquêtes de coûts ou ENC</t>
  </si>
  <si>
    <t>TDC_0_2_1</t>
  </si>
  <si>
    <t>Tableau 0.2.1</t>
  </si>
  <si>
    <t>Nombre de SA créées par type de SA</t>
  </si>
  <si>
    <t>TDC_0_2_2</t>
  </si>
  <si>
    <t>Tableau 0.2.2</t>
  </si>
  <si>
    <t>Typage de toutes les sections LM, LGG et STR</t>
  </si>
  <si>
    <t>TDC_0_3</t>
  </si>
  <si>
    <t>Tableau 0.3</t>
  </si>
  <si>
    <t>1.1-Fondamentaux</t>
  </si>
  <si>
    <t>TDC_1_1_1a</t>
  </si>
  <si>
    <t>Tableau 1.1.1.a</t>
  </si>
  <si>
    <t>Comparaison du total des charges RTC et CF - Charges par titre donné à titre informatif</t>
  </si>
  <si>
    <t>TDC_1_1_1b</t>
  </si>
  <si>
    <t>Tableau 1.1.1.b</t>
  </si>
  <si>
    <t>Comparaison du total des produits RTC et CF - Produits par titre donné à titre informatif</t>
  </si>
  <si>
    <t>TDC_1_1_2</t>
  </si>
  <si>
    <t>Tableau 1.1.2</t>
  </si>
  <si>
    <t>Ventilation totale des charges incorporables et des produits déductibles sur les SA</t>
  </si>
  <si>
    <t>TDC_1_1_3</t>
  </si>
  <si>
    <t>Tableau 1.1.3</t>
  </si>
  <si>
    <t>Liste des SA auxiliaires ayant des charges nettes non nulles avec des clés de répartitions = 0</t>
  </si>
  <si>
    <t>1.2-Validations prioritaires</t>
  </si>
  <si>
    <t>TDC_1_2_1a</t>
  </si>
  <si>
    <t>Tableau 1.2.1a</t>
  </si>
  <si>
    <t>Découpage présent dans le PMSI et non répertorié dans le RTC</t>
  </si>
  <si>
    <t>TDC_1_2_1b</t>
  </si>
  <si>
    <t>Tableau 1.2.1b</t>
  </si>
  <si>
    <t>Découpage répertorié dans le RTC et non présent dans le PMSI</t>
  </si>
  <si>
    <t>TDC_1_2_2</t>
  </si>
  <si>
    <t>Tableau 1.2.2</t>
  </si>
  <si>
    <t>Comparatif du nombre de journées recalculées à partir du PMSI au total pour les 4 champs</t>
  </si>
  <si>
    <t>TDC_1_2_3</t>
  </si>
  <si>
    <t>Tableau 1.2.3</t>
  </si>
  <si>
    <t>Liste des SA vides à supprimer</t>
  </si>
  <si>
    <t>TDC_1_2_4</t>
  </si>
  <si>
    <t>Tableau 1.2.4</t>
  </si>
  <si>
    <t>Comparaison du nombre d'ETPR PM (hors internes et étudiants) / PI (internes et étudiants) / PNM du RTC et du CF 2019</t>
  </si>
  <si>
    <t>TDC_1_2_5a</t>
  </si>
  <si>
    <t>Tableau 1.2.5a</t>
  </si>
  <si>
    <t>Liste des SA avec absence de charges de PM sur les SA attendues (exclusion de plusieurs types de SA pour lesquelles le PM n'est pas attendu; exclusion des SA vides)</t>
  </si>
  <si>
    <t>TDC_1_2_5b</t>
  </si>
  <si>
    <t>Tableau 1.2.5b</t>
  </si>
  <si>
    <t>Liste des SA avec absence de charges de PNM sur les SA attendues (exclusion de plusieurs types de SA pour lesquelles le PNM n'est pas attendu; exclusion des SA vides)</t>
  </si>
  <si>
    <t>2-Découpage analytique</t>
  </si>
  <si>
    <t>TDC_2_1</t>
  </si>
  <si>
    <t>Tableau 2.1</t>
  </si>
  <si>
    <t>TDC_2_2b</t>
  </si>
  <si>
    <t>Tableau 2.2.a</t>
  </si>
  <si>
    <t>Liste des activités spécifiques Psy autres du RTC 2018</t>
  </si>
  <si>
    <t>TDC_2_2a</t>
  </si>
  <si>
    <t xml:space="preserve">Tableau 2.2.b </t>
  </si>
  <si>
    <t>TDC_2_3</t>
  </si>
  <si>
    <t xml:space="preserve">Tableau 2.3 </t>
  </si>
  <si>
    <t>Compatibilité de mode de prise en charge des SAC MCO</t>
  </si>
  <si>
    <t>TDC_2_4</t>
  </si>
  <si>
    <t xml:space="preserve">Tableau 2.4 </t>
  </si>
  <si>
    <t>Section Consultations MCO  - Section à créer s'il y a un montant dans le compte 7472 Subventions et participations versées au titre de la PMI</t>
  </si>
  <si>
    <t>TDC_2_5</t>
  </si>
  <si>
    <t xml:space="preserve">Tableau 2.5 </t>
  </si>
  <si>
    <t>Vérification de la présence d'une SA UHCD dans le découpage analytique dès lors que l'ES a créé une SAMT Urgences issue du décret</t>
  </si>
  <si>
    <t>TDC_2_6</t>
  </si>
  <si>
    <t xml:space="preserve">Tableau 2.6 </t>
  </si>
  <si>
    <t>Vérification du déversement de charges de laboratoire et d'imagerie sur les SA urgences</t>
  </si>
  <si>
    <t>3.1-Plan comptable</t>
  </si>
  <si>
    <t>TDC_3_1_1a</t>
  </si>
  <si>
    <t>Tableau 3.1.1 a</t>
  </si>
  <si>
    <t xml:space="preserve"> Liste des montants  de charges de personnel (comptes commençant par 62, 63, 64 et 67) affectées en CNI_PND_A  à justifier </t>
  </si>
  <si>
    <t>TDC_3_1_1b</t>
  </si>
  <si>
    <t>Tableau 3.1.1 b</t>
  </si>
  <si>
    <t xml:space="preserve"> Cohérence des montants sur les comptes de charges mixtes incorporables/non incorporables ou comptes de produits mixtes déductibles/non déductibles</t>
  </si>
  <si>
    <t>TDC_3_1_2</t>
  </si>
  <si>
    <t>Tableau 3.1.2</t>
  </si>
  <si>
    <t xml:space="preserve"> Tableau récapitulatif des montants des comptes 77 (produits exceptionnels)</t>
  </si>
  <si>
    <t>TDC_3_1_3</t>
  </si>
  <si>
    <t>Tableau 3.1.3</t>
  </si>
  <si>
    <t xml:space="preserve"> Liste des comptes avec reclassement extra-comptable et commentaires, et autres comptes avec commentaires</t>
  </si>
  <si>
    <t>3.2-Charges et produits</t>
  </si>
  <si>
    <t>TDC_3_2_1</t>
  </si>
  <si>
    <t xml:space="preserve">Tableau 3.2.1 </t>
  </si>
  <si>
    <t xml:space="preserve"> Pourcentage du titre 2 dans la SA pharmacie</t>
  </si>
  <si>
    <t>TDC_3_2_2a</t>
  </si>
  <si>
    <t xml:space="preserve">Tableau 3.2.2a (exploratoire) </t>
  </si>
  <si>
    <t xml:space="preserve"> Comparaison avec les données de FICHCOMP-MED avec le compte 60212 Consommations de spécialités pharmaceutiques</t>
  </si>
  <si>
    <t>TDC_3_2_2b</t>
  </si>
  <si>
    <t xml:space="preserve">Tableau 3.2.2b (exploratoire) </t>
  </si>
  <si>
    <t xml:space="preserve"> Comparaison avec les données de FICHCOMP-MED ATU avec le compte 60213 Consommations de spécialités pharmaceutiques sous ATU</t>
  </si>
  <si>
    <t>TDC_3_2_3</t>
  </si>
  <si>
    <t xml:space="preserve">Tableau 3.2.3 </t>
  </si>
  <si>
    <t xml:space="preserve"> Liste des SA avec des charges nettes négatives</t>
  </si>
  <si>
    <t>TDC_3_2_4</t>
  </si>
  <si>
    <t xml:space="preserve">Tableau 3.2.4 </t>
  </si>
  <si>
    <t xml:space="preserve"> Validation des charges et des recettes des activités subsidiaires et du remboursement des frais des CRA</t>
  </si>
  <si>
    <t>TDC_3_2_5</t>
  </si>
  <si>
    <t xml:space="preserve">Tableau 3.2.5 </t>
  </si>
  <si>
    <t xml:space="preserve"> Commentaires de l'onglet 3-SA</t>
  </si>
  <si>
    <t>4.1-Contrôle ETPR</t>
  </si>
  <si>
    <t>TDC_4_1_1</t>
  </si>
  <si>
    <t>Tableau 4.1.1</t>
  </si>
  <si>
    <t xml:space="preserve"> Evolution du nombre d'ETPR, des charges, du coût de PM (hors internes et étudiants) / PI / PNM entre 2018 et 2019, et écart du coût de PM (hors internes et étudiants) / PNM par rapport au référentiel</t>
  </si>
  <si>
    <t>TDC_4_1_2</t>
  </si>
  <si>
    <t>Tableau 4.1.2</t>
  </si>
  <si>
    <t xml:space="preserve"> Evolution du nombre d'ETPR entre 2018 et 2019, par grande famille de SA</t>
  </si>
  <si>
    <t>TDC_4_1_3</t>
  </si>
  <si>
    <t>Tableau 4.1.3</t>
  </si>
  <si>
    <t xml:space="preserve"> Evolution des coûts moyens d'ETPR entre 2018 et 2019, par grande famille de SA</t>
  </si>
  <si>
    <t>TDC_4_1_4</t>
  </si>
  <si>
    <t>Tableau 4.1.4</t>
  </si>
  <si>
    <t xml:space="preserve"> Comparaison du nombre d'ETPR PM (hors internes et étudiants) / PI (internes et étudiants) / PNM du RTC et de l'EPRD de l'année 2020 sur les données 2019</t>
  </si>
  <si>
    <t>4.2 Focus PS et PA</t>
  </si>
  <si>
    <t>TDC_4_2_1</t>
  </si>
  <si>
    <t>Tableau 4.2.1</t>
  </si>
  <si>
    <t xml:space="preserve"> Répartition PS et PA par grand champs de SA clinique</t>
  </si>
  <si>
    <t>TDC_4_2_2</t>
  </si>
  <si>
    <t>Tableau 4.2.2</t>
  </si>
  <si>
    <t xml:space="preserve"> Coût ETPR PS et PA par section</t>
  </si>
  <si>
    <t>5-Coût UO des SA auxiliaires</t>
  </si>
  <si>
    <t>TDC_5_1_1</t>
  </si>
  <si>
    <t>Tableau 5.1.1</t>
  </si>
  <si>
    <t xml:space="preserve"> Evolution du nombre d'UO, des charges et du coût d'UO des SA auxiliaires entre 2018 / 2019 et écart du coût d'UO par rapport au référentiel</t>
  </si>
  <si>
    <t>TDC_5_1_2</t>
  </si>
  <si>
    <t>Tableau 5.1.2</t>
  </si>
  <si>
    <t xml:space="preserve"> Evolution du nombre d'UO, des charges et du coût d'UO des SA auxiliaires entre 2018 / 2019 et écart du coût d'UO par rapport au référentiel (base 100)</t>
  </si>
  <si>
    <t>TDC_5_2</t>
  </si>
  <si>
    <t>Tableau 5.2</t>
  </si>
  <si>
    <t xml:space="preserve"> Liste des SA avec clé demandée = OUI dans le cas où le nombre de clés = charges (hors clé automatique)</t>
  </si>
  <si>
    <t>TDC_5_3</t>
  </si>
  <si>
    <t>Tableau 5.3</t>
  </si>
  <si>
    <t xml:space="preserve"> Liste des SA avec UO demandée = OUI dans le cas où le nombre d'UO = charges (hors UO automatique)</t>
  </si>
  <si>
    <t>TDC_5_4</t>
  </si>
  <si>
    <t>Tableau 5.4</t>
  </si>
  <si>
    <t xml:space="preserve"> Cohérence de saisie entre onglet C_ind et cle_UO sur les SA Blanchisserie et Restauration pour l'ACT_SUBSID3 et remb_CRPA</t>
  </si>
  <si>
    <t>TDC_5_5</t>
  </si>
  <si>
    <t xml:space="preserve">Tableau 5.5 </t>
  </si>
  <si>
    <t xml:space="preserve"> Comparaison nombre d'ICR calculés à partir du PMSI et ceux déclarés dans le RTC</t>
  </si>
  <si>
    <t>TDC_5_6</t>
  </si>
  <si>
    <t>Tableau 5.6</t>
  </si>
  <si>
    <t xml:space="preserve"> Comparaison du nombre de résumés PMSI déclarés dans le RTC et du nombre de résumés calculés à partir du PMSI</t>
  </si>
  <si>
    <t>6-Coût UO des SA définitives</t>
  </si>
  <si>
    <t>TDC_6_1</t>
  </si>
  <si>
    <t>Tableau 6.1</t>
  </si>
  <si>
    <t xml:space="preserve"> Evolution du nombre d'UO, des charges et du coût d'UO des SA définitives entre 2018 / 2019 et écart ducoût d'UO par rapport au référentiel</t>
  </si>
  <si>
    <t>TDC_6_2</t>
  </si>
  <si>
    <t>Tableau 6.2</t>
  </si>
  <si>
    <t xml:space="preserve"> Nombre de repas et de kilos de linge consommés par jour</t>
  </si>
  <si>
    <t>7-Act. Spé.</t>
  </si>
  <si>
    <t>TDC_7_1</t>
  </si>
  <si>
    <t>Tableau 7.1</t>
  </si>
  <si>
    <t xml:space="preserve">  Evolution des charges affectées sur les activités spécifiques par rapport à 2018</t>
  </si>
  <si>
    <t>8-Contrôles des PdC</t>
  </si>
  <si>
    <t>TDC_8_1</t>
  </si>
  <si>
    <t>Tableau 8.1</t>
  </si>
  <si>
    <t xml:space="preserve"> Contrôle des charges affectées sur les SA selon les postes de charge de personnel</t>
  </si>
  <si>
    <t>Total des charges en 7 avec modification de signe entre 2-PC et 3-SA</t>
  </si>
  <si>
    <t>Montant incorporables / déductibles de 3-SA</t>
  </si>
  <si>
    <t>Total des charges en 6 sans modification de signe entre TIC et 3-SA</t>
  </si>
  <si>
    <t>Total des charges en 6 avec modification de signe entre TIC et 3-SA</t>
  </si>
  <si>
    <t>Total des charges en 7 sans modification de signe entre TIC et 3-SA</t>
  </si>
  <si>
    <t>ETPR-AUTRSERV</t>
  </si>
  <si>
    <t>ETPR_DSI</t>
  </si>
  <si>
    <t>ETPR-AUTRSERV- Personnel médical</t>
  </si>
  <si>
    <t>6261 et 6265</t>
  </si>
  <si>
    <t>615154 et 615254 - Contrôle concordance entre Total et Somme décomposition par nature</t>
  </si>
  <si>
    <t>615161 et 615261 -Contrôle concordance entre Total et Somme décomposition par nature</t>
  </si>
  <si>
    <t>6184 -Contrôle concordance entre Total et Somme décomposition par nature</t>
  </si>
  <si>
    <t>PNM_EXT_DSI- Contrôle concordance entre Total et Somme décomposition par nature</t>
  </si>
  <si>
    <t>PNM_REM_DSI- Contrôle concordance entre Total et Somme décomposition par nature</t>
  </si>
  <si>
    <t>PNM_REM_AUTRSERV- Contrôle concordance entre Total et Somme décomposition par nature</t>
  </si>
  <si>
    <t>PNM_EXT_AUTRSERV- Contrôle concordance entre Total et Somme décomposition par nature</t>
  </si>
  <si>
    <t>CH_SIH</t>
  </si>
  <si>
    <t>CH_ETAB</t>
  </si>
  <si>
    <t>PART_CH_SIH_ETAB</t>
  </si>
  <si>
    <t>PR_SIH</t>
  </si>
  <si>
    <t>PR_ETAB</t>
  </si>
  <si>
    <t>PART_PR_SIH_ETAB</t>
  </si>
  <si>
    <t>EMP_ETAB</t>
  </si>
  <si>
    <t>RES_ETAB</t>
  </si>
  <si>
    <t>Part ETPR PNM SIH/ETPR  établissement</t>
  </si>
  <si>
    <t>Part Rémunération et charges de personnels extérieurs  -SIH /Rémunération et charges de personnels extérieurs établissement  - PM/PI</t>
  </si>
  <si>
    <t>Commentaires sur vos tableaux VALID-RTC</t>
  </si>
  <si>
    <t>Indiquez vos commentaires/justifications sur vos tableaux VALID-RTC. 
Ces commentaires seront reportés dans VALID-RTC et donc visibles par votre ARS.</t>
  </si>
  <si>
    <t>Objectif de cet onglet 
Afin d'alimenter au mieux les réflexions sur le financement des différents champs sanitaires, il est plus que jamais nécessaire de recueillir les données financières  des établissements de santé  par champs sanitaire.
L’onglet "Produits par SA", qui demande de répartir par champs  les recettes au niveau le plus fin, est un élément essentiel pour répondre à cet objectif. C’est pourquoi il est primordial de bien le renseigner.</t>
  </si>
  <si>
    <t xml:space="preserve">Contrôle de saisie du montant total budgets annexes </t>
  </si>
  <si>
    <t>Contrôle de saisie du rémunérations et personnels extérieurs total budgets annexes - PM/PI</t>
  </si>
  <si>
    <t>Contrôle de saisie du rémunérations et personnels extérieurs total budgets annexes - PNM</t>
  </si>
  <si>
    <t>Contrôle de saisie des ETPR des budgets annexes - PM/PI</t>
  </si>
  <si>
    <t>Contrôle de saisie des ETPR des budgets annexes - PNM</t>
  </si>
  <si>
    <t>Part ETPR PM et PI SIH/ETPR établissement</t>
  </si>
  <si>
    <t>Montant dans 2-PC
Soit saisie CF (J)
Soit saisie balance (D)</t>
  </si>
  <si>
    <t>Total des charges gérèes par la pharmacie (clé )
Tous les comptes de titre 2 sauf les comptes de sous-traitance (611)</t>
  </si>
  <si>
    <t>TOTAL des produits</t>
  </si>
  <si>
    <t>Liste des modifications effectuées sur les SA entre 2018 et 2019</t>
  </si>
  <si>
    <t>Liste des activités spécifiques Psy autres du RTC 2019</t>
  </si>
  <si>
    <t>Consignes pour créer un fichier d'import sous format texte pour le classeur de saisie ARCAnH RTC</t>
  </si>
  <si>
    <t>L'import des données est fondé sur l'import cellule par cellule de l'onglet.</t>
  </si>
  <si>
    <t>COLONNES</t>
  </si>
  <si>
    <t>Il faut fournir au logiciel les coordonnées LIGNE, COLONNE puis la VALEUR DE LA CELLULE.</t>
  </si>
  <si>
    <t>Import =</t>
  </si>
  <si>
    <t>D</t>
  </si>
  <si>
    <t>C;2;20</t>
  </si>
  <si>
    <t>E</t>
  </si>
  <si>
    <t>LIGNES</t>
  </si>
  <si>
    <t>Les noms des lignes et colonnes sont indiqués dans chaque onglet par les repères violets :</t>
  </si>
  <si>
    <r>
      <t>Exemple :</t>
    </r>
    <r>
      <rPr>
        <sz val="11"/>
        <color theme="1"/>
        <rFont val="Calibri"/>
        <family val="2"/>
        <scheme val="minor"/>
      </rPr>
      <t xml:space="preserve"> Onglet &lt;Recueil des UO&gt;</t>
    </r>
  </si>
  <si>
    <t>Noms des lignes :</t>
  </si>
  <si>
    <t>Nom des colonnes :</t>
  </si>
  <si>
    <t>uolgg_perso;9314;25</t>
  </si>
  <si>
    <t>Les codes de certaines sections s'appuyent sur les racines de l'arbre analytique.</t>
  </si>
  <si>
    <r>
      <t>Exemple :</t>
    </r>
    <r>
      <rPr>
        <sz val="11"/>
        <color theme="1"/>
        <rFont val="Calibri"/>
        <family val="2"/>
        <scheme val="minor"/>
      </rPr>
      <t xml:space="preserve"> Onglet &lt;Clé Cli&gt;</t>
    </r>
  </si>
  <si>
    <t>Leurs numéros sont propres à chaque établissement.</t>
  </si>
  <si>
    <t>Ces sections sont symbolisées par  le repère:</t>
  </si>
  <si>
    <t>WWW</t>
  </si>
  <si>
    <t>Pour les colonnes :</t>
  </si>
  <si>
    <t>WW</t>
  </si>
  <si>
    <t>Import (exemple) =</t>
  </si>
  <si>
    <t>Pour les lignes :</t>
  </si>
  <si>
    <t>9314;934121;30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</si>
</sst>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0.00\ &quot;€&quot;"/>
    <numFmt numFmtId="165" formatCode="#,##0\ &quot;€&quot;"/>
    <numFmt numFmtId="166" formatCode="_-* #,##0.00\ _F_-;\-* #,##0.00\ _F_-;_-* &quot;-&quot;??\ _F_-;_-@_-"/>
    <numFmt numFmtId="167" formatCode="#0"/>
    <numFmt numFmtId="169" formatCode="_-* #,##0\ _€_-;\-* #,##0\ _€_-;_-* &quot;-&quot;??\ _€_-;_-@_-"/>
    <numFmt numFmtId="170" formatCode="0.0%"/>
    <numFmt numFmtId="171" formatCode="#,##0_ ;\-#,##0\ "/>
  </numFmts>
  <fonts count="180" x14ac:knownFonts="1">
    <font>
      <sz val="11"/>
      <color theme="1"/>
      <name val="Calibri"/>
      <family val="2"/>
      <scheme val="minor"/>
    </font>
    <font>
      <sz val="11"/>
      <name val="Calibri"/>
      <family val="2"/>
    </font>
    <font>
      <sz val="11"/>
      <color indexed="9"/>
      <name val="Calibri"/>
      <family val="2"/>
    </font>
    <font>
      <sz val="11"/>
      <color theme="0"/>
      <name val="Calibri"/>
      <family val="2"/>
      <scheme val="minor"/>
    </font>
    <font>
      <sz val="11"/>
      <color indexed="10"/>
      <name val="Calibri"/>
      <family val="2"/>
    </font>
    <font>
      <sz val="11"/>
      <color rgb="FF9C0006"/>
      <name val="Calibri"/>
      <family val="2"/>
      <scheme val="minor"/>
    </font>
    <font>
      <sz val="11"/>
      <color indexed="16"/>
      <name val="Calibri"/>
      <family val="2"/>
    </font>
    <font>
      <sz val="9"/>
      <color indexed="56"/>
      <name val="Arial"/>
      <family val="2"/>
    </font>
    <font>
      <b/>
      <sz val="11"/>
      <color indexed="53"/>
      <name val="Calibri"/>
      <family val="2"/>
    </font>
    <font>
      <b/>
      <sz val="11"/>
      <color rgb="FFFA7D00"/>
      <name val="Calibri"/>
      <family val="2"/>
      <scheme val="minor"/>
    </font>
    <font>
      <sz val="11"/>
      <color indexed="53"/>
      <name val="Calibri"/>
      <family val="2"/>
    </font>
    <font>
      <b/>
      <sz val="11"/>
      <color theme="0"/>
      <name val="Calibri"/>
      <family val="2"/>
      <scheme val="minor"/>
    </font>
    <font>
      <b/>
      <sz val="11"/>
      <color indexed="9"/>
      <name val="Calibri"/>
      <family val="2"/>
    </font>
    <font>
      <sz val="11"/>
      <color indexed="62"/>
      <name val="Calibri"/>
      <family val="2"/>
    </font>
    <font>
      <sz val="11"/>
      <color rgb="FF3F3F76"/>
      <name val="Calibri"/>
      <family val="2"/>
      <scheme val="minor"/>
    </font>
    <font>
      <i/>
      <sz val="11"/>
      <color rgb="FF7F7F7F"/>
      <name val="Calibri"/>
      <family val="2"/>
      <scheme val="minor"/>
    </font>
    <font>
      <i/>
      <sz val="11"/>
      <color indexed="23"/>
      <name val="Calibri"/>
      <family val="2"/>
    </font>
    <font>
      <sz val="11"/>
      <color rgb="FF006100"/>
      <name val="Calibri"/>
      <family val="2"/>
      <scheme val="minor"/>
    </font>
    <font>
      <sz val="11"/>
      <color indexed="17"/>
      <name val="Calibri"/>
      <family val="2"/>
    </font>
    <font>
      <b/>
      <sz val="15"/>
      <color theme="3"/>
      <name val="Calibri"/>
      <family val="2"/>
      <scheme val="minor"/>
    </font>
    <font>
      <b/>
      <sz val="15"/>
      <color indexed="62"/>
      <name val="Calibri"/>
      <family val="2"/>
    </font>
    <font>
      <b/>
      <sz val="13"/>
      <color theme="3"/>
      <name val="Calibri"/>
      <family val="2"/>
      <scheme val="minor"/>
    </font>
    <font>
      <b/>
      <sz val="13"/>
      <color indexed="62"/>
      <name val="Calibri"/>
      <family val="2"/>
    </font>
    <font>
      <b/>
      <sz val="11"/>
      <color theme="3"/>
      <name val="Calibri"/>
      <family val="2"/>
      <scheme val="minor"/>
    </font>
    <font>
      <b/>
      <sz val="11"/>
      <color indexed="62"/>
      <name val="Calibri"/>
      <family val="2"/>
    </font>
    <font>
      <u/>
      <sz val="9.9"/>
      <color indexed="12"/>
      <name val="Calibri"/>
      <family val="2"/>
    </font>
    <font>
      <sz val="10"/>
      <color indexed="18"/>
      <name val="Arial"/>
      <family val="2"/>
    </font>
    <font>
      <u/>
      <sz val="10"/>
      <color theme="10"/>
      <name val="Arial"/>
      <family val="2"/>
    </font>
    <font>
      <sz val="11"/>
      <color rgb="FFFA7D00"/>
      <name val="Calibri"/>
      <family val="2"/>
      <scheme val="minor"/>
    </font>
    <font>
      <sz val="10"/>
      <name val="Arial"/>
      <family val="2"/>
    </font>
    <font>
      <sz val="11"/>
      <color rgb="FF9C6500"/>
      <name val="Calibri"/>
      <family val="2"/>
      <scheme val="minor"/>
    </font>
    <font>
      <sz val="11"/>
      <color indexed="19"/>
      <name val="Calibri"/>
      <family val="2"/>
    </font>
    <font>
      <sz val="10"/>
      <name val="Times New Roman"/>
      <family val="1"/>
    </font>
    <font>
      <b/>
      <sz val="11"/>
      <color rgb="FF3F3F3F"/>
      <name val="Calibri"/>
      <family val="2"/>
      <scheme val="minor"/>
    </font>
    <font>
      <b/>
      <sz val="11"/>
      <color indexed="63"/>
      <name val="Calibri"/>
      <family val="2"/>
    </font>
    <font>
      <sz val="8"/>
      <color indexed="56"/>
      <name val="Arial"/>
      <family val="2"/>
    </font>
    <font>
      <b/>
      <sz val="18"/>
      <color theme="3"/>
      <name val="Cambria"/>
      <family val="1"/>
      <scheme val="major"/>
    </font>
    <font>
      <b/>
      <sz val="18"/>
      <color indexed="62"/>
      <name val="Cambria"/>
      <family val="1"/>
    </font>
    <font>
      <b/>
      <sz val="11"/>
      <name val="Calibri"/>
      <family val="2"/>
    </font>
    <font>
      <sz val="11"/>
      <color rgb="FFFF0000"/>
      <name val="Calibri"/>
      <family val="2"/>
      <scheme val="minor"/>
    </font>
    <font>
      <sz val="9"/>
      <color rgb="FF000000"/>
      <name val="Arial"/>
      <family val="2"/>
    </font>
    <font>
      <sz val="8"/>
      <name val="Arial"/>
      <family val="2"/>
    </font>
    <font>
      <b/>
      <sz val="11"/>
      <color rgb="FF000000"/>
      <name val="Arial"/>
      <family val="2"/>
    </font>
    <font>
      <b/>
      <sz val="14"/>
      <color indexed="53"/>
      <name val="Arial"/>
      <family val="2"/>
    </font>
    <font>
      <b/>
      <sz val="12"/>
      <name val="Arial"/>
      <family val="2"/>
    </font>
    <font>
      <sz val="9"/>
      <name val="Arial"/>
      <family val="2"/>
    </font>
    <font>
      <sz val="11"/>
      <name val="Arial"/>
      <family val="2"/>
    </font>
    <font>
      <sz val="8"/>
      <color theme="3" tint="0.39997558519241921"/>
      <name val="Arial"/>
      <family val="2"/>
    </font>
    <font>
      <sz val="8"/>
      <color rgb="FF000000"/>
      <name val="Arial"/>
      <family val="2"/>
    </font>
    <font>
      <sz val="8"/>
      <color rgb="FFFF0000"/>
      <name val="Arial"/>
      <family val="2"/>
    </font>
    <font>
      <b/>
      <sz val="10"/>
      <name val="Arial"/>
      <family val="2"/>
    </font>
    <font>
      <sz val="11"/>
      <color rgb="FF000000"/>
      <name val="Arial"/>
      <family val="2"/>
    </font>
    <font>
      <sz val="8"/>
      <color indexed="8"/>
      <name val="Arial"/>
      <family val="2"/>
    </font>
    <font>
      <sz val="9"/>
      <name val="Calibri"/>
      <family val="2"/>
      <scheme val="minor"/>
    </font>
    <font>
      <i/>
      <sz val="10"/>
      <name val="Arial"/>
      <family val="2"/>
    </font>
    <font>
      <sz val="11"/>
      <color indexed="8"/>
      <name val="Arial"/>
      <family val="2"/>
    </font>
    <font>
      <sz val="9.9"/>
      <color rgb="FF000000"/>
      <name val="Calibri"/>
      <family val="2"/>
    </font>
    <font>
      <sz val="10"/>
      <color indexed="56"/>
      <name val="Arial"/>
      <family val="2"/>
    </font>
    <font>
      <sz val="8"/>
      <color rgb="FF00B050"/>
      <name val="Arial"/>
      <family val="2"/>
    </font>
    <font>
      <sz val="9"/>
      <color rgb="FFFF0000"/>
      <name val="Arial"/>
      <family val="2"/>
    </font>
    <font>
      <sz val="9"/>
      <color theme="7" tint="-0.24973296304208503"/>
      <name val="Calibri"/>
      <family val="2"/>
      <scheme val="minor"/>
    </font>
    <font>
      <sz val="9"/>
      <color theme="1" tint="0.499984740745262"/>
      <name val="Arial"/>
      <family val="2"/>
    </font>
    <font>
      <i/>
      <sz val="9"/>
      <color rgb="FF0070C0"/>
      <name val="Arial"/>
      <family val="2"/>
    </font>
    <font>
      <sz val="10"/>
      <color rgb="FF000000"/>
      <name val="Arial"/>
      <family val="2"/>
    </font>
    <font>
      <b/>
      <sz val="9"/>
      <name val="Arial"/>
      <family val="2"/>
    </font>
    <font>
      <b/>
      <sz val="12"/>
      <color rgb="FF000000"/>
      <name val="Arial"/>
      <family val="2"/>
    </font>
    <font>
      <sz val="11"/>
      <color indexed="56"/>
      <name val="Arial"/>
      <family val="2"/>
    </font>
    <font>
      <b/>
      <sz val="16"/>
      <name val="Arial"/>
      <family val="2"/>
    </font>
    <font>
      <i/>
      <sz val="8"/>
      <color rgb="FF0070C0"/>
      <name val="Arial"/>
      <family val="2"/>
    </font>
    <font>
      <sz val="9"/>
      <color theme="0" tint="-0.3499252296517838"/>
      <name val="Calibri"/>
      <family val="2"/>
      <scheme val="minor"/>
    </font>
    <font>
      <b/>
      <sz val="11"/>
      <color indexed="9"/>
      <name val="Arial"/>
      <family val="2"/>
    </font>
    <font>
      <b/>
      <sz val="10"/>
      <color rgb="FF000000"/>
      <name val="Arial"/>
      <family val="2"/>
    </font>
    <font>
      <sz val="12"/>
      <color rgb="FF000000"/>
      <name val="Arial"/>
      <family val="2"/>
    </font>
    <font>
      <sz val="9"/>
      <color theme="0"/>
      <name val="Calibri"/>
      <family val="2"/>
      <scheme val="minor"/>
    </font>
    <font>
      <b/>
      <sz val="8"/>
      <name val="Arial"/>
      <family val="2"/>
    </font>
    <font>
      <b/>
      <sz val="18"/>
      <name val="Arial"/>
      <family val="2"/>
    </font>
    <font>
      <b/>
      <i/>
      <sz val="10"/>
      <name val="Arial"/>
      <family val="2"/>
    </font>
    <font>
      <i/>
      <sz val="9"/>
      <color rgb="FF000000"/>
      <name val="Arial"/>
      <family val="2"/>
    </font>
    <font>
      <sz val="11"/>
      <color indexed="9"/>
      <name val="Arial"/>
      <family val="2"/>
    </font>
    <font>
      <sz val="10"/>
      <color indexed="8"/>
      <name val="Arial"/>
      <family val="2"/>
    </font>
    <font>
      <b/>
      <sz val="9"/>
      <color indexed="10"/>
      <name val="Arial"/>
      <family val="2"/>
    </font>
    <font>
      <sz val="9"/>
      <color theme="7" tint="-0.24973296304208503"/>
      <name val="Arial"/>
      <family val="2"/>
    </font>
    <font>
      <sz val="9"/>
      <color rgb="FFC00000"/>
      <name val="Arial"/>
      <family val="2"/>
    </font>
    <font>
      <sz val="10"/>
      <color indexed="23"/>
      <name val="Arial"/>
      <family val="2"/>
    </font>
    <font>
      <sz val="14"/>
      <color rgb="FF000000"/>
      <name val="Arial"/>
      <family val="2"/>
    </font>
    <font>
      <sz val="8"/>
      <color rgb="FF1AA907"/>
      <name val="Arial"/>
      <family val="2"/>
    </font>
    <font>
      <sz val="8"/>
      <color theme="7" tint="-0.24973296304208503"/>
      <name val="Arial"/>
      <family val="2"/>
    </font>
    <font>
      <b/>
      <sz val="11"/>
      <name val="Arial"/>
      <family val="2"/>
    </font>
    <font>
      <b/>
      <sz val="8"/>
      <color theme="1"/>
      <name val="Arial"/>
      <family val="2"/>
    </font>
    <font>
      <sz val="10"/>
      <color indexed="9"/>
      <name val="Arial"/>
      <family val="2"/>
    </font>
    <font>
      <sz val="8"/>
      <color rgb="FF0070C0"/>
      <name val="Arial"/>
      <family val="2"/>
    </font>
    <font>
      <i/>
      <sz val="9"/>
      <name val="Arial"/>
      <family val="2"/>
    </font>
    <font>
      <sz val="9"/>
      <color rgb="FF000000"/>
      <name val="Calibri"/>
      <family val="2"/>
      <scheme val="minor"/>
    </font>
    <font>
      <sz val="10"/>
      <color rgb="FFFF0000"/>
      <name val="Arial"/>
      <family val="2"/>
    </font>
    <font>
      <sz val="10"/>
      <color theme="1" tint="0.499984740745262"/>
      <name val="Arial"/>
      <family val="2"/>
    </font>
    <font>
      <b/>
      <sz val="20"/>
      <color theme="7" tint="-0.49974059266945403"/>
      <name val="Wingdings"/>
      <charset val="2"/>
    </font>
    <font>
      <sz val="10"/>
      <color theme="0"/>
      <name val="Arial"/>
      <family val="2"/>
    </font>
    <font>
      <u/>
      <sz val="8"/>
      <color indexed="12"/>
      <name val="Calibri"/>
      <family val="2"/>
    </font>
    <font>
      <sz val="11"/>
      <color rgb="FFFF0000"/>
      <name val="Arial"/>
      <family val="2"/>
    </font>
    <font>
      <i/>
      <sz val="9"/>
      <color theme="1" tint="0.499984740745262"/>
      <name val="Arial"/>
      <family val="2"/>
    </font>
    <font>
      <sz val="10"/>
      <name val="Calibri"/>
      <family val="2"/>
    </font>
    <font>
      <sz val="9"/>
      <color theme="0"/>
      <name val="Arial"/>
      <family val="2"/>
    </font>
    <font>
      <u/>
      <sz val="9.9"/>
      <color theme="0"/>
      <name val="Calibri"/>
      <family val="2"/>
    </font>
    <font>
      <b/>
      <sz val="10"/>
      <color theme="1"/>
      <name val="Arial"/>
      <family val="2"/>
    </font>
    <font>
      <b/>
      <sz val="20"/>
      <name val="Wingdings"/>
      <charset val="2"/>
    </font>
    <font>
      <sz val="8"/>
      <color indexed="17"/>
      <name val="Arial"/>
      <family val="2"/>
    </font>
    <font>
      <b/>
      <sz val="9"/>
      <color rgb="FF000000"/>
      <name val="Arial"/>
      <family val="2"/>
    </font>
    <font>
      <b/>
      <i/>
      <sz val="18"/>
      <name val="Arial"/>
      <family val="2"/>
    </font>
    <font>
      <sz val="12"/>
      <color indexed="56"/>
      <name val="Arial"/>
      <family val="2"/>
    </font>
    <font>
      <b/>
      <sz val="10"/>
      <color rgb="FFFF0000"/>
      <name val="Arial"/>
      <family val="2"/>
    </font>
    <font>
      <b/>
      <sz val="8"/>
      <color rgb="FF000000"/>
      <name val="Arial"/>
      <family val="2"/>
    </font>
    <font>
      <b/>
      <sz val="11"/>
      <color indexed="8"/>
      <name val="Arial"/>
      <family val="2"/>
    </font>
    <font>
      <u/>
      <sz val="10"/>
      <color indexed="12"/>
      <name val="Arial"/>
      <family val="2"/>
    </font>
    <font>
      <b/>
      <sz val="10"/>
      <color theme="7" tint="-0.49974059266945403"/>
      <name val="Arial"/>
      <family val="2"/>
    </font>
    <font>
      <sz val="10"/>
      <color theme="1"/>
      <name val="Arial"/>
      <family val="2"/>
    </font>
    <font>
      <b/>
      <sz val="16"/>
      <color rgb="FF000000"/>
      <name val="Arial"/>
      <family val="2"/>
    </font>
    <font>
      <b/>
      <sz val="8"/>
      <color indexed="23"/>
      <name val="Arial"/>
      <family val="2"/>
    </font>
    <font>
      <b/>
      <i/>
      <sz val="14"/>
      <color indexed="12"/>
      <name val="Arial"/>
      <family val="2"/>
    </font>
    <font>
      <b/>
      <sz val="11"/>
      <color theme="1"/>
      <name val="Calibri"/>
      <family val="2"/>
      <scheme val="minor"/>
    </font>
    <font>
      <b/>
      <i/>
      <sz val="8"/>
      <name val="Arial"/>
      <family val="2"/>
    </font>
    <font>
      <sz val="9"/>
      <color theme="0" tint="-0.14993743705557422"/>
      <name val="Calibri"/>
      <family val="2"/>
      <scheme val="minor"/>
    </font>
    <font>
      <b/>
      <i/>
      <sz val="9"/>
      <name val="Arial"/>
      <family val="2"/>
    </font>
    <font>
      <b/>
      <i/>
      <sz val="16"/>
      <color indexed="8"/>
      <name val="Arial"/>
      <family val="2"/>
    </font>
    <font>
      <sz val="10"/>
      <color theme="7" tint="-0.24973296304208503"/>
      <name val="Arial"/>
      <family val="2"/>
    </font>
    <font>
      <sz val="11"/>
      <color theme="7" tint="-0.24973296304208503"/>
      <name val="Arial"/>
      <family val="2"/>
    </font>
    <font>
      <sz val="11"/>
      <color indexed="56"/>
      <name val="Calibri"/>
      <family val="2"/>
    </font>
    <font>
      <sz val="12"/>
      <name val="Arial"/>
      <family val="2"/>
    </font>
    <font>
      <b/>
      <i/>
      <sz val="10"/>
      <color indexed="8"/>
      <name val="Arial"/>
      <family val="2"/>
    </font>
    <font>
      <b/>
      <sz val="8"/>
      <color theme="0"/>
      <name val="Arial"/>
      <family val="2"/>
    </font>
    <font>
      <b/>
      <sz val="10"/>
      <color theme="0"/>
      <name val="Arial"/>
      <family val="2"/>
    </font>
    <font>
      <i/>
      <sz val="10"/>
      <color rgb="FFFF0000"/>
      <name val="Arial"/>
      <family val="2"/>
    </font>
    <font>
      <b/>
      <sz val="8"/>
      <color rgb="FFFF0000"/>
      <name val="Arial"/>
      <family val="2"/>
    </font>
    <font>
      <b/>
      <sz val="14"/>
      <name val="Arial"/>
      <family val="2"/>
    </font>
    <font>
      <i/>
      <sz val="9"/>
      <color indexed="8"/>
      <name val="Arial"/>
      <family val="2"/>
    </font>
    <font>
      <b/>
      <sz val="10"/>
      <color theme="4"/>
      <name val="Arial"/>
      <family val="2"/>
    </font>
    <font>
      <u/>
      <sz val="10"/>
      <color indexed="12"/>
      <name val="Calibri"/>
      <family val="2"/>
    </font>
    <font>
      <sz val="8"/>
      <color theme="1"/>
      <name val="Arial"/>
      <family val="2"/>
    </font>
    <font>
      <sz val="9"/>
      <color indexed="18"/>
      <name val="Arial"/>
      <family val="2"/>
    </font>
    <font>
      <sz val="9"/>
      <color theme="7" tint="-0.49974059266945403"/>
      <name val="Calibri"/>
      <family val="2"/>
      <scheme val="minor"/>
    </font>
    <font>
      <b/>
      <sz val="12"/>
      <color indexed="56"/>
      <name val="Arial"/>
      <family val="2"/>
    </font>
    <font>
      <b/>
      <sz val="20"/>
      <color theme="7" tint="-0.24973296304208503"/>
      <name val="Wingdings"/>
      <charset val="2"/>
    </font>
    <font>
      <b/>
      <i/>
      <sz val="14"/>
      <color indexed="17"/>
      <name val="Arial"/>
      <family val="2"/>
    </font>
    <font>
      <sz val="8"/>
      <color theme="1"/>
      <name val="Calibri"/>
      <family val="2"/>
      <scheme val="minor"/>
    </font>
    <font>
      <sz val="10"/>
      <color theme="3" tint="0.39997558519241921"/>
      <name val="Arial"/>
      <family val="2"/>
    </font>
    <font>
      <sz val="9"/>
      <color indexed="8"/>
      <name val="Arial"/>
      <family val="2"/>
    </font>
    <font>
      <u/>
      <sz val="10"/>
      <color indexed="56"/>
      <name val="Arial"/>
      <family val="2"/>
    </font>
    <font>
      <sz val="9"/>
      <name val="Calibri"/>
      <family val="2"/>
    </font>
    <font>
      <b/>
      <sz val="11"/>
      <color indexed="56"/>
      <name val="Arial"/>
      <family val="2"/>
    </font>
    <font>
      <b/>
      <sz val="10"/>
      <color theme="9"/>
      <name val="Arial"/>
      <family val="2"/>
    </font>
    <font>
      <b/>
      <sz val="8"/>
      <color theme="4"/>
      <name val="Arial"/>
      <family val="2"/>
    </font>
    <font>
      <sz val="10"/>
      <color indexed="56"/>
      <name val="Wingdings"/>
      <charset val="2"/>
    </font>
    <font>
      <sz val="11"/>
      <color theme="1"/>
      <name val="Calibri"/>
      <family val="2"/>
      <scheme val="minor"/>
    </font>
    <font>
      <sz val="10"/>
      <color theme="4" tint="-0.24982451857051302"/>
      <name val="Arial"/>
      <family val="2"/>
    </font>
    <font>
      <b/>
      <sz val="20"/>
      <color theme="7" tint="-0.49977111117893003"/>
      <name val="Wingdings"/>
      <charset val="2"/>
    </font>
    <font>
      <sz val="8"/>
      <color theme="0" tint="-0.14993743705557422"/>
      <name val="Arial"/>
      <family val="2"/>
    </font>
    <font>
      <i/>
      <sz val="10"/>
      <color theme="0" tint="-0.24988555558946501"/>
      <name val="Arial"/>
      <family val="2"/>
    </font>
    <font>
      <sz val="8"/>
      <color theme="0" tint="-0.249977111117893"/>
      <name val="Arial"/>
      <family val="2"/>
    </font>
    <font>
      <sz val="10"/>
      <color theme="9" tint="-0.24985503707998902"/>
      <name val="Arial"/>
      <family val="2"/>
    </font>
    <font>
      <b/>
      <sz val="9"/>
      <color indexed="81"/>
      <name val="Tahoma"/>
      <family val="2"/>
    </font>
    <font>
      <sz val="9"/>
      <color indexed="81"/>
      <name val="Tahoma"/>
      <family val="2"/>
    </font>
    <font>
      <b/>
      <sz val="9"/>
      <color indexed="8"/>
      <name val="Arial"/>
      <family val="2"/>
    </font>
    <font>
      <sz val="8"/>
      <color theme="7" tint="-0.24970244453260904"/>
      <name val="Arial"/>
      <family val="2"/>
    </font>
    <font>
      <b/>
      <sz val="10"/>
      <color rgb="FFC00000"/>
      <name val="Arial"/>
      <family val="2"/>
    </font>
    <font>
      <sz val="11"/>
      <color theme="9" tint="-0.249977111117893"/>
      <name val="Calibri"/>
      <family val="2"/>
      <scheme val="minor"/>
    </font>
    <font>
      <sz val="12"/>
      <color theme="1"/>
      <name val="Calibri"/>
      <family val="2"/>
      <scheme val="minor"/>
    </font>
    <font>
      <b/>
      <sz val="12"/>
      <color theme="0"/>
      <name val="Arial"/>
      <family val="2"/>
    </font>
    <font>
      <b/>
      <sz val="12"/>
      <color theme="1"/>
      <name val="Arial"/>
      <family val="2"/>
    </font>
    <font>
      <i/>
      <sz val="12"/>
      <color theme="1"/>
      <name val="Arial"/>
      <family val="2"/>
    </font>
    <font>
      <sz val="11"/>
      <color theme="0"/>
      <name val="Arial"/>
      <family val="2"/>
    </font>
    <font>
      <b/>
      <i/>
      <sz val="11"/>
      <color theme="9" tint="-0.249977111117893"/>
      <name val="Calibri"/>
      <family val="2"/>
      <scheme val="minor"/>
    </font>
    <font>
      <sz val="12"/>
      <color theme="0"/>
      <name val="Arial"/>
      <family val="2"/>
    </font>
    <font>
      <b/>
      <sz val="14"/>
      <color theme="0"/>
      <name val="Calibri"/>
      <family val="2"/>
      <scheme val="minor"/>
    </font>
    <font>
      <b/>
      <sz val="11"/>
      <color theme="7" tint="-0.249977111117893"/>
      <name val="Aharoni"/>
      <charset val="177"/>
    </font>
    <font>
      <b/>
      <i/>
      <sz val="11"/>
      <color theme="1"/>
      <name val="Calibri"/>
      <family val="2"/>
      <scheme val="minor"/>
    </font>
    <font>
      <i/>
      <sz val="11"/>
      <color theme="1"/>
      <name val="Calibri"/>
      <family val="2"/>
      <scheme val="minor"/>
    </font>
    <font>
      <b/>
      <sz val="14"/>
      <color theme="7" tint="-0.499984740745262"/>
      <name val="Wingdings"/>
      <charset val="2"/>
    </font>
    <font>
      <b/>
      <sz val="20"/>
      <color theme="7" tint="-0.499984740745262"/>
      <name val="Wingdings"/>
      <charset val="2"/>
    </font>
    <font>
      <sz val="9"/>
      <color theme="7" tint="-0.499984740745262"/>
      <name val="Calibri"/>
      <family val="2"/>
      <scheme val="minor"/>
    </font>
    <font>
      <b/>
      <sz val="9"/>
      <color theme="1"/>
      <name val="Calibri"/>
      <family val="2"/>
      <scheme val="minor"/>
    </font>
    <font>
      <sz val="11"/>
      <color theme="7" tint="-0.249977111117893"/>
      <name val="Calibri"/>
      <family val="2"/>
      <scheme val="minor"/>
    </font>
  </fonts>
  <fills count="99">
    <fill>
      <patternFill patternType="none"/>
    </fill>
    <fill>
      <patternFill patternType="gray125"/>
    </fill>
    <fill>
      <patternFill patternType="solid">
        <fgColor indexed="27"/>
        <bgColor indexed="64"/>
      </patternFill>
    </fill>
    <fill>
      <patternFill patternType="solid">
        <fgColor theme="4" tint="0.80001220740379042"/>
        <bgColor indexed="64"/>
      </patternFill>
    </fill>
    <fill>
      <patternFill patternType="solid">
        <fgColor indexed="26"/>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indexed="22"/>
        <bgColor indexed="64"/>
      </patternFill>
    </fill>
    <fill>
      <patternFill patternType="solid">
        <fgColor theme="5" tint="0.59999389629810485"/>
        <bgColor indexed="64"/>
      </patternFill>
    </fill>
    <fill>
      <patternFill patternType="solid">
        <fgColor indexed="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59999389629810485"/>
        <bgColor indexed="64"/>
      </patternFill>
    </fill>
    <fill>
      <patternFill patternType="solid">
        <fgColor indexed="44"/>
        <bgColor indexed="64"/>
      </patternFill>
    </fill>
    <fill>
      <patternFill patternType="solid">
        <fgColor theme="4" tint="0.40000610370189521"/>
        <bgColor indexed="64"/>
      </patternFill>
    </fill>
    <fill>
      <patternFill patternType="solid">
        <fgColor indexed="29"/>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rgb="FFFFC7CE"/>
        <bgColor indexed="64"/>
      </patternFill>
    </fill>
    <fill>
      <patternFill patternType="solid">
        <fgColor indexed="45"/>
        <bgColor indexed="64"/>
      </patternFill>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indexed="13"/>
        <bgColor indexed="64"/>
      </patternFill>
    </fill>
    <fill>
      <patternFill patternType="solid">
        <fgColor rgb="FFFFEB9C"/>
        <bgColor indexed="64"/>
      </patternFill>
    </fill>
    <fill>
      <patternFill patternType="solid">
        <fgColor indexed="43"/>
        <bgColor indexed="64"/>
      </patternFill>
    </fill>
    <fill>
      <patternFill patternType="solid">
        <fgColor theme="1" tint="0.499984740745262"/>
        <bgColor indexed="64"/>
      </patternFill>
    </fill>
    <fill>
      <patternFill patternType="solid">
        <fgColor indexed="23"/>
        <bgColor indexed="64"/>
      </patternFill>
    </fill>
    <fill>
      <patternFill patternType="solid">
        <fgColor rgb="FFEEECE1"/>
        <bgColor indexed="64"/>
      </patternFill>
    </fill>
    <fill>
      <patternFill patternType="solid">
        <fgColor theme="3" tint="0.79998168889431442"/>
        <bgColor indexed="64"/>
      </patternFill>
    </fill>
    <fill>
      <patternFill patternType="solid">
        <fgColor theme="0"/>
        <bgColor indexed="64"/>
      </patternFill>
    </fill>
    <fill>
      <patternFill patternType="solid">
        <fgColor indexed="50"/>
        <bgColor indexed="64"/>
      </patternFill>
    </fill>
    <fill>
      <patternFill patternType="solid">
        <fgColor theme="2"/>
        <bgColor indexed="64"/>
      </patternFill>
    </fill>
    <fill>
      <patternFill patternType="solid">
        <fgColor rgb="FF83AEE1"/>
        <bgColor indexed="64"/>
      </patternFill>
    </fill>
    <fill>
      <patternFill patternType="solid">
        <fgColor theme="9"/>
        <bgColor indexed="64"/>
      </patternFill>
    </fill>
    <fill>
      <patternFill patternType="solid">
        <fgColor rgb="FFFFFF99"/>
        <bgColor indexed="64"/>
      </patternFill>
    </fill>
    <fill>
      <patternFill patternType="solid">
        <fgColor indexed="52"/>
        <bgColor indexed="64"/>
      </patternFill>
    </fill>
    <fill>
      <patternFill patternType="solid">
        <fgColor indexed="17"/>
        <bgColor indexed="64"/>
      </patternFill>
    </fill>
    <fill>
      <patternFill patternType="solid">
        <fgColor rgb="FF33CC33"/>
        <bgColor indexed="64"/>
      </patternFill>
    </fill>
    <fill>
      <patternFill patternType="solid">
        <fgColor rgb="FFCCFFCC"/>
        <bgColor indexed="64"/>
      </patternFill>
    </fill>
    <fill>
      <patternFill patternType="solid">
        <fgColor indexed="41"/>
        <bgColor indexed="64"/>
      </patternFill>
    </fill>
    <fill>
      <patternFill patternType="solid">
        <fgColor rgb="FF9999FF"/>
        <bgColor indexed="64"/>
      </patternFill>
    </fill>
    <fill>
      <patternFill patternType="solid">
        <fgColor theme="2" tint="-9.9948118533890809E-2"/>
        <bgColor indexed="64"/>
      </patternFill>
    </fill>
    <fill>
      <patternFill patternType="solid">
        <fgColor rgb="FFCCFFFF"/>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bgColor indexed="64"/>
      </patternFill>
    </fill>
    <fill>
      <patternFill patternType="solid">
        <fgColor indexed="46"/>
        <bgColor indexed="64"/>
      </patternFill>
    </fill>
    <fill>
      <patternFill patternType="solid">
        <fgColor rgb="FFFF00FF"/>
        <bgColor indexed="64"/>
      </patternFill>
    </fill>
    <fill>
      <patternFill patternType="solid">
        <fgColor indexed="56"/>
        <bgColor indexed="64"/>
      </patternFill>
    </fill>
    <fill>
      <patternFill patternType="solid">
        <fgColor indexed="51"/>
        <bgColor indexed="64"/>
      </patternFill>
    </fill>
    <fill>
      <patternFill patternType="solid">
        <fgColor theme="3"/>
        <bgColor indexed="64"/>
      </patternFill>
    </fill>
    <fill>
      <patternFill patternType="solid">
        <fgColor rgb="FF33CCCC"/>
        <bgColor indexed="64"/>
      </patternFill>
    </fill>
    <fill>
      <patternFill patternType="solid">
        <fgColor indexed="57"/>
        <bgColor indexed="64"/>
      </patternFill>
    </fill>
    <fill>
      <patternFill patternType="solid">
        <fgColor theme="8" tint="0.79998168889431442"/>
        <bgColor indexed="64"/>
      </patternFill>
    </fill>
    <fill>
      <patternFill patternType="solid">
        <fgColor theme="0" tint="-0.49995422223578601"/>
        <bgColor indexed="64"/>
      </patternFill>
    </fill>
    <fill>
      <patternFill patternType="solid">
        <fgColor theme="9" tint="0.79998168889431442"/>
        <bgColor indexed="64"/>
      </patternFill>
    </fill>
    <fill>
      <patternFill patternType="solid">
        <fgColor rgb="FF008000"/>
        <bgColor indexed="64"/>
      </patternFill>
    </fill>
    <fill>
      <patternFill patternType="solid">
        <fgColor indexed="22"/>
        <bgColor indexed="47"/>
      </patternFill>
    </fill>
    <fill>
      <patternFill patternType="solid">
        <fgColor rgb="FFCCCCFF"/>
        <bgColor indexed="64"/>
      </patternFill>
    </fill>
    <fill>
      <patternFill patternType="solid">
        <fgColor rgb="FF99CC00"/>
        <bgColor indexed="64"/>
      </patternFill>
    </fill>
    <fill>
      <patternFill patternType="solid">
        <fgColor indexed="48"/>
        <bgColor indexed="64"/>
      </patternFill>
    </fill>
    <fill>
      <patternFill patternType="solid">
        <fgColor rgb="FF808000"/>
        <bgColor indexed="64"/>
      </patternFill>
    </fill>
    <fill>
      <patternFill patternType="solid">
        <fgColor theme="7" tint="0.39997558519241921"/>
        <bgColor indexed="64"/>
      </patternFill>
    </fill>
    <fill>
      <patternFill patternType="solid">
        <fgColor theme="0" tint="-0.24988555558946501"/>
        <bgColor indexed="64"/>
      </patternFill>
    </fill>
    <fill>
      <patternFill patternType="solid">
        <fgColor rgb="FF9966FF"/>
        <bgColor indexed="64"/>
      </patternFill>
    </fill>
    <fill>
      <patternFill patternType="solid">
        <fgColor theme="0" tint="-0.24991607409894101"/>
        <bgColor indexed="64"/>
      </patternFill>
    </fill>
    <fill>
      <patternFill patternType="solid">
        <fgColor rgb="FFC0C0C0"/>
        <bgColor indexed="64"/>
      </patternFill>
    </fill>
    <fill>
      <patternFill patternType="solid">
        <fgColor rgb="FFF79646"/>
        <bgColor indexed="64"/>
      </patternFill>
    </fill>
    <fill>
      <patternFill patternType="solid">
        <fgColor rgb="FFD8E4BC"/>
        <bgColor indexed="64"/>
      </patternFill>
    </fill>
    <fill>
      <patternFill patternType="solid">
        <fgColor theme="9" tint="0.39997558519241921"/>
        <bgColor indexed="64"/>
      </patternFill>
    </fill>
    <fill>
      <patternFill patternType="solid">
        <fgColor theme="0" tint="-0.14993743705557422"/>
        <bgColor indexed="64"/>
      </patternFill>
    </fill>
    <fill>
      <patternFill patternType="solid">
        <fgColor theme="3" tint="0.39997558519241921"/>
        <bgColor indexed="64"/>
      </patternFill>
    </fill>
    <fill>
      <patternFill patternType="solid">
        <fgColor theme="0" tint="-0.349955748161259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tint="-0.49992370372631001"/>
        <bgColor indexed="64"/>
      </patternFill>
    </fill>
    <fill>
      <patternFill patternType="solid">
        <fgColor theme="7" tint="0.79998168889431442"/>
        <bgColor indexed="64"/>
      </patternFill>
    </fill>
    <fill>
      <patternFill patternType="solid">
        <fgColor rgb="FFFF9900"/>
        <bgColor indexed="64"/>
      </patternFill>
    </fill>
    <fill>
      <patternFill patternType="solid">
        <fgColor theme="3" tint="-0.249977111117893"/>
        <bgColor indexed="64"/>
      </patternFill>
    </fill>
    <fill>
      <patternFill patternType="solid">
        <fgColor theme="9" tint="-0.249977111117893"/>
        <bgColor indexed="64"/>
      </patternFill>
    </fill>
    <fill>
      <patternFill patternType="solid">
        <fgColor theme="0" tint="-0.14999847407452621"/>
        <bgColor indexed="64"/>
      </patternFill>
    </fill>
  </fills>
  <borders count="95">
    <border>
      <left/>
      <right/>
      <top/>
      <bottom/>
      <diagonal/>
    </border>
    <border>
      <left style="hair">
        <color indexed="56"/>
      </left>
      <right style="hair">
        <color indexed="56"/>
      </right>
      <top style="hair">
        <color indexed="56"/>
      </top>
      <bottom style="hair">
        <color indexed="56"/>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indexed="54"/>
      </bottom>
      <diagonal/>
    </border>
    <border>
      <left/>
      <right/>
      <top/>
      <bottom style="thick">
        <color theme="4" tint="0.499984740745262"/>
      </bottom>
      <diagonal/>
    </border>
    <border>
      <left/>
      <right/>
      <top/>
      <bottom style="thick">
        <color indexed="44"/>
      </bottom>
      <diagonal/>
    </border>
    <border>
      <left/>
      <right/>
      <top/>
      <bottom style="medium">
        <color theme="4" tint="0.39997558519241921"/>
      </bottom>
      <diagonal/>
    </border>
    <border>
      <left/>
      <right/>
      <top/>
      <bottom style="medium">
        <color indexed="4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theme="0" tint="-0.3499252296517838"/>
      </left>
      <right style="thin">
        <color theme="0" tint="-0.3499252296517838"/>
      </right>
      <top style="thin">
        <color theme="0" tint="-0.3499252296517838"/>
      </top>
      <bottom style="thin">
        <color theme="0" tint="-0.349925229651783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theme="0" tint="-0.3499252296517838"/>
      </right>
      <top style="thin">
        <color indexed="64"/>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style="hair">
        <color auto="1"/>
      </right>
      <top style="hair">
        <color auto="1"/>
      </top>
      <bottom style="hair">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53"/>
      </top>
      <bottom style="medium">
        <color indexed="53"/>
      </bottom>
      <diagonal/>
    </border>
    <border>
      <left/>
      <right style="thin">
        <color theme="0" tint="-0.3499252296517838"/>
      </right>
      <top style="thin">
        <color theme="0" tint="-0.3499252296517838"/>
      </top>
      <bottom style="thin">
        <color theme="0" tint="-0.3499252296517838"/>
      </bottom>
      <diagonal/>
    </border>
    <border>
      <left/>
      <right/>
      <top style="thin">
        <color theme="0" tint="-0.3499252296517838"/>
      </top>
      <bottom style="thin">
        <color theme="0" tint="-0.3499252296517838"/>
      </bottom>
      <diagonal/>
    </border>
    <border>
      <left style="thin">
        <color theme="0" tint="-0.3499252296517838"/>
      </left>
      <right/>
      <top style="thin">
        <color theme="0" tint="-0.3499252296517838"/>
      </top>
      <bottom style="thin">
        <color theme="0" tint="-0.3499252296517838"/>
      </bottom>
      <diagonal/>
    </border>
    <border>
      <left style="thin">
        <color theme="0" tint="-0.3499252296517838"/>
      </left>
      <right style="thin">
        <color indexed="64"/>
      </right>
      <top style="thin">
        <color theme="0" tint="-0.3499252296517838"/>
      </top>
      <bottom style="thin">
        <color theme="0" tint="-0.3499252296517838"/>
      </bottom>
      <diagonal/>
    </border>
    <border>
      <left/>
      <right style="medium">
        <color indexed="64"/>
      </right>
      <top style="medium">
        <color indexed="64"/>
      </top>
      <bottom style="medium">
        <color indexed="64"/>
      </bottom>
      <diagonal/>
    </border>
    <border>
      <left style="thin">
        <color theme="0" tint="-0.3499252296517838"/>
      </left>
      <right style="thin">
        <color theme="0" tint="-0.3499252296517838"/>
      </right>
      <top/>
      <bottom style="thin">
        <color theme="0" tint="-0.3499252296517838"/>
      </bottom>
      <diagonal/>
    </border>
    <border>
      <left style="hair">
        <color indexed="56"/>
      </left>
      <right style="hair">
        <color indexed="56"/>
      </right>
      <top/>
      <bottom/>
      <diagonal/>
    </border>
    <border>
      <left/>
      <right style="thin">
        <color indexed="64"/>
      </right>
      <top/>
      <bottom/>
      <diagonal/>
    </border>
    <border>
      <left style="thin">
        <color indexed="8"/>
      </left>
      <right style="thin">
        <color indexed="64"/>
      </right>
      <top/>
      <bottom style="thin">
        <color indexed="64"/>
      </bottom>
      <diagonal/>
    </border>
    <border>
      <left style="thin">
        <color theme="0" tint="-0.3499252296517838"/>
      </left>
      <right style="thin">
        <color theme="0" tint="-0.3499252296517838"/>
      </right>
      <top style="thin">
        <color theme="0" tint="-0.3499252296517838"/>
      </top>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0" tint="-0.3499252296517838"/>
      </right>
      <top style="thin">
        <color theme="0" tint="-0.3499252296517838"/>
      </top>
      <bottom style="thin">
        <color indexed="64"/>
      </bottom>
      <diagonal/>
    </border>
    <border>
      <left/>
      <right/>
      <top style="thin">
        <color indexed="64"/>
      </top>
      <bottom/>
      <diagonal/>
    </border>
    <border>
      <left/>
      <right/>
      <top style="thin">
        <color theme="0" tint="-0.3499252296517838"/>
      </top>
      <bottom style="thin">
        <color indexed="64"/>
      </bottom>
      <diagonal/>
    </border>
    <border>
      <left style="thin">
        <color indexed="64"/>
      </left>
      <right style="thin">
        <color rgb="FF00B050"/>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3499252296517838"/>
      </left>
      <right style="thin">
        <color indexed="64"/>
      </right>
      <top style="thin">
        <color theme="0" tint="-0.3499252296517838"/>
      </top>
      <bottom/>
      <diagonal/>
    </border>
    <border>
      <left style="thin">
        <color theme="0" tint="-0.3499252296517838"/>
      </left>
      <right style="thin">
        <color theme="0" tint="-0.3499252296517838"/>
      </right>
      <top style="thin">
        <color theme="0" tint="-0.3499252296517838"/>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theme="0" tint="-0.3499252296517838"/>
      </right>
      <top/>
      <bottom style="thin">
        <color indexed="64"/>
      </bottom>
      <diagonal/>
    </border>
    <border>
      <left style="thin">
        <color theme="3" tint="0.39991454817346722"/>
      </left>
      <right style="thin">
        <color theme="3" tint="0.39991454817346722"/>
      </right>
      <top style="thin">
        <color theme="3" tint="0.39991454817346722"/>
      </top>
      <bottom style="thin">
        <color theme="3" tint="0.39991454817346722"/>
      </bottom>
      <diagonal/>
    </border>
    <border>
      <left style="thin">
        <color theme="0" tint="-0.3499252296517838"/>
      </left>
      <right style="thin">
        <color indexed="64"/>
      </right>
      <top style="thin">
        <color theme="0" tint="-0.3499252296517838"/>
      </top>
      <bottom style="thin">
        <color indexed="64"/>
      </bottom>
      <diagonal/>
    </border>
    <border>
      <left style="hair">
        <color indexed="56"/>
      </left>
      <right style="hair">
        <color indexed="56"/>
      </right>
      <top/>
      <bottom style="hair">
        <color indexed="56"/>
      </bottom>
      <diagonal/>
    </border>
    <border>
      <left/>
      <right style="thin">
        <color indexed="64"/>
      </right>
      <top style="thin">
        <color theme="0" tint="-0.3499252296517838"/>
      </top>
      <bottom style="thin">
        <color theme="0" tint="-0.3499252296517838"/>
      </bottom>
      <diagonal/>
    </border>
    <border>
      <left style="thin">
        <color rgb="FF00B050"/>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style="thin">
        <color theme="0" tint="-0.3499252296517838"/>
      </top>
      <bottom/>
      <diagonal/>
    </border>
    <border>
      <left/>
      <right style="thin">
        <color theme="3" tint="0.39991454817346722"/>
      </right>
      <top style="thin">
        <color theme="3" tint="0.39991454817346722"/>
      </top>
      <bottom style="thin">
        <color theme="3" tint="0.39991454817346722"/>
      </bottom>
      <diagonal/>
    </border>
    <border>
      <left/>
      <right/>
      <top style="thin">
        <color indexed="64"/>
      </top>
      <bottom style="thin">
        <color theme="0" tint="-0.3499252296517838"/>
      </bottom>
      <diagonal/>
    </border>
    <border>
      <left style="thin">
        <color theme="0" tint="-0.3499252296517838"/>
      </left>
      <right style="thin">
        <color indexed="64"/>
      </right>
      <top style="thin">
        <color indexed="64"/>
      </top>
      <bottom style="thin">
        <color theme="0" tint="-0.3499252296517838"/>
      </bottom>
      <diagonal/>
    </border>
    <border>
      <left style="thin">
        <color indexed="64"/>
      </left>
      <right style="thin">
        <color theme="0" tint="-0.3499252296517838"/>
      </right>
      <top style="thin">
        <color theme="0" tint="-0.3499252296517838"/>
      </top>
      <bottom/>
      <diagonal/>
    </border>
    <border>
      <left/>
      <right/>
      <top style="medium">
        <color indexed="64"/>
      </top>
      <bottom style="medium">
        <color indexed="64"/>
      </bottom>
      <diagonal/>
    </border>
    <border>
      <left style="thin">
        <color theme="0" tint="-0.3499252296517838"/>
      </left>
      <right/>
      <top/>
      <bottom/>
      <diagonal/>
    </border>
    <border>
      <left/>
      <right style="thin">
        <color theme="0" tint="-0.3499252296517838"/>
      </right>
      <top style="thin">
        <color theme="0" tint="-0.3499252296517838"/>
      </top>
      <bottom/>
      <diagonal/>
    </border>
    <border>
      <left style="hair">
        <color auto="1"/>
      </left>
      <right/>
      <top style="hair">
        <color auto="1"/>
      </top>
      <bottom style="hair">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theme="0" tint="-0.3499252296517838"/>
      </right>
      <top style="thin">
        <color indexed="64"/>
      </top>
      <bottom style="thin">
        <color theme="0" tint="-0.3499252296517838"/>
      </bottom>
      <diagonal/>
    </border>
    <border>
      <left/>
      <right/>
      <top style="thin">
        <color theme="3" tint="0.39994506668294322"/>
      </top>
      <bottom style="thin">
        <color theme="3" tint="0.39994506668294322"/>
      </bottom>
      <diagonal/>
    </border>
    <border>
      <left style="thin">
        <color theme="0" tint="-0.3499252296517838"/>
      </left>
      <right style="thin">
        <color indexed="64"/>
      </right>
      <top/>
      <bottom style="thin">
        <color indexed="64"/>
      </bottom>
      <diagonal/>
    </border>
    <border>
      <left style="thin">
        <color theme="0" tint="-0.3499252296517838"/>
      </left>
      <right style="thin">
        <color theme="0" tint="-0.3499252296517838"/>
      </right>
      <top style="thin">
        <color indexed="64"/>
      </top>
      <bottom style="thin">
        <color theme="0" tint="-0.3499252296517838"/>
      </bottom>
      <diagonal/>
    </border>
    <border>
      <left style="thin">
        <color theme="3" tint="0.39991454817346722"/>
      </left>
      <right/>
      <top style="thin">
        <color theme="3" tint="0.39991454817346722"/>
      </top>
      <bottom style="thin">
        <color theme="3" tint="0.39991454817346722"/>
      </bottom>
      <diagonal/>
    </border>
    <border>
      <left style="thin">
        <color theme="0" tint="-0.3499252296517838"/>
      </left>
      <right/>
      <top style="thin">
        <color theme="0" tint="-0.3499252296517838"/>
      </top>
      <bottom/>
      <diagonal/>
    </border>
    <border>
      <left/>
      <right style="thin">
        <color theme="3" tint="0.39994506668294322"/>
      </right>
      <top style="thin">
        <color theme="3" tint="0.39994506668294322"/>
      </top>
      <bottom style="thin">
        <color theme="3" tint="0.39994506668294322"/>
      </bottom>
      <diagonal/>
    </border>
    <border>
      <left style="thin">
        <color indexed="64"/>
      </left>
      <right style="thin">
        <color theme="0" tint="-0.3499252296517838"/>
      </right>
      <top style="thin">
        <color indexed="64"/>
      </top>
      <bottom style="thin">
        <color theme="0" tint="-0.3499252296517838"/>
      </bottom>
      <diagonal/>
    </border>
    <border>
      <left style="medium">
        <color indexed="53"/>
      </left>
      <right/>
      <top style="medium">
        <color indexed="53"/>
      </top>
      <bottom style="medium">
        <color indexed="53"/>
      </bottom>
      <diagonal/>
    </border>
    <border>
      <left style="thin">
        <color theme="3" tint="0.39994506668294322"/>
      </left>
      <right/>
      <top style="thin">
        <color theme="3" tint="0.39994506668294322"/>
      </top>
      <bottom style="thin">
        <color theme="3" tint="0.39994506668294322"/>
      </bottom>
      <diagonal/>
    </border>
    <border>
      <left style="thin">
        <color theme="0" tint="-0.3499252296517838"/>
      </left>
      <right style="thin">
        <color indexed="64"/>
      </right>
      <top style="thin">
        <color indexed="64"/>
      </top>
      <bottom/>
      <diagonal/>
    </border>
    <border>
      <left/>
      <right style="medium">
        <color indexed="53"/>
      </right>
      <top style="medium">
        <color indexed="53"/>
      </top>
      <bottom style="medium">
        <color indexed="53"/>
      </bottom>
      <diagonal/>
    </border>
    <border>
      <left style="thin">
        <color indexed="64"/>
      </left>
      <right style="thin">
        <color theme="0" tint="-0.3499252296517838"/>
      </right>
      <top style="thin">
        <color theme="0" tint="-0.3499252296517838"/>
      </top>
      <bottom style="thin">
        <color indexed="64"/>
      </bottom>
      <diagonal/>
    </border>
    <border>
      <left/>
      <right style="thin">
        <color theme="0" tint="-0.3499252296517838"/>
      </right>
      <top/>
      <bottom/>
      <diagonal/>
    </border>
    <border>
      <left style="thin">
        <color theme="0" tint="-0.3499252296517838"/>
      </left>
      <right style="thin">
        <color theme="0" tint="-0.3499252296517838"/>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indexed="64"/>
      </left>
      <right/>
      <top style="thin">
        <color indexed="64"/>
      </top>
      <bottom/>
      <diagonal/>
    </border>
    <border>
      <left style="hair">
        <color indexed="64"/>
      </left>
      <right/>
      <top/>
      <bottom/>
      <diagonal/>
    </border>
  </borders>
  <cellStyleXfs count="279">
    <xf numFmtId="0" fontId="0" fillId="0" borderId="0"/>
    <xf numFmtId="0" fontId="1" fillId="2" borderId="0" applyNumberFormat="0" applyBorder="0" applyAlignment="0" applyProtection="0"/>
    <xf numFmtId="0" fontId="151" fillId="3" borderId="0" applyNumberFormat="0" applyBorder="0" applyAlignment="0" applyProtection="0"/>
    <xf numFmtId="0" fontId="1" fillId="4" borderId="0" applyNumberFormat="0" applyBorder="0" applyAlignment="0" applyProtection="0"/>
    <xf numFmtId="0" fontId="151" fillId="5" borderId="0" applyNumberFormat="0" applyBorder="0" applyAlignment="0" applyProtection="0"/>
    <xf numFmtId="0" fontId="1" fillId="4" borderId="0" applyNumberFormat="0" applyBorder="0" applyAlignment="0" applyProtection="0"/>
    <xf numFmtId="0" fontId="151" fillId="6" borderId="0" applyNumberFormat="0" applyBorder="0" applyAlignment="0" applyProtection="0"/>
    <xf numFmtId="0" fontId="1" fillId="7" borderId="0" applyNumberFormat="0" applyBorder="0" applyAlignment="0" applyProtection="0"/>
    <xf numFmtId="0" fontId="151" fillId="8" borderId="0" applyNumberFormat="0" applyBorder="0" applyAlignment="0" applyProtection="0"/>
    <xf numFmtId="0" fontId="1" fillId="2" borderId="0" applyNumberFormat="0" applyBorder="0" applyAlignment="0" applyProtection="0"/>
    <xf numFmtId="0" fontId="151" fillId="9" borderId="0" applyNumberFormat="0" applyBorder="0" applyAlignment="0" applyProtection="0"/>
    <xf numFmtId="0" fontId="1" fillId="4" borderId="0" applyNumberFormat="0" applyBorder="0" applyAlignment="0" applyProtection="0"/>
    <xf numFmtId="0" fontId="151" fillId="10" borderId="0" applyNumberFormat="0" applyBorder="0" applyAlignment="0" applyProtection="0"/>
    <xf numFmtId="0" fontId="151" fillId="3" borderId="0" applyNumberFormat="0" applyBorder="0" applyAlignment="0" applyProtection="0"/>
    <xf numFmtId="0" fontId="151" fillId="3" borderId="0" applyNumberFormat="0" applyBorder="0" applyAlignment="0" applyProtection="0"/>
    <xf numFmtId="0" fontId="1" fillId="2" borderId="0" applyNumberFormat="0" applyBorder="0" applyAlignment="0" applyProtection="0"/>
    <xf numFmtId="0" fontId="151" fillId="3" borderId="0" applyNumberFormat="0" applyBorder="0" applyAlignment="0" applyProtection="0"/>
    <xf numFmtId="0" fontId="151" fillId="5" borderId="0" applyNumberFormat="0" applyBorder="0" applyAlignment="0" applyProtection="0"/>
    <xf numFmtId="0" fontId="151" fillId="5" borderId="0" applyNumberFormat="0" applyBorder="0" applyAlignment="0" applyProtection="0"/>
    <xf numFmtId="0" fontId="1" fillId="4" borderId="0" applyNumberFormat="0" applyBorder="0" applyAlignment="0" applyProtection="0"/>
    <xf numFmtId="0" fontId="151" fillId="5" borderId="0" applyNumberFormat="0" applyBorder="0" applyAlignment="0" applyProtection="0"/>
    <xf numFmtId="0" fontId="151" fillId="6" borderId="0" applyNumberFormat="0" applyBorder="0" applyAlignment="0" applyProtection="0"/>
    <xf numFmtId="0" fontId="151" fillId="6" borderId="0" applyNumberFormat="0" applyBorder="0" applyAlignment="0" applyProtection="0"/>
    <xf numFmtId="0" fontId="1" fillId="4" borderId="0" applyNumberFormat="0" applyBorder="0" applyAlignment="0" applyProtection="0"/>
    <xf numFmtId="0" fontId="151" fillId="6" borderId="0" applyNumberFormat="0" applyBorder="0" applyAlignment="0" applyProtection="0"/>
    <xf numFmtId="0" fontId="151" fillId="8" borderId="0" applyNumberFormat="0" applyBorder="0" applyAlignment="0" applyProtection="0"/>
    <xf numFmtId="0" fontId="151" fillId="8" borderId="0" applyNumberFormat="0" applyBorder="0" applyAlignment="0" applyProtection="0"/>
    <xf numFmtId="0" fontId="1" fillId="7" borderId="0" applyNumberFormat="0" applyBorder="0" applyAlignment="0" applyProtection="0"/>
    <xf numFmtId="0" fontId="151" fillId="8" borderId="0" applyNumberFormat="0" applyBorder="0" applyAlignment="0" applyProtection="0"/>
    <xf numFmtId="0" fontId="151" fillId="9" borderId="0" applyNumberFormat="0" applyBorder="0" applyAlignment="0" applyProtection="0"/>
    <xf numFmtId="0" fontId="151" fillId="9" borderId="0" applyNumberFormat="0" applyBorder="0" applyAlignment="0" applyProtection="0"/>
    <xf numFmtId="0" fontId="1" fillId="2" borderId="0" applyNumberFormat="0" applyBorder="0" applyAlignment="0" applyProtection="0"/>
    <xf numFmtId="0" fontId="151" fillId="9" borderId="0" applyNumberFormat="0" applyBorder="0" applyAlignment="0" applyProtection="0"/>
    <xf numFmtId="0" fontId="151" fillId="10" borderId="0" applyNumberFormat="0" applyBorder="0" applyAlignment="0" applyProtection="0"/>
    <xf numFmtId="0" fontId="151" fillId="10" borderId="0" applyNumberFormat="0" applyBorder="0" applyAlignment="0" applyProtection="0"/>
    <xf numFmtId="0" fontId="1" fillId="4" borderId="0" applyNumberFormat="0" applyBorder="0" applyAlignment="0" applyProtection="0"/>
    <xf numFmtId="0" fontId="151" fillId="10" borderId="0" applyNumberFormat="0" applyBorder="0" applyAlignment="0" applyProtection="0"/>
    <xf numFmtId="0" fontId="1" fillId="7" borderId="0" applyNumberFormat="0" applyBorder="0" applyAlignment="0" applyProtection="0"/>
    <xf numFmtId="0" fontId="151" fillId="11" borderId="0" applyNumberFormat="0" applyBorder="0" applyAlignment="0" applyProtection="0"/>
    <xf numFmtId="0" fontId="1" fillId="12" borderId="0" applyNumberFormat="0" applyBorder="0" applyAlignment="0" applyProtection="0"/>
    <xf numFmtId="0" fontId="151" fillId="13" borderId="0" applyNumberFormat="0" applyBorder="0" applyAlignment="0" applyProtection="0"/>
    <xf numFmtId="0" fontId="1" fillId="14" borderId="0" applyNumberFormat="0" applyBorder="0" applyAlignment="0" applyProtection="0"/>
    <xf numFmtId="0" fontId="151" fillId="15" borderId="0" applyNumberFormat="0" applyBorder="0" applyAlignment="0" applyProtection="0"/>
    <xf numFmtId="0" fontId="1" fillId="12" borderId="0" applyNumberFormat="0" applyBorder="0" applyAlignment="0" applyProtection="0"/>
    <xf numFmtId="0" fontId="151" fillId="16" borderId="0" applyNumberFormat="0" applyBorder="0" applyAlignment="0" applyProtection="0"/>
    <xf numFmtId="0" fontId="1" fillId="7" borderId="0" applyNumberFormat="0" applyBorder="0" applyAlignment="0" applyProtection="0"/>
    <xf numFmtId="0" fontId="151" fillId="17" borderId="0" applyNumberFormat="0" applyBorder="0" applyAlignment="0" applyProtection="0"/>
    <xf numFmtId="0" fontId="1" fillId="18" borderId="0" applyNumberFormat="0" applyBorder="0" applyAlignment="0" applyProtection="0"/>
    <xf numFmtId="0" fontId="151" fillId="19" borderId="0" applyNumberFormat="0" applyBorder="0" applyAlignment="0" applyProtection="0"/>
    <xf numFmtId="0" fontId="151" fillId="11" borderId="0" applyNumberFormat="0" applyBorder="0" applyAlignment="0" applyProtection="0"/>
    <xf numFmtId="0" fontId="151" fillId="11" borderId="0" applyNumberFormat="0" applyBorder="0" applyAlignment="0" applyProtection="0"/>
    <xf numFmtId="0" fontId="1" fillId="7" borderId="0" applyNumberFormat="0" applyBorder="0" applyAlignment="0" applyProtection="0"/>
    <xf numFmtId="0" fontId="151" fillId="11" borderId="0" applyNumberFormat="0" applyBorder="0" applyAlignment="0" applyProtection="0"/>
    <xf numFmtId="0" fontId="151" fillId="13" borderId="0" applyNumberFormat="0" applyBorder="0" applyAlignment="0" applyProtection="0"/>
    <xf numFmtId="0" fontId="151" fillId="13" borderId="0" applyNumberFormat="0" applyBorder="0" applyAlignment="0" applyProtection="0"/>
    <xf numFmtId="0" fontId="1" fillId="12" borderId="0" applyNumberFormat="0" applyBorder="0" applyAlignment="0" applyProtection="0"/>
    <xf numFmtId="0" fontId="151" fillId="13" borderId="0" applyNumberFormat="0" applyBorder="0" applyAlignment="0" applyProtection="0"/>
    <xf numFmtId="0" fontId="151" fillId="15" borderId="0" applyNumberFormat="0" applyBorder="0" applyAlignment="0" applyProtection="0"/>
    <xf numFmtId="0" fontId="151" fillId="15" borderId="0" applyNumberFormat="0" applyBorder="0" applyAlignment="0" applyProtection="0"/>
    <xf numFmtId="0" fontId="1" fillId="14" borderId="0" applyNumberFormat="0" applyBorder="0" applyAlignment="0" applyProtection="0"/>
    <xf numFmtId="0" fontId="151" fillId="15" borderId="0" applyNumberFormat="0" applyBorder="0" applyAlignment="0" applyProtection="0"/>
    <xf numFmtId="0" fontId="151" fillId="16" borderId="0" applyNumberFormat="0" applyBorder="0" applyAlignment="0" applyProtection="0"/>
    <xf numFmtId="0" fontId="151" fillId="16" borderId="0" applyNumberFormat="0" applyBorder="0" applyAlignment="0" applyProtection="0"/>
    <xf numFmtId="0" fontId="1" fillId="12" borderId="0" applyNumberFormat="0" applyBorder="0" applyAlignment="0" applyProtection="0"/>
    <xf numFmtId="0" fontId="151" fillId="16" borderId="0" applyNumberFormat="0" applyBorder="0" applyAlignment="0" applyProtection="0"/>
    <xf numFmtId="0" fontId="151" fillId="17" borderId="0" applyNumberFormat="0" applyBorder="0" applyAlignment="0" applyProtection="0"/>
    <xf numFmtId="0" fontId="151" fillId="17" borderId="0" applyNumberFormat="0" applyBorder="0" applyAlignment="0" applyProtection="0"/>
    <xf numFmtId="0" fontId="1" fillId="7" borderId="0" applyNumberFormat="0" applyBorder="0" applyAlignment="0" applyProtection="0"/>
    <xf numFmtId="0" fontId="151" fillId="17" borderId="0" applyNumberFormat="0" applyBorder="0" applyAlignment="0" applyProtection="0"/>
    <xf numFmtId="0" fontId="151" fillId="19" borderId="0" applyNumberFormat="0" applyBorder="0" applyAlignment="0" applyProtection="0"/>
    <xf numFmtId="0" fontId="151" fillId="19" borderId="0" applyNumberFormat="0" applyBorder="0" applyAlignment="0" applyProtection="0"/>
    <xf numFmtId="0" fontId="1" fillId="18" borderId="0" applyNumberFormat="0" applyBorder="0" applyAlignment="0" applyProtection="0"/>
    <xf numFmtId="0" fontId="151" fillId="19" borderId="0" applyNumberFormat="0" applyBorder="0" applyAlignment="0" applyProtection="0"/>
    <xf numFmtId="0" fontId="2" fillId="20" borderId="0" applyNumberFormat="0" applyBorder="0" applyAlignment="0" applyProtection="0"/>
    <xf numFmtId="0" fontId="3" fillId="21" borderId="0" applyNumberFormat="0" applyBorder="0" applyAlignment="0" applyProtection="0"/>
    <xf numFmtId="0" fontId="2" fillId="22" borderId="0" applyNumberFormat="0" applyBorder="0" applyAlignment="0" applyProtection="0"/>
    <xf numFmtId="0" fontId="3" fillId="23" borderId="0" applyNumberFormat="0" applyBorder="0" applyAlignment="0" applyProtection="0"/>
    <xf numFmtId="0" fontId="2" fillId="12" borderId="0" applyNumberFormat="0" applyBorder="0" applyAlignment="0" applyProtection="0"/>
    <xf numFmtId="0" fontId="3" fillId="24" borderId="0" applyNumberFormat="0" applyBorder="0" applyAlignment="0" applyProtection="0"/>
    <xf numFmtId="0" fontId="2" fillId="12" borderId="0" applyNumberFormat="0" applyBorder="0" applyAlignment="0" applyProtection="0"/>
    <xf numFmtId="0" fontId="3" fillId="25" borderId="0" applyNumberFormat="0" applyBorder="0" applyAlignment="0" applyProtection="0"/>
    <xf numFmtId="0" fontId="2" fillId="20" borderId="0" applyNumberFormat="0" applyBorder="0" applyAlignment="0" applyProtection="0"/>
    <xf numFmtId="0" fontId="3" fillId="26" borderId="0" applyNumberFormat="0" applyBorder="0" applyAlignment="0" applyProtection="0"/>
    <xf numFmtId="0" fontId="2" fillId="18" borderId="0" applyNumberFormat="0" applyBorder="0" applyAlignment="0" applyProtection="0"/>
    <xf numFmtId="0" fontId="3" fillId="2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2" fillId="20"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2" fillId="22"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2" fillId="1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 fillId="1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2" fillId="20"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 fillId="1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 fillId="0" borderId="0" applyNumberFormat="0" applyFill="0" applyBorder="0" applyAlignment="0" applyProtection="0"/>
    <xf numFmtId="0" fontId="5" fillId="32" borderId="0" applyNumberFormat="0" applyBorder="0" applyAlignment="0" applyProtection="0"/>
    <xf numFmtId="0" fontId="5" fillId="32" borderId="0" applyNumberFormat="0" applyBorder="0" applyAlignment="0" applyProtection="0"/>
    <xf numFmtId="0" fontId="6" fillId="33" borderId="0" applyNumberFormat="0" applyBorder="0" applyAlignment="0" applyProtection="0"/>
    <xf numFmtId="0" fontId="7" fillId="0" borderId="1">
      <alignment horizontal="center" vertical="center" wrapText="1"/>
    </xf>
    <xf numFmtId="0" fontId="7" fillId="0" borderId="1">
      <alignment horizontal="center" vertical="center" wrapText="1"/>
    </xf>
    <xf numFmtId="0" fontId="8" fillId="34" borderId="2" applyNumberFormat="0" applyAlignment="0" applyProtection="0"/>
    <xf numFmtId="0" fontId="8" fillId="34" borderId="2" applyNumberFormat="0" applyAlignment="0" applyProtection="0"/>
    <xf numFmtId="0" fontId="9" fillId="35" borderId="3" applyNumberFormat="0" applyAlignment="0" applyProtection="0"/>
    <xf numFmtId="0" fontId="9" fillId="35" borderId="3" applyNumberFormat="0" applyAlignment="0" applyProtection="0"/>
    <xf numFmtId="0" fontId="9" fillId="35" borderId="3" applyNumberFormat="0" applyAlignment="0" applyProtection="0"/>
    <xf numFmtId="0" fontId="8" fillId="34" borderId="2" applyNumberFormat="0" applyAlignment="0" applyProtection="0"/>
    <xf numFmtId="0" fontId="8" fillId="34" borderId="2" applyNumberFormat="0" applyAlignment="0" applyProtection="0"/>
    <xf numFmtId="0" fontId="10" fillId="0" borderId="4" applyNumberFormat="0" applyFill="0" applyAlignment="0" applyProtection="0"/>
    <xf numFmtId="0" fontId="11" fillId="36" borderId="5" applyNumberFormat="0" applyAlignment="0" applyProtection="0"/>
    <xf numFmtId="0" fontId="11" fillId="36" borderId="5" applyNumberFormat="0" applyAlignment="0" applyProtection="0"/>
    <xf numFmtId="0" fontId="12" fillId="30" borderId="6" applyNumberFormat="0" applyAlignment="0" applyProtection="0"/>
    <xf numFmtId="43" fontId="151" fillId="0" borderId="0" applyFont="0" applyFill="0" applyBorder="0" applyAlignment="0" applyProtection="0"/>
    <xf numFmtId="0" fontId="1" fillId="4" borderId="7" applyNumberFormat="0" applyFont="0" applyAlignment="0" applyProtection="0"/>
    <xf numFmtId="0" fontId="1" fillId="4" borderId="7" applyNumberFormat="0" applyFont="0" applyAlignment="0" applyProtection="0"/>
    <xf numFmtId="0" fontId="151" fillId="37" borderId="8" applyNumberFormat="0" applyFont="0" applyAlignment="0" applyProtection="0"/>
    <xf numFmtId="0" fontId="13" fillId="18" borderId="2" applyNumberFormat="0" applyAlignment="0" applyProtection="0"/>
    <xf numFmtId="0" fontId="13" fillId="18" borderId="2" applyNumberFormat="0" applyAlignment="0" applyProtection="0"/>
    <xf numFmtId="0" fontId="14" fillId="38" borderId="3"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 fillId="14" borderId="0" applyNumberFormat="0" applyBorder="0" applyAlignment="0" applyProtection="0"/>
    <xf numFmtId="0" fontId="19" fillId="0" borderId="9" applyNumberFormat="0" applyFill="0" applyAlignment="0" applyProtection="0"/>
    <xf numFmtId="0" fontId="19" fillId="0" borderId="9" applyNumberFormat="0" applyFill="0" applyAlignment="0" applyProtection="0"/>
    <xf numFmtId="0" fontId="20" fillId="0" borderId="10" applyNumberFormat="0" applyFill="0" applyAlignment="0" applyProtection="0"/>
    <xf numFmtId="0" fontId="19" fillId="0" borderId="9"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1" fillId="0" borderId="11" applyNumberFormat="0" applyFill="0" applyAlignment="0" applyProtection="0"/>
    <xf numFmtId="0" fontId="23" fillId="0" borderId="13"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alignment vertical="top"/>
      <protection locked="0"/>
    </xf>
    <xf numFmtId="0" fontId="14" fillId="38" borderId="3" applyNumberFormat="0" applyAlignment="0" applyProtection="0"/>
    <xf numFmtId="0" fontId="14" fillId="38" borderId="3" applyNumberFormat="0" applyAlignment="0" applyProtection="0"/>
    <xf numFmtId="0" fontId="13" fillId="18" borderId="2" applyNumberFormat="0" applyAlignment="0" applyProtection="0"/>
    <xf numFmtId="0" fontId="13" fillId="18" borderId="2" applyNumberFormat="0" applyAlignment="0" applyProtection="0"/>
    <xf numFmtId="0" fontId="6" fillId="33" borderId="0" applyNumberFormat="0" applyBorder="0" applyAlignment="0" applyProtection="0"/>
    <xf numFmtId="0" fontId="5" fillId="32" borderId="0" applyNumberFormat="0" applyBorder="0" applyAlignment="0" applyProtection="0"/>
    <xf numFmtId="3" fontId="7" fillId="40" borderId="1">
      <alignment vertical="center"/>
      <protection locked="0"/>
    </xf>
    <xf numFmtId="165" fontId="7" fillId="40" borderId="1">
      <alignment horizontal="right" vertical="center" wrapText="1"/>
      <protection locked="0"/>
    </xf>
    <xf numFmtId="4" fontId="7" fillId="40" borderId="1">
      <alignment vertical="center"/>
      <protection locked="0"/>
    </xf>
    <xf numFmtId="0" fontId="26" fillId="40" borderId="1">
      <alignment horizontal="left" vertical="center" wrapText="1"/>
      <protection locked="0"/>
    </xf>
    <xf numFmtId="0" fontId="27" fillId="0" borderId="0" applyNumberFormat="0" applyFill="0" applyBorder="0" applyAlignment="0" applyProtection="0"/>
    <xf numFmtId="0" fontId="25" fillId="0" borderId="0" applyNumberFormat="0" applyFill="0" applyBorder="0" applyAlignment="0" applyProtection="0">
      <alignment vertical="top"/>
      <protection locked="0"/>
    </xf>
    <xf numFmtId="0" fontId="28" fillId="0" borderId="15" applyNumberFormat="0" applyFill="0" applyAlignment="0" applyProtection="0"/>
    <xf numFmtId="0" fontId="28" fillId="0" borderId="15" applyNumberFormat="0" applyFill="0" applyAlignment="0" applyProtection="0"/>
    <xf numFmtId="0" fontId="28" fillId="0" borderId="15" applyNumberFormat="0" applyFill="0" applyAlignment="0" applyProtection="0"/>
    <xf numFmtId="0" fontId="10" fillId="0" borderId="4" applyNumberFormat="0" applyFill="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0" fillId="41" borderId="0" applyNumberFormat="0" applyBorder="0" applyAlignment="0" applyProtection="0"/>
    <xf numFmtId="0" fontId="29" fillId="0" borderId="0"/>
    <xf numFmtId="0" fontId="32" fillId="0" borderId="0"/>
    <xf numFmtId="0" fontId="29" fillId="0" borderId="0"/>
    <xf numFmtId="0" fontId="29" fillId="0" borderId="0"/>
    <xf numFmtId="0" fontId="32"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1" fillId="0" borderId="0"/>
    <xf numFmtId="0" fontId="29" fillId="0" borderId="0"/>
    <xf numFmtId="0" fontId="29" fillId="0" borderId="0"/>
    <xf numFmtId="0" fontId="29" fillId="0" borderId="0"/>
    <xf numFmtId="0" fontId="29" fillId="0" borderId="0"/>
    <xf numFmtId="0" fontId="29" fillId="0" borderId="0"/>
    <xf numFmtId="0" fontId="151" fillId="37" borderId="8"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51" fillId="37" borderId="8" applyNumberFormat="0" applyFont="0" applyAlignment="0" applyProtection="0"/>
    <xf numFmtId="0" fontId="33" fillId="35" borderId="16" applyNumberFormat="0" applyAlignment="0" applyProtection="0"/>
    <xf numFmtId="0" fontId="33" fillId="35" borderId="16" applyNumberFormat="0" applyAlignment="0" applyProtection="0"/>
    <xf numFmtId="0" fontId="34" fillId="34" borderId="17" applyNumberFormat="0" applyAlignment="0" applyProtection="0"/>
    <xf numFmtId="0" fontId="34" fillId="34" borderId="17" applyNumberFormat="0" applyAlignment="0" applyProtection="0"/>
    <xf numFmtId="9" fontId="15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8" fillId="14" borderId="0" applyNumberFormat="0" applyBorder="0" applyAlignment="0" applyProtection="0"/>
    <xf numFmtId="0" fontId="17" fillId="39" borderId="0" applyNumberFormat="0" applyBorder="0" applyAlignment="0" applyProtection="0"/>
    <xf numFmtId="0" fontId="34" fillId="34" borderId="17" applyNumberFormat="0" applyAlignment="0" applyProtection="0"/>
    <xf numFmtId="0" fontId="34" fillId="34" borderId="17" applyNumberFormat="0" applyAlignment="0" applyProtection="0"/>
    <xf numFmtId="0" fontId="33" fillId="35" borderId="16" applyNumberFormat="0" applyAlignment="0" applyProtection="0"/>
    <xf numFmtId="0" fontId="35" fillId="43" borderId="1">
      <alignment vertical="center"/>
    </xf>
    <xf numFmtId="0" fontId="1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20" fillId="0" borderId="10" applyNumberFormat="0" applyFill="0" applyAlignment="0" applyProtection="0"/>
    <xf numFmtId="0" fontId="22" fillId="0" borderId="12"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12" fillId="30" borderId="6" applyNumberFormat="0" applyAlignment="0" applyProtection="0"/>
    <xf numFmtId="0" fontId="11" fillId="36" borderId="5" applyNumberForma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 fillId="0" borderId="0" applyNumberFormat="0" applyFill="0" applyBorder="0" applyAlignment="0" applyProtection="0"/>
  </cellStyleXfs>
  <cellXfs count="1277">
    <xf numFmtId="0" fontId="0" fillId="0" borderId="0" xfId="0"/>
    <xf numFmtId="3" fontId="40" fillId="44" borderId="19" xfId="190" applyNumberFormat="1" applyFont="1" applyFill="1" applyBorder="1" applyProtection="1">
      <alignment horizontal="right" vertical="center" wrapText="1"/>
    </xf>
    <xf numFmtId="3" fontId="40" fillId="45" borderId="19" xfId="190" applyNumberFormat="1" applyFont="1" applyFill="1" applyBorder="1">
      <alignment horizontal="right" vertical="center" wrapText="1"/>
      <protection locked="0"/>
    </xf>
    <xf numFmtId="0" fontId="29" fillId="0" borderId="0" xfId="0" applyFont="1" applyFill="1" applyAlignment="1">
      <alignment horizontal="left" vertical="center" wrapText="1"/>
    </xf>
    <xf numFmtId="3" fontId="41" fillId="44" borderId="20" xfId="229" applyNumberFormat="1" applyFont="1" applyFill="1" applyBorder="1" applyAlignment="1" applyProtection="1">
      <alignment horizontal="right" vertical="center" wrapText="1"/>
    </xf>
    <xf numFmtId="3" fontId="41" fillId="45" borderId="20" xfId="229" applyNumberFormat="1" applyFont="1" applyFill="1" applyBorder="1" applyAlignment="1" applyProtection="1">
      <alignment horizontal="right" vertical="center" wrapText="1"/>
      <protection locked="0"/>
    </xf>
    <xf numFmtId="3" fontId="42" fillId="0" borderId="19" xfId="0" applyNumberFormat="1" applyFont="1" applyFill="1" applyBorder="1" applyAlignment="1" applyProtection="1">
      <alignment horizontal="right" vertical="center"/>
    </xf>
    <xf numFmtId="0" fontId="41" fillId="46" borderId="21" xfId="229" applyFont="1" applyFill="1" applyBorder="1" applyAlignment="1" applyProtection="1">
      <alignment horizontal="left" vertical="center" wrapText="1"/>
    </xf>
    <xf numFmtId="3" fontId="29" fillId="0" borderId="19" xfId="0" applyNumberFormat="1" applyFont="1" applyFill="1" applyBorder="1" applyAlignment="1" applyProtection="1">
      <alignment horizontal="right" vertical="center"/>
    </xf>
    <xf numFmtId="0" fontId="29" fillId="0" borderId="0" xfId="0" applyFont="1" applyFill="1" applyAlignment="1">
      <alignment horizontal="left" vertical="center"/>
    </xf>
    <xf numFmtId="3" fontId="41" fillId="0" borderId="20" xfId="206" applyNumberFormat="1" applyFont="1" applyFill="1" applyBorder="1" applyAlignment="1" applyProtection="1">
      <alignment vertical="center" wrapText="1"/>
    </xf>
    <xf numFmtId="4" fontId="44" fillId="0" borderId="19" xfId="0" applyNumberFormat="1" applyFont="1" applyFill="1" applyBorder="1" applyAlignment="1">
      <alignment vertical="center"/>
    </xf>
    <xf numFmtId="3" fontId="41" fillId="47" borderId="20" xfId="229" applyNumberFormat="1" applyFont="1" applyFill="1" applyBorder="1" applyAlignment="1" applyProtection="1">
      <alignment horizontal="right" vertical="center" wrapText="1"/>
    </xf>
    <xf numFmtId="4" fontId="45" fillId="45" borderId="19" xfId="191" applyNumberFormat="1" applyFont="1" applyFill="1" applyBorder="1">
      <alignment vertical="center"/>
      <protection locked="0"/>
    </xf>
    <xf numFmtId="0" fontId="41" fillId="0" borderId="22" xfId="229" applyFont="1" applyBorder="1" applyAlignment="1" applyProtection="1">
      <alignment horizontal="left" vertical="center" wrapText="1"/>
    </xf>
    <xf numFmtId="0" fontId="46" fillId="34" borderId="0" xfId="0" applyFont="1" applyFill="1"/>
    <xf numFmtId="3" fontId="47" fillId="45" borderId="20" xfId="229" applyNumberFormat="1" applyFont="1" applyFill="1" applyBorder="1" applyAlignment="1" applyProtection="1">
      <alignment horizontal="right" vertical="center" wrapText="1"/>
      <protection locked="0"/>
    </xf>
    <xf numFmtId="165" fontId="40" fillId="44" borderId="19" xfId="190" applyFont="1" applyFill="1" applyBorder="1" applyProtection="1">
      <alignment horizontal="right" vertical="center" wrapText="1"/>
    </xf>
    <xf numFmtId="3" fontId="41" fillId="0" borderId="20" xfId="229" applyNumberFormat="1" applyFont="1" applyBorder="1" applyAlignment="1" applyProtection="1">
      <alignment horizontal="right" vertical="center" wrapText="1"/>
    </xf>
    <xf numFmtId="3" fontId="47" fillId="44" borderId="20" xfId="229" applyNumberFormat="1" applyFont="1" applyFill="1" applyBorder="1" applyAlignment="1" applyProtection="1">
      <alignment horizontal="right" vertical="center" wrapText="1"/>
    </xf>
    <xf numFmtId="3" fontId="48" fillId="45" borderId="19" xfId="0" applyNumberFormat="1" applyFont="1" applyFill="1" applyBorder="1" applyAlignment="1" applyProtection="1">
      <alignment horizontal="right" vertical="center"/>
      <protection locked="0"/>
    </xf>
    <xf numFmtId="0" fontId="49" fillId="0" borderId="0" xfId="0" applyFont="1" applyAlignment="1">
      <alignment vertical="center"/>
    </xf>
    <xf numFmtId="165" fontId="50" fillId="48" borderId="19" xfId="0" applyNumberFormat="1" applyFont="1" applyFill="1" applyBorder="1" applyAlignment="1" applyProtection="1">
      <alignment horizontal="center" vertical="center" wrapText="1"/>
    </xf>
    <xf numFmtId="3" fontId="41" fillId="49" borderId="20" xfId="229" applyNumberFormat="1" applyFont="1" applyFill="1" applyBorder="1" applyAlignment="1" applyProtection="1">
      <alignment horizontal="right" vertical="center" wrapText="1"/>
      <protection locked="0"/>
    </xf>
    <xf numFmtId="3" fontId="41" fillId="50" borderId="23" xfId="229" applyNumberFormat="1" applyFont="1" applyFill="1" applyBorder="1" applyAlignment="1" applyProtection="1">
      <alignment horizontal="right" vertical="center" wrapText="1"/>
    </xf>
    <xf numFmtId="0" fontId="51" fillId="0" borderId="0" xfId="0" applyFont="1"/>
    <xf numFmtId="3" fontId="41" fillId="0" borderId="20" xfId="229" applyNumberFormat="1" applyFont="1" applyFill="1" applyBorder="1" applyAlignment="1" applyProtection="1">
      <alignment horizontal="right" vertical="center" wrapText="1"/>
    </xf>
    <xf numFmtId="3" fontId="42" fillId="0" borderId="19" xfId="0" applyNumberFormat="1" applyFont="1" applyFill="1" applyBorder="1" applyAlignment="1">
      <alignment horizontal="right" vertical="center"/>
    </xf>
    <xf numFmtId="0" fontId="48" fillId="51" borderId="22" xfId="0" applyFont="1" applyFill="1" applyBorder="1" applyAlignment="1">
      <alignment horizontal="left" vertical="center" wrapText="1"/>
    </xf>
    <xf numFmtId="0" fontId="45" fillId="19" borderId="22" xfId="0" applyFont="1" applyFill="1" applyBorder="1" applyAlignment="1">
      <alignment vertical="center" wrapText="1"/>
    </xf>
    <xf numFmtId="3" fontId="40" fillId="45" borderId="20" xfId="190" applyNumberFormat="1" applyFont="1" applyFill="1" applyBorder="1">
      <alignment horizontal="right" vertical="center" wrapText="1"/>
      <protection locked="0"/>
    </xf>
    <xf numFmtId="0" fontId="41" fillId="0" borderId="21" xfId="229" applyFont="1" applyBorder="1" applyAlignment="1" applyProtection="1">
      <alignment horizontal="left" vertical="center" wrapText="1"/>
    </xf>
    <xf numFmtId="3" fontId="40" fillId="52" borderId="19" xfId="189" applyNumberFormat="1" applyFont="1" applyFill="1" applyBorder="1">
      <alignment vertical="center"/>
      <protection locked="0"/>
    </xf>
    <xf numFmtId="0" fontId="41" fillId="46" borderId="22" xfId="229" applyFont="1" applyFill="1" applyBorder="1" applyAlignment="1" applyProtection="1">
      <alignment horizontal="left" vertical="center" wrapText="1"/>
    </xf>
    <xf numFmtId="3" fontId="41" fillId="46" borderId="20" xfId="229" applyNumberFormat="1" applyFont="1" applyFill="1" applyBorder="1" applyAlignment="1" applyProtection="1">
      <alignment horizontal="right" vertical="center" wrapText="1"/>
    </xf>
    <xf numFmtId="0" fontId="52" fillId="0" borderId="0" xfId="0" applyFont="1"/>
    <xf numFmtId="0" fontId="49" fillId="0" borderId="0" xfId="0" applyFont="1" applyAlignment="1">
      <alignment horizontal="left" vertical="center"/>
    </xf>
    <xf numFmtId="0" fontId="41" fillId="19" borderId="0" xfId="0" applyFont="1" applyFill="1" applyAlignment="1">
      <alignment horizontal="left" vertical="center" wrapText="1"/>
    </xf>
    <xf numFmtId="167" fontId="53" fillId="0" borderId="0" xfId="119" applyNumberFormat="1" applyFont="1" applyFill="1" applyBorder="1" applyAlignment="1">
      <alignment horizontal="center" vertical="center" wrapText="1"/>
    </xf>
    <xf numFmtId="165" fontId="40" fillId="44" borderId="19" xfId="190" applyFont="1" applyFill="1" applyBorder="1" applyAlignment="1" applyProtection="1">
      <alignment horizontal="right" vertical="center" wrapText="1"/>
    </xf>
    <xf numFmtId="3" fontId="40" fillId="53" borderId="19" xfId="190" applyNumberFormat="1" applyFont="1" applyFill="1" applyBorder="1" applyProtection="1">
      <alignment horizontal="right" vertical="center" wrapText="1"/>
    </xf>
    <xf numFmtId="167" fontId="53" fillId="0" borderId="19" xfId="119" applyNumberFormat="1" applyFont="1" applyBorder="1" applyAlignment="1">
      <alignment horizontal="center" vertical="center" wrapText="1"/>
    </xf>
    <xf numFmtId="0" fontId="29" fillId="47" borderId="0" xfId="0" applyFont="1" applyFill="1" applyAlignment="1">
      <alignment horizontal="left" vertical="center" wrapText="1"/>
    </xf>
    <xf numFmtId="3" fontId="41" fillId="53" borderId="20" xfId="229" applyNumberFormat="1" applyFont="1" applyFill="1" applyBorder="1" applyAlignment="1" applyProtection="1">
      <alignment horizontal="right" vertical="center" wrapText="1"/>
    </xf>
    <xf numFmtId="4" fontId="52" fillId="0" borderId="19" xfId="0" applyNumberFormat="1" applyFont="1" applyBorder="1"/>
    <xf numFmtId="165" fontId="50" fillId="54" borderId="19" xfId="0" applyNumberFormat="1" applyFont="1" applyFill="1" applyBorder="1" applyAlignment="1" applyProtection="1">
      <alignment horizontal="center" vertical="center" wrapText="1"/>
    </xf>
    <xf numFmtId="165" fontId="50" fillId="55" borderId="19" xfId="0" applyNumberFormat="1" applyFont="1" applyFill="1" applyBorder="1" applyAlignment="1" applyProtection="1">
      <alignment horizontal="center" vertical="center" wrapText="1"/>
    </xf>
    <xf numFmtId="165" fontId="50" fillId="56" borderId="19" xfId="0" applyNumberFormat="1" applyFont="1" applyFill="1" applyBorder="1" applyAlignment="1" applyProtection="1">
      <alignment horizontal="center" vertical="center" wrapText="1"/>
    </xf>
    <xf numFmtId="49" fontId="40" fillId="44" borderId="19" xfId="190" applyNumberFormat="1" applyFont="1" applyFill="1" applyBorder="1" applyProtection="1">
      <alignment horizontal="right" vertical="center" wrapText="1"/>
    </xf>
    <xf numFmtId="0" fontId="45" fillId="0" borderId="20" xfId="0" applyFont="1" applyFill="1" applyBorder="1" applyAlignment="1">
      <alignment vertical="center" wrapText="1"/>
    </xf>
    <xf numFmtId="0" fontId="54" fillId="47" borderId="0" xfId="0" applyFont="1" applyFill="1" applyAlignment="1">
      <alignment horizontal="left" vertical="center" wrapText="1"/>
    </xf>
    <xf numFmtId="0" fontId="48" fillId="0" borderId="0" xfId="0" applyFont="1" applyAlignment="1">
      <alignment horizontal="left" vertical="center"/>
    </xf>
    <xf numFmtId="0" fontId="48" fillId="57" borderId="22" xfId="0" applyFont="1" applyFill="1" applyBorder="1" applyAlignment="1">
      <alignment horizontal="left" vertical="center" wrapText="1"/>
    </xf>
    <xf numFmtId="1" fontId="41" fillId="0" borderId="22" xfId="229" applyNumberFormat="1" applyFont="1" applyBorder="1" applyAlignment="1" applyProtection="1">
      <alignment horizontal="left" vertical="center" wrapText="1"/>
    </xf>
    <xf numFmtId="0" fontId="41" fillId="0" borderId="0" xfId="0" applyFont="1" applyFill="1" applyAlignment="1">
      <alignment horizontal="left" vertical="center" wrapText="1"/>
    </xf>
    <xf numFmtId="0" fontId="0" fillId="0" borderId="25" xfId="229" applyFont="1" applyFill="1" applyBorder="1" applyProtection="1"/>
    <xf numFmtId="0" fontId="55" fillId="0" borderId="0" xfId="0" applyFont="1"/>
    <xf numFmtId="167" fontId="53" fillId="58" borderId="19" xfId="119" applyNumberFormat="1" applyFont="1" applyFill="1" applyBorder="1" applyAlignment="1">
      <alignment horizontal="center" vertical="center" wrapText="1"/>
    </xf>
    <xf numFmtId="0" fontId="56" fillId="0" borderId="0" xfId="182" applyFont="1" applyBorder="1" applyAlignment="1" applyProtection="1">
      <alignment vertical="center"/>
    </xf>
    <xf numFmtId="0" fontId="0" fillId="0" borderId="25" xfId="229" applyFont="1" applyBorder="1" applyProtection="1"/>
    <xf numFmtId="0" fontId="45" fillId="0" borderId="19" xfId="119" applyFont="1" applyBorder="1">
      <alignment horizontal="center" vertical="center" wrapText="1"/>
    </xf>
    <xf numFmtId="165" fontId="57" fillId="42" borderId="19" xfId="0" applyNumberFormat="1" applyFont="1" applyFill="1" applyBorder="1" applyAlignment="1" applyProtection="1">
      <alignment vertical="center"/>
      <protection locked="0"/>
    </xf>
    <xf numFmtId="1" fontId="58" fillId="0" borderId="22" xfId="229" applyNumberFormat="1" applyFont="1" applyBorder="1" applyAlignment="1" applyProtection="1">
      <alignment horizontal="left" vertical="center" wrapText="1"/>
    </xf>
    <xf numFmtId="0" fontId="45" fillId="0" borderId="20" xfId="0" applyFont="1" applyFill="1" applyBorder="1" applyAlignment="1">
      <alignment horizontal="left" vertical="center" wrapText="1"/>
    </xf>
    <xf numFmtId="0" fontId="59" fillId="0" borderId="19" xfId="119" applyFont="1" applyBorder="1">
      <alignment horizontal="center" vertical="center" wrapText="1"/>
    </xf>
    <xf numFmtId="3" fontId="40" fillId="45" borderId="19" xfId="189" applyNumberFormat="1" applyFont="1" applyFill="1" applyBorder="1">
      <alignment vertical="center"/>
      <protection locked="0"/>
    </xf>
    <xf numFmtId="167" fontId="60" fillId="0" borderId="0" xfId="119" applyNumberFormat="1" applyFont="1" applyBorder="1" applyAlignment="1">
      <alignment horizontal="center" vertical="center" wrapText="1"/>
    </xf>
    <xf numFmtId="0" fontId="57" fillId="0" borderId="0" xfId="0" applyFont="1"/>
    <xf numFmtId="0" fontId="57" fillId="34" borderId="0" xfId="0" applyFont="1" applyFill="1"/>
    <xf numFmtId="0" fontId="45" fillId="0" borderId="20" xfId="215" applyFont="1" applyFill="1" applyBorder="1" applyAlignment="1">
      <alignment horizontal="left" vertical="center" wrapText="1"/>
    </xf>
    <xf numFmtId="3" fontId="61" fillId="0" borderId="26" xfId="0" applyNumberFormat="1" applyFont="1" applyBorder="1" applyAlignment="1">
      <alignment horizontal="right" wrapText="1"/>
    </xf>
    <xf numFmtId="0" fontId="25" fillId="0" borderId="0" xfId="182" applyBorder="1" applyAlignment="1" applyProtection="1">
      <alignment vertical="center"/>
    </xf>
    <xf numFmtId="0" fontId="62" fillId="59" borderId="20" xfId="0" applyFont="1" applyFill="1" applyBorder="1" applyAlignment="1">
      <alignment vertical="center" wrapText="1"/>
    </xf>
    <xf numFmtId="0" fontId="63" fillId="0" borderId="0" xfId="0" applyFont="1"/>
    <xf numFmtId="3" fontId="64" fillId="19" borderId="20" xfId="0" applyNumberFormat="1" applyFont="1" applyFill="1" applyBorder="1" applyAlignment="1" applyProtection="1">
      <alignment horizontal="right" vertical="center" wrapText="1"/>
    </xf>
    <xf numFmtId="3" fontId="41" fillId="0" borderId="22" xfId="229" applyNumberFormat="1" applyFont="1" applyFill="1" applyBorder="1" applyAlignment="1" applyProtection="1">
      <alignment horizontal="left" vertical="center" wrapText="1"/>
    </xf>
    <xf numFmtId="0" fontId="45" fillId="19" borderId="27" xfId="0" applyFont="1" applyFill="1" applyBorder="1" applyAlignment="1">
      <alignment horizontal="left" vertical="center" wrapText="1"/>
    </xf>
    <xf numFmtId="1" fontId="41" fillId="0" borderId="22" xfId="229" applyNumberFormat="1" applyFont="1" applyFill="1" applyBorder="1" applyAlignment="1" applyProtection="1">
      <alignment horizontal="left" vertical="center" wrapText="1"/>
    </xf>
    <xf numFmtId="3" fontId="41" fillId="53" borderId="22" xfId="229" applyNumberFormat="1" applyFont="1" applyFill="1" applyBorder="1" applyAlignment="1" applyProtection="1">
      <alignment horizontal="left" vertical="center" wrapText="1"/>
    </xf>
    <xf numFmtId="0" fontId="52" fillId="0" borderId="0" xfId="0" applyFont="1" applyFill="1" applyAlignment="1">
      <alignment horizontal="center"/>
    </xf>
    <xf numFmtId="0" fontId="45" fillId="19" borderId="22" xfId="0" applyFont="1" applyFill="1" applyBorder="1" applyAlignment="1">
      <alignment horizontal="right" vertical="center" wrapText="1"/>
    </xf>
    <xf numFmtId="0" fontId="45" fillId="19" borderId="22" xfId="0" applyFont="1" applyFill="1" applyBorder="1" applyAlignment="1">
      <alignment horizontal="left" vertical="center" wrapText="1"/>
    </xf>
    <xf numFmtId="0" fontId="40" fillId="58" borderId="19" xfId="119" applyFont="1" applyFill="1" applyBorder="1" applyAlignment="1">
      <alignment horizontal="center" vertical="center" wrapText="1"/>
    </xf>
    <xf numFmtId="0" fontId="40" fillId="0" borderId="19" xfId="119" applyFont="1" applyBorder="1" applyAlignment="1">
      <alignment vertical="center" wrapText="1"/>
    </xf>
    <xf numFmtId="0" fontId="64" fillId="20" borderId="22" xfId="215" applyFont="1" applyFill="1" applyBorder="1" applyAlignment="1">
      <alignment horizontal="left" vertical="center"/>
    </xf>
    <xf numFmtId="0" fontId="58" fillId="60" borderId="22" xfId="229" applyFont="1" applyFill="1" applyBorder="1" applyAlignment="1" applyProtection="1">
      <alignment horizontal="left" vertical="center" wrapText="1"/>
    </xf>
    <xf numFmtId="0" fontId="29" fillId="47" borderId="0" xfId="0" applyFont="1" applyFill="1" applyAlignment="1">
      <alignment horizontal="left" vertical="center"/>
    </xf>
    <xf numFmtId="3" fontId="40" fillId="61" borderId="19" xfId="190" applyNumberFormat="1" applyFont="1" applyFill="1" applyBorder="1">
      <alignment horizontal="right" vertical="center" wrapText="1"/>
      <protection locked="0"/>
    </xf>
    <xf numFmtId="3" fontId="65" fillId="0" borderId="19" xfId="0" applyNumberFormat="1" applyFont="1" applyFill="1" applyBorder="1" applyAlignment="1" applyProtection="1">
      <alignment horizontal="right" vertical="center" wrapText="1"/>
    </xf>
    <xf numFmtId="1" fontId="41" fillId="53" borderId="22" xfId="229" applyNumberFormat="1" applyFont="1" applyFill="1" applyBorder="1" applyAlignment="1" applyProtection="1">
      <alignment horizontal="left" vertical="center" wrapText="1"/>
    </xf>
    <xf numFmtId="0" fontId="63" fillId="62" borderId="19" xfId="0" applyFont="1" applyFill="1" applyBorder="1" applyAlignment="1" applyProtection="1">
      <alignment horizontal="center" vertical="center" wrapText="1"/>
    </xf>
    <xf numFmtId="1" fontId="41" fillId="0" borderId="21" xfId="229" applyNumberFormat="1" applyFont="1" applyBorder="1" applyAlignment="1" applyProtection="1">
      <alignment horizontal="left" vertical="center" wrapText="1"/>
    </xf>
    <xf numFmtId="0" fontId="41" fillId="63" borderId="21" xfId="229" applyFont="1" applyFill="1" applyBorder="1" applyAlignment="1" applyProtection="1">
      <alignment horizontal="left" vertical="center" wrapText="1"/>
    </xf>
    <xf numFmtId="4" fontId="63" fillId="0" borderId="19" xfId="0" applyNumberFormat="1" applyFont="1" applyFill="1" applyBorder="1" applyAlignment="1" applyProtection="1">
      <alignment vertical="center"/>
    </xf>
    <xf numFmtId="165" fontId="63" fillId="0" borderId="19" xfId="0" applyNumberFormat="1" applyFont="1" applyFill="1" applyBorder="1" applyAlignment="1" applyProtection="1">
      <alignment vertical="center"/>
    </xf>
    <xf numFmtId="0" fontId="66" fillId="0" borderId="0" xfId="0" applyFont="1"/>
    <xf numFmtId="0" fontId="64" fillId="19" borderId="20" xfId="215" applyFont="1" applyFill="1" applyBorder="1" applyAlignment="1">
      <alignment horizontal="left" vertical="center" wrapText="1"/>
    </xf>
    <xf numFmtId="0" fontId="54" fillId="47" borderId="0" xfId="0" applyFont="1" applyFill="1" applyAlignment="1">
      <alignment horizontal="left" vertical="center"/>
    </xf>
    <xf numFmtId="0" fontId="67" fillId="64" borderId="22" xfId="232" applyFont="1" applyFill="1" applyBorder="1" applyAlignment="1" applyProtection="1">
      <alignment vertical="center"/>
    </xf>
    <xf numFmtId="167" fontId="60" fillId="0" borderId="19" xfId="119" applyNumberFormat="1" applyFont="1" applyBorder="1" applyAlignment="1">
      <alignment horizontal="center" vertical="center" wrapText="1"/>
    </xf>
    <xf numFmtId="0" fontId="64" fillId="19" borderId="28" xfId="232" applyFont="1" applyFill="1" applyBorder="1" applyAlignment="1" applyProtection="1">
      <alignment horizontal="left" vertical="center"/>
    </xf>
    <xf numFmtId="0" fontId="41" fillId="0" borderId="22" xfId="229" applyFont="1" applyBorder="1" applyAlignment="1" applyProtection="1">
      <alignment horizontal="left" vertical="center"/>
    </xf>
    <xf numFmtId="165" fontId="63" fillId="45" borderId="19" xfId="189" applyNumberFormat="1" applyFont="1" applyFill="1" applyBorder="1">
      <alignment vertical="center"/>
      <protection locked="0"/>
    </xf>
    <xf numFmtId="49" fontId="40" fillId="45" borderId="19" xfId="190" applyNumberFormat="1" applyFont="1" applyFill="1" applyBorder="1" applyAlignment="1">
      <alignment horizontal="center" vertical="center" wrapText="1"/>
      <protection locked="0"/>
    </xf>
    <xf numFmtId="0" fontId="29" fillId="47" borderId="20" xfId="0" applyFont="1" applyFill="1" applyBorder="1" applyAlignment="1">
      <alignment horizontal="left" vertical="center"/>
    </xf>
    <xf numFmtId="0" fontId="41" fillId="0" borderId="20" xfId="0" applyFont="1" applyFill="1" applyBorder="1" applyAlignment="1">
      <alignment horizontal="left" vertical="center" wrapText="1"/>
    </xf>
    <xf numFmtId="0" fontId="68" fillId="59" borderId="0" xfId="0" applyFont="1" applyFill="1" applyAlignment="1">
      <alignment horizontal="left" vertical="center" wrapText="1"/>
    </xf>
    <xf numFmtId="0" fontId="0" fillId="0" borderId="19" xfId="218" applyFont="1" applyBorder="1" applyAlignment="1">
      <alignment vertical="center" wrapText="1"/>
    </xf>
    <xf numFmtId="167" fontId="53" fillId="65" borderId="19" xfId="119" applyNumberFormat="1" applyFont="1" applyFill="1" applyBorder="1" applyAlignment="1">
      <alignment horizontal="center" vertical="center" wrapText="1"/>
    </xf>
    <xf numFmtId="0" fontId="40" fillId="65" borderId="19" xfId="119" applyFont="1" applyFill="1" applyBorder="1" applyAlignment="1">
      <alignment horizontal="left" vertical="center" wrapText="1"/>
    </xf>
    <xf numFmtId="0" fontId="46" fillId="34" borderId="0" xfId="0" applyFont="1" applyFill="1" applyBorder="1"/>
    <xf numFmtId="3" fontId="57" fillId="42" borderId="19" xfId="0" applyNumberFormat="1" applyFont="1" applyFill="1" applyBorder="1" applyAlignment="1" applyProtection="1">
      <alignment vertical="center"/>
      <protection locked="0"/>
    </xf>
    <xf numFmtId="167" fontId="45" fillId="0" borderId="19" xfId="119" applyNumberFormat="1" applyFont="1" applyBorder="1" applyAlignment="1">
      <alignment horizontal="center" vertical="center" wrapText="1"/>
    </xf>
    <xf numFmtId="0" fontId="45" fillId="47" borderId="0" xfId="0" applyFont="1" applyFill="1" applyAlignment="1">
      <alignment horizontal="left" vertical="center" wrapText="1"/>
    </xf>
    <xf numFmtId="1" fontId="58" fillId="0" borderId="21" xfId="229" applyNumberFormat="1" applyFont="1" applyBorder="1" applyAlignment="1" applyProtection="1">
      <alignment horizontal="left" vertical="center" wrapText="1"/>
    </xf>
    <xf numFmtId="167" fontId="69" fillId="0" borderId="19" xfId="119" applyNumberFormat="1" applyFont="1" applyBorder="1">
      <alignment horizontal="center" vertical="center" wrapText="1"/>
    </xf>
    <xf numFmtId="0" fontId="45" fillId="58" borderId="19" xfId="119" applyFont="1" applyFill="1" applyBorder="1" applyAlignment="1">
      <alignment horizontal="center" vertical="center" wrapText="1"/>
    </xf>
    <xf numFmtId="165" fontId="70" fillId="66" borderId="19" xfId="0" applyNumberFormat="1" applyFont="1" applyFill="1" applyBorder="1" applyAlignment="1" applyProtection="1">
      <alignment horizontal="right" vertical="center"/>
    </xf>
    <xf numFmtId="4" fontId="40" fillId="0" borderId="20" xfId="0" applyNumberFormat="1" applyFont="1" applyFill="1" applyBorder="1" applyAlignment="1" applyProtection="1">
      <alignment horizontal="right" vertical="center"/>
    </xf>
    <xf numFmtId="3" fontId="63" fillId="0" borderId="19" xfId="0" applyNumberFormat="1" applyFont="1" applyFill="1" applyBorder="1" applyAlignment="1" applyProtection="1">
      <alignment horizontal="right" vertical="center"/>
    </xf>
    <xf numFmtId="4" fontId="71" fillId="0" borderId="19" xfId="0" applyNumberFormat="1" applyFont="1" applyFill="1" applyBorder="1" applyAlignment="1" applyProtection="1">
      <alignment horizontal="right" vertical="center"/>
    </xf>
    <xf numFmtId="0" fontId="41" fillId="19" borderId="0" xfId="0" applyFont="1" applyFill="1" applyAlignment="1">
      <alignment horizontal="left" vertical="center"/>
    </xf>
    <xf numFmtId="3" fontId="70" fillId="66" borderId="19" xfId="0" applyNumberFormat="1" applyFont="1" applyFill="1" applyBorder="1" applyAlignment="1" applyProtection="1">
      <alignment horizontal="right" vertical="center"/>
    </xf>
    <xf numFmtId="0" fontId="64" fillId="19" borderId="20" xfId="0" applyFont="1" applyFill="1" applyBorder="1" applyAlignment="1">
      <alignment horizontal="center" vertical="center" wrapText="1"/>
    </xf>
    <xf numFmtId="0" fontId="41" fillId="56" borderId="22" xfId="229" applyFont="1" applyFill="1" applyBorder="1" applyAlignment="1" applyProtection="1">
      <alignment horizontal="left" vertical="center" wrapText="1"/>
    </xf>
    <xf numFmtId="0" fontId="72" fillId="0" borderId="0" xfId="0" applyFont="1" applyAlignment="1">
      <alignment horizontal="left" vertical="center"/>
    </xf>
    <xf numFmtId="0" fontId="29" fillId="19" borderId="0" xfId="0" applyFont="1" applyFill="1" applyAlignment="1">
      <alignment horizontal="left" vertical="center" wrapText="1"/>
    </xf>
    <xf numFmtId="0" fontId="29" fillId="0" borderId="0" xfId="229" applyAlignment="1" applyProtection="1">
      <alignment horizontal="center" wrapText="1"/>
    </xf>
    <xf numFmtId="0" fontId="55" fillId="0" borderId="0" xfId="0" applyFont="1" applyAlignment="1">
      <alignment horizontal="center" vertical="center"/>
    </xf>
    <xf numFmtId="0" fontId="43" fillId="67" borderId="29" xfId="229" applyFont="1" applyFill="1" applyBorder="1" applyAlignment="1" applyProtection="1">
      <alignment vertical="center"/>
    </xf>
    <xf numFmtId="4" fontId="63" fillId="0" borderId="19" xfId="0" applyNumberFormat="1" applyFont="1" applyFill="1" applyBorder="1" applyAlignment="1" applyProtection="1">
      <alignment horizontal="right" vertical="center"/>
    </xf>
    <xf numFmtId="1" fontId="41" fillId="47" borderId="22" xfId="229" applyNumberFormat="1" applyFont="1" applyFill="1" applyBorder="1" applyAlignment="1" applyProtection="1">
      <alignment horizontal="left" vertical="center" wrapText="1"/>
    </xf>
    <xf numFmtId="0" fontId="41" fillId="0" borderId="21" xfId="229" applyFont="1" applyBorder="1" applyAlignment="1" applyProtection="1">
      <alignment horizontal="left" vertical="center"/>
    </xf>
    <xf numFmtId="0" fontId="41" fillId="19" borderId="20" xfId="0" applyFont="1" applyFill="1" applyBorder="1" applyAlignment="1">
      <alignment horizontal="left" vertical="center" wrapText="1"/>
    </xf>
    <xf numFmtId="167" fontId="53" fillId="58" borderId="20" xfId="119" applyNumberFormat="1" applyFont="1" applyFill="1" applyBorder="1" applyAlignment="1">
      <alignment horizontal="center" vertical="center" wrapText="1"/>
    </xf>
    <xf numFmtId="0" fontId="55" fillId="0" borderId="0" xfId="0" applyFont="1" applyFill="1" applyBorder="1"/>
    <xf numFmtId="0" fontId="64" fillId="20" borderId="22" xfId="215" applyFont="1" applyFill="1" applyBorder="1" applyAlignment="1">
      <alignment vertical="center"/>
    </xf>
    <xf numFmtId="0" fontId="29" fillId="0" borderId="0" xfId="229" applyBorder="1" applyProtection="1"/>
    <xf numFmtId="49" fontId="60" fillId="0" borderId="19" xfId="119" applyNumberFormat="1" applyFont="1" applyBorder="1" applyAlignment="1">
      <alignment horizontal="center" vertical="center" wrapText="1"/>
    </xf>
    <xf numFmtId="0" fontId="63" fillId="0" borderId="19" xfId="0" applyFont="1" applyFill="1" applyBorder="1" applyAlignment="1" applyProtection="1">
      <alignment horizontal="left" vertical="top" wrapText="1"/>
    </xf>
    <xf numFmtId="164" fontId="73" fillId="68" borderId="20" xfId="0" applyNumberFormat="1" applyFont="1" applyFill="1" applyBorder="1" applyAlignment="1" applyProtection="1">
      <alignment horizontal="left" vertical="center" wrapText="1"/>
    </xf>
    <xf numFmtId="0" fontId="40" fillId="69" borderId="19" xfId="119" applyFont="1" applyFill="1" applyBorder="1" applyAlignment="1">
      <alignment horizontal="center" vertical="center" wrapText="1"/>
    </xf>
    <xf numFmtId="0" fontId="29" fillId="0" borderId="0" xfId="218" applyAlignment="1" applyProtection="1">
      <alignment vertical="center"/>
    </xf>
    <xf numFmtId="3" fontId="74" fillId="70" borderId="20" xfId="229" applyNumberFormat="1" applyFont="1" applyFill="1" applyBorder="1" applyAlignment="1" applyProtection="1">
      <alignment horizontal="center" vertical="center"/>
    </xf>
    <xf numFmtId="0" fontId="45" fillId="64" borderId="22" xfId="215" applyFont="1" applyFill="1" applyBorder="1" applyAlignment="1">
      <alignment vertical="center"/>
    </xf>
    <xf numFmtId="0" fontId="41" fillId="0" borderId="22" xfId="229" applyFont="1" applyFill="1" applyBorder="1" applyAlignment="1" applyProtection="1">
      <alignment horizontal="left" vertical="center" wrapText="1"/>
    </xf>
    <xf numFmtId="0" fontId="52" fillId="0" borderId="0" xfId="0" applyFont="1" applyFill="1" applyBorder="1" applyAlignment="1">
      <alignment vertical="center"/>
    </xf>
    <xf numFmtId="0" fontId="75" fillId="47" borderId="21" xfId="0" applyFont="1" applyFill="1" applyBorder="1" applyAlignment="1">
      <alignment vertical="center"/>
    </xf>
    <xf numFmtId="0" fontId="40" fillId="65" borderId="19" xfId="119" applyFont="1" applyFill="1" applyBorder="1" applyAlignment="1">
      <alignment horizontal="center" vertical="center" wrapText="1"/>
    </xf>
    <xf numFmtId="3" fontId="77" fillId="0" borderId="20" xfId="190" applyNumberFormat="1" applyFont="1" applyFill="1" applyBorder="1" applyAlignment="1" applyProtection="1">
      <alignment horizontal="center" vertical="center" wrapText="1"/>
    </xf>
    <xf numFmtId="0" fontId="64" fillId="64" borderId="22" xfId="215" applyFont="1" applyFill="1" applyBorder="1" applyAlignment="1">
      <alignment vertical="center"/>
    </xf>
    <xf numFmtId="0" fontId="46" fillId="0" borderId="19" xfId="0" applyFont="1" applyFill="1" applyBorder="1" applyAlignment="1">
      <alignment horizontal="center"/>
    </xf>
    <xf numFmtId="4" fontId="50" fillId="0" borderId="19" xfId="119" applyNumberFormat="1" applyFont="1" applyBorder="1">
      <alignment horizontal="center" vertical="center" wrapText="1"/>
    </xf>
    <xf numFmtId="0" fontId="35" fillId="43" borderId="19" xfId="255" applyBorder="1">
      <alignment vertical="center"/>
    </xf>
    <xf numFmtId="0" fontId="35" fillId="0" borderId="0" xfId="0" applyFont="1" applyAlignment="1">
      <alignment horizontal="left" vertical="center"/>
    </xf>
    <xf numFmtId="0" fontId="55" fillId="34" borderId="0" xfId="0" applyFont="1" applyFill="1"/>
    <xf numFmtId="0" fontId="45" fillId="0" borderId="20" xfId="0" applyFont="1" applyFill="1" applyBorder="1" applyAlignment="1">
      <alignment horizontal="right" vertical="center" wrapText="1"/>
    </xf>
    <xf numFmtId="0" fontId="49" fillId="0" borderId="0" xfId="0" applyFont="1" applyAlignment="1">
      <alignment horizontal="center" vertical="center"/>
    </xf>
    <xf numFmtId="0" fontId="78" fillId="0" borderId="0" xfId="0" applyFont="1"/>
    <xf numFmtId="0" fontId="75" fillId="47" borderId="0" xfId="0" applyFont="1" applyFill="1" applyAlignment="1">
      <alignment horizontal="left" vertical="center" wrapText="1"/>
    </xf>
    <xf numFmtId="0" fontId="74" fillId="0" borderId="0" xfId="0" applyFont="1" applyFill="1" applyAlignment="1">
      <alignment horizontal="left" vertical="center" wrapText="1"/>
    </xf>
    <xf numFmtId="0" fontId="45" fillId="47" borderId="20" xfId="215" applyFont="1" applyFill="1" applyBorder="1" applyAlignment="1">
      <alignment horizontal="left" vertical="center" wrapText="1"/>
    </xf>
    <xf numFmtId="0" fontId="41" fillId="47" borderId="21" xfId="229" applyFont="1" applyFill="1" applyBorder="1" applyAlignment="1" applyProtection="1">
      <alignment horizontal="left" vertical="center" wrapText="1"/>
    </xf>
    <xf numFmtId="0" fontId="79" fillId="0" borderId="0" xfId="0" applyFont="1" applyFill="1" applyBorder="1" applyAlignment="1">
      <alignment vertical="center"/>
    </xf>
    <xf numFmtId="165" fontId="63" fillId="44" borderId="19" xfId="190" applyFont="1" applyFill="1" applyBorder="1" applyProtection="1">
      <alignment horizontal="right" vertical="center" wrapText="1"/>
    </xf>
    <xf numFmtId="0" fontId="41" fillId="72" borderId="0" xfId="0" applyFont="1" applyFill="1" applyAlignment="1">
      <alignment horizontal="left" vertical="center" wrapText="1"/>
    </xf>
    <xf numFmtId="0" fontId="64" fillId="73" borderId="22" xfId="232" applyFont="1" applyFill="1" applyBorder="1" applyAlignment="1" applyProtection="1">
      <alignment vertical="center"/>
    </xf>
    <xf numFmtId="167" fontId="53" fillId="69" borderId="19" xfId="119" applyNumberFormat="1" applyFont="1" applyFill="1" applyBorder="1" applyAlignment="1">
      <alignment horizontal="center" vertical="center" wrapText="1"/>
    </xf>
    <xf numFmtId="0" fontId="29" fillId="0" borderId="0" xfId="229" applyProtection="1"/>
    <xf numFmtId="0" fontId="41" fillId="47" borderId="22" xfId="229" applyFont="1" applyFill="1" applyBorder="1" applyAlignment="1" applyProtection="1">
      <alignment horizontal="left" vertical="center" wrapText="1"/>
    </xf>
    <xf numFmtId="3" fontId="63" fillId="49" borderId="19" xfId="0" applyNumberFormat="1" applyFont="1" applyFill="1" applyBorder="1" applyAlignment="1" applyProtection="1">
      <alignment vertical="center"/>
      <protection locked="0"/>
    </xf>
    <xf numFmtId="0" fontId="55" fillId="0" borderId="0" xfId="0" applyFont="1" applyFill="1" applyAlignment="1">
      <alignment horizontal="center"/>
    </xf>
    <xf numFmtId="164" fontId="57" fillId="0" borderId="20" xfId="0" applyNumberFormat="1" applyFont="1" applyFill="1" applyBorder="1" applyAlignment="1" applyProtection="1">
      <alignment horizontal="right" vertical="center" wrapText="1"/>
    </xf>
    <xf numFmtId="0" fontId="45" fillId="0" borderId="20" xfId="232" applyFont="1" applyFill="1" applyBorder="1" applyAlignment="1" applyProtection="1">
      <alignment vertical="center" wrapText="1"/>
    </xf>
    <xf numFmtId="164" fontId="53" fillId="0" borderId="20" xfId="0" applyNumberFormat="1" applyFont="1" applyFill="1" applyBorder="1" applyAlignment="1" applyProtection="1">
      <alignment horizontal="left" vertical="center" wrapText="1"/>
    </xf>
    <xf numFmtId="0" fontId="40" fillId="0" borderId="19" xfId="119" applyFont="1" applyFill="1" applyBorder="1" applyAlignment="1">
      <alignment horizontal="center" vertical="center" wrapText="1"/>
    </xf>
    <xf numFmtId="169" fontId="63" fillId="45" borderId="33" xfId="132" applyNumberFormat="1" applyFont="1" applyFill="1" applyBorder="1" applyAlignment="1" applyProtection="1">
      <alignment vertical="center"/>
      <protection locked="0"/>
    </xf>
    <xf numFmtId="0" fontId="41" fillId="0" borderId="0" xfId="229" applyFont="1" applyAlignment="1" applyProtection="1">
      <alignment horizontal="center" vertical="center"/>
    </xf>
    <xf numFmtId="0" fontId="41" fillId="0" borderId="0" xfId="229" applyFont="1" applyAlignment="1" applyProtection="1">
      <alignment horizontal="center" wrapText="1"/>
    </xf>
    <xf numFmtId="167" fontId="53" fillId="74" borderId="19" xfId="119" applyNumberFormat="1" applyFont="1" applyFill="1" applyBorder="1" applyAlignment="1">
      <alignment horizontal="center" vertical="center" wrapText="1"/>
    </xf>
    <xf numFmtId="4" fontId="80" fillId="0" borderId="34" xfId="0" applyNumberFormat="1" applyFont="1" applyFill="1" applyBorder="1" applyAlignment="1" applyProtection="1">
      <alignment horizontal="center" vertical="center"/>
    </xf>
    <xf numFmtId="0" fontId="63" fillId="62" borderId="35" xfId="0" applyFont="1" applyFill="1" applyBorder="1" applyAlignment="1" applyProtection="1">
      <alignment horizontal="center" vertical="center" wrapText="1"/>
    </xf>
    <xf numFmtId="0" fontId="54" fillId="0" borderId="0" xfId="0" applyFont="1" applyFill="1" applyAlignment="1">
      <alignment horizontal="left" vertical="center" wrapText="1"/>
    </xf>
    <xf numFmtId="3" fontId="62" fillId="0" borderId="20" xfId="190" applyNumberFormat="1" applyFont="1" applyFill="1" applyBorder="1" applyProtection="1">
      <alignment horizontal="right" vertical="center" wrapText="1"/>
    </xf>
    <xf numFmtId="167" fontId="81" fillId="0" borderId="19" xfId="119" applyNumberFormat="1" applyFont="1" applyFill="1" applyBorder="1" applyAlignment="1">
      <alignment horizontal="center" vertical="center" wrapText="1"/>
    </xf>
    <xf numFmtId="4" fontId="62" fillId="0" borderId="20" xfId="0" applyNumberFormat="1" applyFont="1" applyFill="1" applyBorder="1" applyAlignment="1" applyProtection="1">
      <alignment horizontal="right" vertical="center"/>
    </xf>
    <xf numFmtId="0" fontId="68" fillId="59" borderId="20" xfId="0" applyFont="1" applyFill="1" applyBorder="1" applyAlignment="1">
      <alignment horizontal="left" vertical="center" wrapText="1"/>
    </xf>
    <xf numFmtId="0" fontId="41" fillId="75" borderId="20" xfId="229" applyFont="1" applyFill="1" applyBorder="1" applyAlignment="1" applyProtection="1">
      <alignment horizontal="center" vertical="center" wrapText="1"/>
    </xf>
    <xf numFmtId="0" fontId="35" fillId="43" borderId="32" xfId="255" applyBorder="1">
      <alignment vertical="center"/>
    </xf>
    <xf numFmtId="0" fontId="55" fillId="0" borderId="0" xfId="0" applyFont="1" applyFill="1" applyBorder="1" applyAlignment="1">
      <alignment vertical="center"/>
    </xf>
    <xf numFmtId="0" fontId="41" fillId="0" borderId="0" xfId="229" applyFont="1" applyFill="1" applyBorder="1" applyAlignment="1" applyProtection="1">
      <alignment horizontal="center" vertical="center"/>
    </xf>
    <xf numFmtId="0" fontId="7" fillId="0" borderId="36" xfId="119" applyBorder="1" applyAlignment="1">
      <alignment horizontal="center" vertical="center" wrapText="1"/>
    </xf>
    <xf numFmtId="0" fontId="41" fillId="0" borderId="20" xfId="218" applyFont="1" applyFill="1" applyBorder="1" applyAlignment="1">
      <alignment horizontal="center" vertical="center"/>
    </xf>
    <xf numFmtId="0" fontId="52" fillId="0" borderId="0" xfId="0" applyFont="1" applyAlignment="1">
      <alignment horizontal="center" vertical="center"/>
    </xf>
    <xf numFmtId="0" fontId="25" fillId="0" borderId="0" xfId="182" applyAlignment="1" applyProtection="1">
      <alignment vertical="center"/>
    </xf>
    <xf numFmtId="0" fontId="40" fillId="17" borderId="19" xfId="119" applyFont="1" applyFill="1" applyBorder="1" applyAlignment="1">
      <alignment horizontal="center" vertical="center" wrapText="1"/>
    </xf>
    <xf numFmtId="164" fontId="82" fillId="0" borderId="20" xfId="0" applyNumberFormat="1" applyFont="1" applyFill="1" applyBorder="1" applyAlignment="1" applyProtection="1">
      <alignment horizontal="center" vertical="center" wrapText="1"/>
    </xf>
    <xf numFmtId="1" fontId="57" fillId="7" borderId="19" xfId="0" applyNumberFormat="1" applyFont="1" applyFill="1" applyBorder="1" applyAlignment="1" applyProtection="1">
      <alignment vertical="center"/>
    </xf>
    <xf numFmtId="0" fontId="64" fillId="19" borderId="22" xfId="232" applyFont="1" applyFill="1" applyBorder="1" applyAlignment="1" applyProtection="1">
      <alignment horizontal="left" vertical="center"/>
    </xf>
    <xf numFmtId="0" fontId="45" fillId="47" borderId="20" xfId="0" applyFont="1" applyFill="1" applyBorder="1" applyAlignment="1">
      <alignment vertical="center" wrapText="1"/>
    </xf>
    <xf numFmtId="0" fontId="83" fillId="0" borderId="0" xfId="229" applyFont="1" applyProtection="1"/>
    <xf numFmtId="0" fontId="84" fillId="0" borderId="19" xfId="0" applyFont="1" applyFill="1" applyBorder="1" applyAlignment="1">
      <alignment horizontal="center" vertical="center" wrapText="1"/>
    </xf>
    <xf numFmtId="0" fontId="45" fillId="0" borderId="22" xfId="0" applyFont="1" applyFill="1" applyBorder="1" applyAlignment="1">
      <alignment vertical="center" wrapText="1"/>
    </xf>
    <xf numFmtId="0" fontId="0" fillId="0" borderId="0" xfId="229" applyFont="1" applyAlignment="1" applyProtection="1">
      <alignment horizontal="center"/>
    </xf>
    <xf numFmtId="167" fontId="53" fillId="76" borderId="19" xfId="119" applyNumberFormat="1" applyFont="1" applyFill="1" applyBorder="1" applyAlignment="1">
      <alignment horizontal="center" vertical="center" wrapText="1"/>
    </xf>
    <xf numFmtId="0" fontId="29" fillId="0" borderId="25" xfId="229" applyBorder="1" applyProtection="1"/>
    <xf numFmtId="0" fontId="41" fillId="47" borderId="20" xfId="0" applyFont="1" applyFill="1" applyBorder="1" applyAlignment="1">
      <alignment horizontal="left" vertical="center" wrapText="1"/>
    </xf>
    <xf numFmtId="0" fontId="85" fillId="51" borderId="22" xfId="0" applyFont="1" applyFill="1" applyBorder="1" applyAlignment="1">
      <alignment horizontal="left" vertical="center" wrapText="1"/>
    </xf>
    <xf numFmtId="167" fontId="53" fillId="77" borderId="19" xfId="119" applyNumberFormat="1" applyFont="1" applyFill="1" applyBorder="1">
      <alignment horizontal="center" vertical="center" wrapText="1"/>
    </xf>
    <xf numFmtId="0" fontId="86" fillId="0" borderId="0" xfId="0" applyFont="1" applyFill="1" applyAlignment="1">
      <alignment horizontal="left"/>
    </xf>
    <xf numFmtId="0" fontId="40" fillId="0" borderId="19" xfId="119" applyFont="1" applyBorder="1" applyAlignment="1">
      <alignment horizontal="center" vertical="center" wrapText="1"/>
    </xf>
    <xf numFmtId="3" fontId="41" fillId="0" borderId="0" xfId="229" applyNumberFormat="1" applyFont="1" applyBorder="1" applyAlignment="1" applyProtection="1">
      <alignment horizontal="right" vertical="center" wrapText="1"/>
    </xf>
    <xf numFmtId="0" fontId="45" fillId="0" borderId="19" xfId="119" applyFont="1" applyBorder="1" applyAlignment="1">
      <alignment horizontal="center" vertical="center" wrapText="1"/>
    </xf>
    <xf numFmtId="0" fontId="40" fillId="77" borderId="19" xfId="119" applyFont="1" applyFill="1" applyBorder="1" applyAlignment="1">
      <alignment horizontal="center" vertical="center" wrapText="1"/>
    </xf>
    <xf numFmtId="0" fontId="41" fillId="47" borderId="0" xfId="0" applyFont="1" applyFill="1" applyAlignment="1">
      <alignment horizontal="left" vertical="center" wrapText="1"/>
    </xf>
    <xf numFmtId="0" fontId="41" fillId="0" borderId="0" xfId="229" applyFont="1" applyBorder="1" applyAlignment="1" applyProtection="1">
      <alignment horizontal="left" vertical="center" wrapText="1"/>
    </xf>
    <xf numFmtId="3" fontId="88" fillId="78" borderId="20" xfId="229" applyNumberFormat="1" applyFont="1" applyFill="1" applyBorder="1" applyAlignment="1" applyProtection="1">
      <alignment horizontal="center" vertical="center"/>
    </xf>
    <xf numFmtId="0" fontId="29" fillId="47" borderId="20" xfId="0" applyFont="1" applyFill="1" applyBorder="1" applyAlignment="1">
      <alignment horizontal="left" vertical="center" wrapText="1"/>
    </xf>
    <xf numFmtId="4" fontId="89" fillId="66" borderId="19" xfId="0" applyNumberFormat="1" applyFont="1" applyFill="1" applyBorder="1" applyAlignment="1" applyProtection="1">
      <alignment vertical="center"/>
    </xf>
    <xf numFmtId="0" fontId="50" fillId="19" borderId="20" xfId="215" applyFont="1" applyFill="1" applyBorder="1" applyAlignment="1">
      <alignment horizontal="left" vertical="center" wrapText="1"/>
    </xf>
    <xf numFmtId="0" fontId="45" fillId="47" borderId="37" xfId="232" applyFont="1" applyFill="1" applyBorder="1" applyAlignment="1" applyProtection="1">
      <alignment vertical="center" wrapText="1"/>
    </xf>
    <xf numFmtId="0" fontId="90" fillId="0" borderId="0" xfId="229" applyFont="1" applyFill="1" applyBorder="1" applyAlignment="1" applyProtection="1">
      <alignment horizontal="center" vertical="center"/>
    </xf>
    <xf numFmtId="0" fontId="54" fillId="47" borderId="20" xfId="0" applyFont="1" applyFill="1" applyBorder="1" applyAlignment="1">
      <alignment horizontal="left" vertical="center" wrapText="1"/>
    </xf>
    <xf numFmtId="0" fontId="40" fillId="79" borderId="19" xfId="119" applyFont="1" applyFill="1" applyBorder="1" applyAlignment="1">
      <alignment horizontal="center" vertical="center" wrapText="1"/>
    </xf>
    <xf numFmtId="0" fontId="55" fillId="0" borderId="0" xfId="0" applyFont="1" applyAlignment="1">
      <alignment vertical="center"/>
    </xf>
    <xf numFmtId="1" fontId="58" fillId="0" borderId="22" xfId="229" applyNumberFormat="1" applyFont="1" applyFill="1" applyBorder="1" applyAlignment="1" applyProtection="1">
      <alignment horizontal="left" vertical="center" wrapText="1"/>
    </xf>
    <xf numFmtId="0" fontId="0" fillId="0" borderId="19" xfId="218" quotePrefix="1" applyFont="1" applyBorder="1" applyAlignment="1">
      <alignment vertical="center" wrapText="1"/>
    </xf>
    <xf numFmtId="49" fontId="41" fillId="49" borderId="19" xfId="218" applyNumberFormat="1" applyFont="1" applyFill="1" applyBorder="1" applyAlignment="1" applyProtection="1">
      <alignment horizontal="center" vertical="center" wrapText="1"/>
      <protection locked="0"/>
    </xf>
    <xf numFmtId="0" fontId="49" fillId="0" borderId="0" xfId="0" applyFont="1" applyProtection="1"/>
    <xf numFmtId="0" fontId="91" fillId="47" borderId="0" xfId="0" applyFont="1" applyFill="1" applyAlignment="1">
      <alignment horizontal="left" vertical="center" wrapText="1"/>
    </xf>
    <xf numFmtId="169" fontId="73" fillId="68" borderId="20" xfId="132" applyNumberFormat="1" applyFont="1" applyFill="1" applyBorder="1" applyAlignment="1" applyProtection="1">
      <alignment horizontal="left" vertical="center" wrapText="1"/>
    </xf>
    <xf numFmtId="0" fontId="40" fillId="0" borderId="19" xfId="0" applyFont="1" applyFill="1" applyBorder="1" applyAlignment="1">
      <alignment horizontal="center" vertical="center" wrapText="1"/>
    </xf>
    <xf numFmtId="0" fontId="79" fillId="0" borderId="0" xfId="0" applyFont="1" applyFill="1" applyAlignment="1">
      <alignment vertical="center"/>
    </xf>
    <xf numFmtId="4" fontId="40" fillId="53" borderId="19" xfId="190" applyNumberFormat="1" applyFont="1" applyFill="1" applyBorder="1" applyProtection="1">
      <alignment horizontal="right" vertical="center" wrapText="1"/>
    </xf>
    <xf numFmtId="0" fontId="92" fillId="17" borderId="19" xfId="119" applyFont="1" applyFill="1" applyBorder="1" applyAlignment="1">
      <alignment horizontal="center" vertical="center" wrapText="1"/>
    </xf>
    <xf numFmtId="0" fontId="93" fillId="0" borderId="25" xfId="229" applyFont="1" applyFill="1" applyBorder="1" applyProtection="1"/>
    <xf numFmtId="167" fontId="41" fillId="0" borderId="38" xfId="229" applyNumberFormat="1" applyFont="1" applyFill="1" applyBorder="1" applyAlignment="1" applyProtection="1">
      <alignment horizontal="center" vertical="center" wrapText="1"/>
    </xf>
    <xf numFmtId="1" fontId="94" fillId="43" borderId="19" xfId="0" applyNumberFormat="1" applyFont="1" applyFill="1" applyBorder="1" applyAlignment="1" applyProtection="1">
      <alignment vertical="center"/>
    </xf>
    <xf numFmtId="0" fontId="52" fillId="0" borderId="0" xfId="0" applyFont="1" applyAlignment="1">
      <alignment vertical="center"/>
    </xf>
    <xf numFmtId="0" fontId="40" fillId="74" borderId="19" xfId="119" applyFont="1" applyFill="1" applyBorder="1" applyAlignment="1">
      <alignment horizontal="center" vertical="center" wrapText="1"/>
    </xf>
    <xf numFmtId="0" fontId="95" fillId="80" borderId="19" xfId="0" applyFont="1" applyFill="1" applyBorder="1" applyAlignment="1" applyProtection="1">
      <alignment horizontal="center" vertical="center" wrapText="1"/>
    </xf>
    <xf numFmtId="0" fontId="64" fillId="57" borderId="22" xfId="0" applyFont="1" applyFill="1" applyBorder="1" applyAlignment="1">
      <alignment vertical="center"/>
    </xf>
    <xf numFmtId="3" fontId="77" fillId="47" borderId="0" xfId="190" applyNumberFormat="1" applyFont="1" applyFill="1" applyBorder="1" applyAlignment="1" applyProtection="1">
      <alignment horizontal="center" vertical="center" wrapText="1"/>
    </xf>
    <xf numFmtId="3" fontId="40" fillId="45" borderId="28" xfId="190" applyNumberFormat="1" applyFont="1" applyFill="1" applyBorder="1">
      <alignment horizontal="right" vertical="center" wrapText="1"/>
      <protection locked="0"/>
    </xf>
    <xf numFmtId="0" fontId="67" fillId="64" borderId="22" xfId="215" applyFont="1" applyFill="1" applyBorder="1" applyAlignment="1">
      <alignment vertical="center"/>
    </xf>
    <xf numFmtId="4" fontId="64" fillId="0" borderId="19" xfId="119" applyNumberFormat="1" applyFont="1" applyBorder="1">
      <alignment horizontal="center" vertical="center" wrapText="1"/>
    </xf>
    <xf numFmtId="0" fontId="49" fillId="0" borderId="0" xfId="227" applyFont="1" applyAlignment="1">
      <alignment horizontal="left" vertical="center"/>
    </xf>
    <xf numFmtId="165" fontId="40" fillId="44" borderId="19" xfId="190" applyFont="1" applyFill="1" applyBorder="1" applyAlignment="1" applyProtection="1">
      <alignment horizontal="center" vertical="center" wrapText="1"/>
    </xf>
    <xf numFmtId="10" fontId="50" fillId="0" borderId="19" xfId="241" applyNumberFormat="1" applyFont="1" applyFill="1" applyBorder="1" applyAlignment="1">
      <alignment horizontal="center" vertical="center" wrapText="1"/>
    </xf>
    <xf numFmtId="3" fontId="40" fillId="44" borderId="37" xfId="190" applyNumberFormat="1" applyFont="1" applyFill="1" applyBorder="1" applyAlignment="1" applyProtection="1">
      <alignment horizontal="right" vertical="center" wrapText="1"/>
    </xf>
    <xf numFmtId="0" fontId="45" fillId="0" borderId="20" xfId="215" applyFont="1" applyFill="1" applyBorder="1" applyAlignment="1">
      <alignment vertical="center" wrapText="1"/>
    </xf>
    <xf numFmtId="0" fontId="55" fillId="0" borderId="19" xfId="0" applyFont="1" applyFill="1" applyBorder="1" applyAlignment="1">
      <alignment vertical="center"/>
    </xf>
    <xf numFmtId="0" fontId="66" fillId="0" borderId="0" xfId="0" applyFont="1" applyAlignment="1">
      <alignment vertical="center"/>
    </xf>
    <xf numFmtId="0" fontId="29" fillId="0" borderId="0" xfId="215"/>
    <xf numFmtId="4" fontId="50" fillId="0" borderId="39" xfId="119" quotePrefix="1" applyNumberFormat="1" applyFont="1" applyBorder="1">
      <alignment horizontal="center" vertical="center" wrapText="1"/>
    </xf>
    <xf numFmtId="0" fontId="64" fillId="19" borderId="20" xfId="215" applyFont="1" applyFill="1" applyBorder="1" applyAlignment="1">
      <alignment horizontal="center" vertical="center" wrapText="1"/>
    </xf>
    <xf numFmtId="0" fontId="45" fillId="65" borderId="19" xfId="119" applyFont="1" applyFill="1" applyBorder="1" applyAlignment="1">
      <alignment horizontal="center" vertical="center" wrapText="1"/>
    </xf>
    <xf numFmtId="0" fontId="45" fillId="0" borderId="23" xfId="215" applyFont="1" applyFill="1" applyBorder="1" applyAlignment="1">
      <alignment horizontal="left" vertical="center" wrapText="1"/>
    </xf>
    <xf numFmtId="164" fontId="96" fillId="68" borderId="20" xfId="0" applyNumberFormat="1" applyFont="1" applyFill="1" applyBorder="1" applyAlignment="1" applyProtection="1">
      <alignment horizontal="left" vertical="center" wrapText="1"/>
    </xf>
    <xf numFmtId="0" fontId="29" fillId="0" borderId="0" xfId="229" applyFill="1" applyProtection="1"/>
    <xf numFmtId="1" fontId="74" fillId="46" borderId="20" xfId="229" applyNumberFormat="1" applyFont="1" applyFill="1" applyBorder="1" applyAlignment="1" applyProtection="1">
      <alignment horizontal="center" vertical="center" wrapText="1"/>
    </xf>
    <xf numFmtId="4" fontId="50" fillId="0" borderId="19" xfId="119" quotePrefix="1" applyNumberFormat="1" applyFont="1" applyBorder="1">
      <alignment horizontal="center" vertical="center" wrapText="1"/>
    </xf>
    <xf numFmtId="0" fontId="45" fillId="47" borderId="22" xfId="215" applyFont="1" applyFill="1" applyBorder="1" applyAlignment="1">
      <alignment vertical="center"/>
    </xf>
    <xf numFmtId="4" fontId="50" fillId="0" borderId="19" xfId="119" applyNumberFormat="1" applyFont="1" applyFill="1" applyBorder="1">
      <alignment horizontal="center" vertical="center" wrapText="1"/>
    </xf>
    <xf numFmtId="167" fontId="60" fillId="0" borderId="19" xfId="119" applyNumberFormat="1" applyFont="1" applyBorder="1">
      <alignment horizontal="center" vertical="center" wrapText="1"/>
    </xf>
    <xf numFmtId="0" fontId="41" fillId="0" borderId="21" xfId="229" applyFont="1" applyBorder="1" applyAlignment="1" applyProtection="1">
      <alignment vertical="center" wrapText="1"/>
    </xf>
    <xf numFmtId="165" fontId="89" fillId="66" borderId="19" xfId="0" applyNumberFormat="1" applyFont="1" applyFill="1" applyBorder="1" applyAlignment="1" applyProtection="1">
      <alignment vertical="center"/>
    </xf>
    <xf numFmtId="0" fontId="45" fillId="47" borderId="40" xfId="232" applyFont="1" applyFill="1" applyBorder="1" applyAlignment="1" applyProtection="1">
      <alignment vertical="center" wrapText="1"/>
    </xf>
    <xf numFmtId="0" fontId="97" fillId="0" borderId="0" xfId="182" applyFont="1" applyBorder="1" applyAlignment="1" applyProtection="1">
      <alignment vertical="center"/>
    </xf>
    <xf numFmtId="3" fontId="64" fillId="19" borderId="20" xfId="215" applyNumberFormat="1" applyFont="1" applyFill="1" applyBorder="1" applyAlignment="1" applyProtection="1">
      <alignment vertical="center"/>
    </xf>
    <xf numFmtId="0" fontId="63" fillId="81" borderId="19" xfId="0" applyFont="1" applyFill="1" applyBorder="1" applyAlignment="1" applyProtection="1">
      <alignment horizontal="left" vertical="top" wrapText="1"/>
    </xf>
    <xf numFmtId="0" fontId="41" fillId="0" borderId="21" xfId="229" applyFont="1" applyFill="1" applyBorder="1" applyAlignment="1" applyProtection="1">
      <alignment horizontal="left" vertical="center" wrapText="1"/>
    </xf>
    <xf numFmtId="49" fontId="63" fillId="44" borderId="19" xfId="190" applyNumberFormat="1" applyFont="1" applyFill="1" applyBorder="1" applyProtection="1">
      <alignment horizontal="right" vertical="center" wrapText="1"/>
    </xf>
    <xf numFmtId="3" fontId="91" fillId="0" borderId="20" xfId="190" applyNumberFormat="1" applyFont="1" applyFill="1" applyBorder="1" applyAlignment="1" applyProtection="1">
      <alignment horizontal="center" vertical="center" wrapText="1"/>
    </xf>
    <xf numFmtId="0" fontId="98" fillId="0" borderId="0" xfId="0" applyFont="1" applyAlignment="1">
      <alignment vertical="center"/>
    </xf>
    <xf numFmtId="1" fontId="41" fillId="0" borderId="21" xfId="229" applyNumberFormat="1" applyFont="1" applyFill="1" applyBorder="1" applyAlignment="1" applyProtection="1">
      <alignment horizontal="left" vertical="center" wrapText="1"/>
    </xf>
    <xf numFmtId="3" fontId="41" fillId="0" borderId="27" xfId="229" applyNumberFormat="1" applyFont="1" applyFill="1" applyBorder="1" applyAlignment="1" applyProtection="1">
      <alignment horizontal="left" vertical="center" wrapText="1"/>
    </xf>
    <xf numFmtId="0" fontId="45" fillId="0" borderId="20" xfId="215" applyFont="1" applyFill="1" applyBorder="1" applyAlignment="1">
      <alignment horizontal="left" vertical="center"/>
    </xf>
    <xf numFmtId="0" fontId="64" fillId="64" borderId="20" xfId="0" applyFont="1" applyFill="1" applyBorder="1" applyAlignment="1">
      <alignment horizontal="center" vertical="center"/>
    </xf>
    <xf numFmtId="0" fontId="49" fillId="0" borderId="0" xfId="227" applyFont="1" applyAlignment="1">
      <alignment vertical="center"/>
    </xf>
    <xf numFmtId="164" fontId="57" fillId="47" borderId="20" xfId="0" applyNumberFormat="1" applyFont="1" applyFill="1" applyBorder="1" applyAlignment="1" applyProtection="1">
      <alignment horizontal="right" vertical="center" wrapText="1"/>
    </xf>
    <xf numFmtId="4" fontId="40" fillId="43" borderId="20" xfId="0" applyNumberFormat="1" applyFont="1" applyFill="1" applyBorder="1" applyAlignment="1" applyProtection="1">
      <alignment horizontal="right" vertical="center"/>
    </xf>
    <xf numFmtId="1" fontId="41" fillId="46" borderId="22" xfId="229" applyNumberFormat="1" applyFont="1" applyFill="1" applyBorder="1" applyAlignment="1" applyProtection="1">
      <alignment horizontal="left" vertical="center" wrapText="1"/>
    </xf>
    <xf numFmtId="0" fontId="59" fillId="0" borderId="39" xfId="119" applyFont="1" applyBorder="1">
      <alignment horizontal="center" vertical="center" wrapText="1"/>
    </xf>
    <xf numFmtId="0" fontId="41" fillId="0" borderId="22" xfId="229" applyFont="1" applyBorder="1" applyAlignment="1" applyProtection="1">
      <alignment vertical="center" wrapText="1"/>
    </xf>
    <xf numFmtId="1" fontId="41" fillId="47" borderId="21" xfId="229" applyNumberFormat="1" applyFont="1" applyFill="1" applyBorder="1" applyAlignment="1" applyProtection="1">
      <alignment horizontal="left" vertical="center" wrapText="1"/>
    </xf>
    <xf numFmtId="167" fontId="53" fillId="0" borderId="20" xfId="119" applyNumberFormat="1" applyFont="1" applyBorder="1">
      <alignment horizontal="center" vertical="center" wrapText="1"/>
    </xf>
    <xf numFmtId="4" fontId="77" fillId="0" borderId="20" xfId="0" applyNumberFormat="1" applyFont="1" applyFill="1" applyBorder="1" applyAlignment="1" applyProtection="1">
      <alignment horizontal="right" vertical="center"/>
    </xf>
    <xf numFmtId="0" fontId="45" fillId="47" borderId="41" xfId="232" applyFont="1" applyFill="1" applyBorder="1" applyAlignment="1" applyProtection="1">
      <alignment vertical="center" wrapText="1"/>
    </xf>
    <xf numFmtId="0" fontId="29" fillId="0" borderId="0" xfId="0" applyFont="1" applyFill="1" applyBorder="1" applyAlignment="1">
      <alignment horizontal="left" vertical="center" wrapText="1"/>
    </xf>
    <xf numFmtId="165" fontId="40" fillId="44" borderId="19" xfId="190" applyNumberFormat="1" applyFont="1" applyFill="1" applyBorder="1" applyProtection="1">
      <alignment horizontal="right" vertical="center" wrapText="1"/>
    </xf>
    <xf numFmtId="0" fontId="29" fillId="47" borderId="20" xfId="0" applyFont="1" applyFill="1" applyBorder="1" applyAlignment="1">
      <alignment horizontal="center" vertical="center" wrapText="1"/>
    </xf>
    <xf numFmtId="4" fontId="40" fillId="44" borderId="19" xfId="190" applyNumberFormat="1" applyFont="1" applyFill="1" applyBorder="1" applyProtection="1">
      <alignment horizontal="right" vertical="center" wrapText="1"/>
    </xf>
    <xf numFmtId="3" fontId="74" fillId="78" borderId="20" xfId="229" applyNumberFormat="1" applyFont="1" applyFill="1" applyBorder="1" applyAlignment="1" applyProtection="1">
      <alignment horizontal="center" vertical="center"/>
    </xf>
    <xf numFmtId="3" fontId="41" fillId="44" borderId="23" xfId="229" applyNumberFormat="1" applyFont="1" applyFill="1" applyBorder="1" applyAlignment="1" applyProtection="1">
      <alignment horizontal="right" vertical="center" wrapText="1"/>
    </xf>
    <xf numFmtId="0" fontId="93" fillId="0" borderId="0" xfId="0" applyFont="1"/>
    <xf numFmtId="0" fontId="74" fillId="12" borderId="23" xfId="229" applyFont="1" applyFill="1" applyBorder="1" applyAlignment="1" applyProtection="1">
      <alignment horizontal="center" vertical="center" wrapText="1"/>
    </xf>
    <xf numFmtId="164" fontId="99" fillId="0" borderId="20" xfId="0" applyNumberFormat="1" applyFont="1" applyFill="1" applyBorder="1" applyAlignment="1" applyProtection="1">
      <alignment horizontal="center" vertical="center" wrapText="1"/>
    </xf>
    <xf numFmtId="0" fontId="64" fillId="57" borderId="22" xfId="215" applyFont="1" applyFill="1" applyBorder="1" applyAlignment="1">
      <alignment vertical="center"/>
    </xf>
    <xf numFmtId="169" fontId="79" fillId="0" borderId="0" xfId="132" applyNumberFormat="1" applyFont="1" applyFill="1" applyAlignment="1">
      <alignment vertical="center"/>
    </xf>
    <xf numFmtId="0" fontId="41" fillId="63" borderId="24" xfId="229" applyFont="1" applyFill="1" applyBorder="1" applyAlignment="1" applyProtection="1">
      <alignment vertical="center" wrapText="1"/>
    </xf>
    <xf numFmtId="165" fontId="63" fillId="0" borderId="0" xfId="190" applyFont="1" applyFill="1" applyBorder="1" applyProtection="1">
      <alignment horizontal="right" vertical="center" wrapText="1"/>
    </xf>
    <xf numFmtId="0" fontId="100" fillId="0" borderId="0" xfId="215" applyFont="1" applyFill="1" applyBorder="1" applyAlignment="1">
      <alignment horizontal="left" vertical="center" wrapText="1"/>
    </xf>
    <xf numFmtId="0" fontId="45" fillId="47" borderId="20" xfId="0" applyFont="1" applyFill="1" applyBorder="1" applyAlignment="1">
      <alignment horizontal="right" vertical="center" wrapText="1"/>
    </xf>
    <xf numFmtId="167" fontId="53" fillId="60" borderId="19" xfId="119" applyNumberFormat="1" applyFont="1" applyFill="1" applyBorder="1" applyAlignment="1">
      <alignment horizontal="center" vertical="center" wrapText="1"/>
    </xf>
    <xf numFmtId="0" fontId="74" fillId="75" borderId="20" xfId="229" applyFont="1" applyFill="1" applyBorder="1" applyAlignment="1" applyProtection="1">
      <alignment horizontal="center" vertical="center" wrapText="1"/>
    </xf>
    <xf numFmtId="0" fontId="66" fillId="0" borderId="0" xfId="0" applyFont="1" applyAlignment="1">
      <alignment horizontal="left" vertical="center"/>
    </xf>
    <xf numFmtId="0" fontId="29" fillId="47" borderId="0" xfId="0" applyFont="1" applyFill="1" applyAlignment="1">
      <alignment horizontal="center" vertical="center" wrapText="1"/>
    </xf>
    <xf numFmtId="0" fontId="64" fillId="47" borderId="0" xfId="215" applyFont="1" applyFill="1" applyBorder="1" applyAlignment="1">
      <alignment vertical="center"/>
    </xf>
    <xf numFmtId="164" fontId="101" fillId="68" borderId="20" xfId="0" applyNumberFormat="1" applyFont="1" applyFill="1" applyBorder="1" applyAlignment="1" applyProtection="1">
      <alignment horizontal="center" vertical="center" wrapText="1"/>
    </xf>
    <xf numFmtId="0" fontId="64" fillId="73" borderId="21" xfId="232" applyFont="1" applyFill="1" applyBorder="1" applyAlignment="1" applyProtection="1">
      <alignment vertical="center"/>
    </xf>
    <xf numFmtId="0" fontId="52" fillId="0" borderId="0" xfId="0" applyFont="1" applyAlignment="1">
      <alignment vertical="top"/>
    </xf>
    <xf numFmtId="0" fontId="79" fillId="0" borderId="37" xfId="0" applyFont="1" applyFill="1" applyBorder="1" applyAlignment="1">
      <alignment vertical="center"/>
    </xf>
    <xf numFmtId="0" fontId="45" fillId="47" borderId="0" xfId="215" applyFont="1" applyFill="1" applyBorder="1" applyAlignment="1"/>
    <xf numFmtId="0" fontId="29" fillId="0" borderId="0" xfId="215" applyFont="1" applyFill="1" applyAlignment="1">
      <alignment horizontal="left" vertical="center"/>
    </xf>
    <xf numFmtId="3" fontId="41" fillId="47" borderId="21" xfId="229" applyNumberFormat="1" applyFont="1" applyFill="1" applyBorder="1" applyAlignment="1" applyProtection="1">
      <alignment horizontal="left" vertical="center" wrapText="1"/>
    </xf>
    <xf numFmtId="1" fontId="58" fillId="53" borderId="22" xfId="229" applyNumberFormat="1" applyFont="1" applyFill="1" applyBorder="1" applyAlignment="1" applyProtection="1">
      <alignment horizontal="left" vertical="center" wrapText="1"/>
    </xf>
    <xf numFmtId="0" fontId="57" fillId="62" borderId="19" xfId="0" applyFont="1" applyFill="1" applyBorder="1" applyAlignment="1" applyProtection="1">
      <alignment horizontal="center" vertical="center" wrapText="1"/>
    </xf>
    <xf numFmtId="0" fontId="25" fillId="0" borderId="0" xfId="182" applyBorder="1" applyAlignment="1" applyProtection="1">
      <alignment horizontal="left" vertical="center"/>
    </xf>
    <xf numFmtId="0" fontId="85" fillId="56" borderId="22" xfId="229" applyFont="1" applyFill="1" applyBorder="1" applyAlignment="1" applyProtection="1">
      <alignment horizontal="left" vertical="center" wrapText="1"/>
    </xf>
    <xf numFmtId="0" fontId="102" fillId="0" borderId="0" xfId="182" applyFont="1" applyBorder="1" applyAlignment="1" applyProtection="1">
      <alignment vertical="center"/>
    </xf>
    <xf numFmtId="0" fontId="62" fillId="59" borderId="23" xfId="0" applyFont="1" applyFill="1" applyBorder="1" applyAlignment="1">
      <alignment horizontal="left" vertical="center" wrapText="1"/>
    </xf>
    <xf numFmtId="0" fontId="52" fillId="0" borderId="0" xfId="0" applyFont="1" applyAlignment="1">
      <alignment horizontal="left"/>
    </xf>
    <xf numFmtId="0" fontId="76" fillId="0" borderId="20" xfId="0" applyFont="1" applyFill="1" applyBorder="1" applyAlignment="1">
      <alignment horizontal="center" vertical="center" wrapText="1"/>
    </xf>
    <xf numFmtId="0" fontId="49" fillId="0" borderId="0" xfId="0" applyFont="1" applyFill="1" applyAlignment="1">
      <alignment horizontal="left" vertical="center" wrapText="1"/>
    </xf>
    <xf numFmtId="0" fontId="41" fillId="0" borderId="0" xfId="0" applyFont="1" applyFill="1" applyBorder="1" applyAlignment="1">
      <alignment horizontal="left" vertical="center" wrapText="1"/>
    </xf>
    <xf numFmtId="0" fontId="45" fillId="77" borderId="19" xfId="119" applyFont="1" applyFill="1" applyBorder="1" applyAlignment="1">
      <alignment horizontal="center" vertical="center" wrapText="1"/>
    </xf>
    <xf numFmtId="0" fontId="45" fillId="76" borderId="19" xfId="119" applyFont="1" applyFill="1" applyBorder="1" applyAlignment="1">
      <alignment horizontal="center" vertical="center" wrapText="1"/>
    </xf>
    <xf numFmtId="0" fontId="0" fillId="0" borderId="30" xfId="0" applyBorder="1" applyAlignment="1">
      <alignment vertical="center" wrapText="1"/>
    </xf>
    <xf numFmtId="0" fontId="104" fillId="80" borderId="19" xfId="0" applyFont="1" applyFill="1" applyBorder="1" applyAlignment="1" applyProtection="1">
      <alignment horizontal="center" vertical="center" wrapText="1"/>
    </xf>
    <xf numFmtId="0" fontId="105" fillId="0" borderId="45" xfId="229" applyFont="1" applyFill="1" applyBorder="1" applyProtection="1"/>
    <xf numFmtId="0" fontId="75" fillId="0" borderId="0" xfId="0" applyFont="1" applyFill="1" applyAlignment="1">
      <alignment horizontal="left" vertical="center" wrapText="1"/>
    </xf>
    <xf numFmtId="0" fontId="45" fillId="0" borderId="20" xfId="215" applyFont="1" applyFill="1" applyBorder="1" applyAlignment="1">
      <alignment horizontal="center" vertical="center" wrapText="1"/>
    </xf>
    <xf numFmtId="0" fontId="45" fillId="64" borderId="22" xfId="0" applyFont="1" applyFill="1" applyBorder="1" applyAlignment="1">
      <alignment vertical="center" wrapText="1"/>
    </xf>
    <xf numFmtId="3" fontId="50" fillId="0" borderId="31" xfId="119" quotePrefix="1" applyNumberFormat="1" applyFont="1" applyBorder="1">
      <alignment horizontal="center" vertical="center" wrapText="1"/>
    </xf>
    <xf numFmtId="0" fontId="45" fillId="47" borderId="22" xfId="0" applyFont="1" applyFill="1" applyBorder="1" applyAlignment="1">
      <alignment vertical="center"/>
    </xf>
    <xf numFmtId="0" fontId="41" fillId="0" borderId="0" xfId="0" applyFont="1" applyFill="1" applyAlignment="1">
      <alignment horizontal="center" vertical="center" wrapText="1"/>
    </xf>
    <xf numFmtId="0" fontId="29" fillId="47" borderId="0" xfId="229" applyFill="1" applyAlignment="1" applyProtection="1">
      <alignment horizontal="center" wrapText="1"/>
    </xf>
    <xf numFmtId="0" fontId="76" fillId="0" borderId="20" xfId="0" applyFont="1" applyFill="1" applyBorder="1" applyAlignment="1">
      <alignment horizontal="center" vertical="center"/>
    </xf>
    <xf numFmtId="0" fontId="63" fillId="0" borderId="19" xfId="0" applyFont="1" applyFill="1" applyBorder="1" applyAlignment="1" applyProtection="1">
      <alignment horizontal="center" vertical="center" wrapText="1"/>
    </xf>
    <xf numFmtId="4" fontId="106" fillId="0" borderId="19" xfId="0" applyNumberFormat="1" applyFont="1" applyFill="1" applyBorder="1" applyAlignment="1" applyProtection="1">
      <alignment horizontal="right" vertical="center" wrapText="1"/>
    </xf>
    <xf numFmtId="0" fontId="64" fillId="47" borderId="20" xfId="0" applyFont="1" applyFill="1" applyBorder="1" applyAlignment="1">
      <alignment horizontal="left" vertical="center" wrapText="1"/>
    </xf>
    <xf numFmtId="167" fontId="53" fillId="77" borderId="19" xfId="119" applyNumberFormat="1" applyFont="1" applyFill="1" applyBorder="1" applyAlignment="1">
      <alignment horizontal="center" vertical="center" wrapText="1"/>
    </xf>
    <xf numFmtId="0" fontId="45" fillId="47" borderId="20" xfId="215" applyFont="1" applyFill="1" applyBorder="1" applyAlignment="1">
      <alignment horizontal="center" vertical="center" wrapText="1"/>
    </xf>
    <xf numFmtId="0" fontId="45" fillId="60" borderId="19" xfId="119" applyFont="1" applyFill="1" applyBorder="1" applyAlignment="1">
      <alignment horizontal="center" vertical="center" wrapText="1"/>
    </xf>
    <xf numFmtId="164" fontId="73" fillId="68" borderId="27" xfId="0" applyNumberFormat="1" applyFont="1" applyFill="1" applyBorder="1" applyAlignment="1" applyProtection="1">
      <alignment horizontal="left" vertical="center" wrapText="1"/>
    </xf>
    <xf numFmtId="0" fontId="98" fillId="0" borderId="0" xfId="0" applyFont="1" applyAlignment="1">
      <alignment horizontal="left" vertical="center"/>
    </xf>
    <xf numFmtId="0" fontId="40" fillId="76" borderId="19" xfId="119" applyFont="1" applyFill="1" applyBorder="1" applyAlignment="1">
      <alignment horizontal="center" vertical="center" wrapText="1"/>
    </xf>
    <xf numFmtId="0" fontId="63" fillId="62" borderId="19" xfId="0" applyFont="1" applyFill="1" applyBorder="1" applyAlignment="1" applyProtection="1">
      <alignment vertical="center" wrapText="1"/>
    </xf>
    <xf numFmtId="0" fontId="41" fillId="0" borderId="27" xfId="229" applyFont="1" applyBorder="1" applyAlignment="1" applyProtection="1">
      <alignment horizontal="left" vertical="center" wrapText="1"/>
    </xf>
    <xf numFmtId="169" fontId="40" fillId="44" borderId="19" xfId="132" applyNumberFormat="1" applyFont="1" applyFill="1" applyBorder="1" applyAlignment="1" applyProtection="1">
      <alignment horizontal="right" vertical="center" wrapText="1"/>
    </xf>
    <xf numFmtId="0" fontId="0" fillId="0" borderId="0" xfId="218" applyFont="1" applyBorder="1" applyAlignment="1">
      <alignment horizontal="center" vertical="center" wrapText="1"/>
    </xf>
    <xf numFmtId="0" fontId="49" fillId="0" borderId="0" xfId="0" applyFont="1" applyAlignment="1">
      <alignment horizontal="left"/>
    </xf>
    <xf numFmtId="0" fontId="41" fillId="63" borderId="21" xfId="229" applyFont="1" applyFill="1" applyBorder="1" applyAlignment="1" applyProtection="1">
      <alignment vertical="center" wrapText="1"/>
    </xf>
    <xf numFmtId="0" fontId="62" fillId="59" borderId="23" xfId="232" applyFont="1" applyFill="1" applyBorder="1" applyAlignment="1" applyProtection="1">
      <alignment horizontal="right" vertical="center" wrapText="1"/>
    </xf>
    <xf numFmtId="3" fontId="40" fillId="44" borderId="39" xfId="190" applyNumberFormat="1" applyFont="1" applyFill="1" applyBorder="1" applyProtection="1">
      <alignment horizontal="right" vertical="center" wrapText="1"/>
    </xf>
    <xf numFmtId="167" fontId="53" fillId="79" borderId="19" xfId="119" applyNumberFormat="1" applyFont="1" applyFill="1" applyBorder="1">
      <alignment horizontal="center" vertical="center" wrapText="1"/>
    </xf>
    <xf numFmtId="0" fontId="45" fillId="0" borderId="20" xfId="232" applyFont="1" applyFill="1" applyBorder="1" applyAlignment="1" applyProtection="1">
      <alignment horizontal="right" vertical="center" wrapText="1"/>
    </xf>
    <xf numFmtId="0" fontId="64" fillId="64" borderId="20" xfId="215" applyFont="1" applyFill="1" applyBorder="1" applyAlignment="1">
      <alignment vertical="center" wrapText="1"/>
    </xf>
    <xf numFmtId="0" fontId="29" fillId="0" borderId="19" xfId="0" applyFont="1" applyBorder="1" applyAlignment="1">
      <alignment horizontal="left" vertical="center" wrapText="1"/>
    </xf>
    <xf numFmtId="0" fontId="45" fillId="59" borderId="20" xfId="0" applyFont="1" applyFill="1" applyBorder="1" applyAlignment="1">
      <alignment vertical="center" wrapText="1"/>
    </xf>
    <xf numFmtId="1" fontId="74" fillId="46" borderId="20" xfId="229" applyNumberFormat="1" applyFont="1" applyFill="1" applyBorder="1" applyAlignment="1" applyProtection="1">
      <alignment horizontal="left" vertical="center" wrapText="1"/>
    </xf>
    <xf numFmtId="0" fontId="41" fillId="73" borderId="0" xfId="0" applyFont="1" applyFill="1" applyAlignment="1">
      <alignment horizontal="left" vertical="center"/>
    </xf>
    <xf numFmtId="0" fontId="45" fillId="69" borderId="19" xfId="119" applyFont="1" applyFill="1" applyBorder="1" applyAlignment="1">
      <alignment horizontal="center" vertical="center" wrapText="1"/>
    </xf>
    <xf numFmtId="0" fontId="64" fillId="20" borderId="22" xfId="0" applyFont="1" applyFill="1" applyBorder="1" applyAlignment="1">
      <alignment vertical="center"/>
    </xf>
    <xf numFmtId="0" fontId="41" fillId="63" borderId="0" xfId="229" applyFont="1" applyFill="1" applyBorder="1" applyAlignment="1" applyProtection="1">
      <alignment horizontal="right" vertical="center" wrapText="1"/>
    </xf>
    <xf numFmtId="0" fontId="64" fillId="47" borderId="43" xfId="215" applyFont="1" applyFill="1" applyBorder="1" applyAlignment="1">
      <alignment vertical="center"/>
    </xf>
    <xf numFmtId="0" fontId="45" fillId="47" borderId="20" xfId="0" applyFont="1" applyFill="1" applyBorder="1" applyAlignment="1">
      <alignment horizontal="left" vertical="center" wrapText="1"/>
    </xf>
    <xf numFmtId="0" fontId="64" fillId="64" borderId="22" xfId="0" applyFont="1" applyFill="1" applyBorder="1" applyAlignment="1">
      <alignment vertical="center"/>
    </xf>
    <xf numFmtId="3" fontId="42" fillId="0" borderId="19" xfId="0" applyNumberFormat="1" applyFont="1" applyFill="1" applyBorder="1" applyAlignment="1" applyProtection="1">
      <alignment vertical="center"/>
    </xf>
    <xf numFmtId="3" fontId="45" fillId="47" borderId="20" xfId="215" applyNumberFormat="1" applyFont="1" applyFill="1" applyBorder="1" applyAlignment="1" applyProtection="1">
      <alignment horizontal="right" vertical="center"/>
    </xf>
    <xf numFmtId="0" fontId="98" fillId="0" borderId="0" xfId="0" applyFont="1" applyAlignment="1">
      <alignment horizontal="left"/>
    </xf>
    <xf numFmtId="0" fontId="67" fillId="64" borderId="27" xfId="232" applyFont="1" applyFill="1" applyBorder="1" applyAlignment="1" applyProtection="1">
      <alignment vertical="center"/>
    </xf>
    <xf numFmtId="0" fontId="45" fillId="47" borderId="20" xfId="215" applyFont="1" applyFill="1" applyBorder="1" applyAlignment="1">
      <alignment vertical="center" wrapText="1"/>
    </xf>
    <xf numFmtId="0" fontId="45" fillId="47" borderId="43" xfId="215" applyFont="1" applyFill="1" applyBorder="1" applyAlignment="1">
      <alignment vertical="center"/>
    </xf>
    <xf numFmtId="3" fontId="40" fillId="0" borderId="19" xfId="189" applyNumberFormat="1" applyFont="1" applyFill="1" applyBorder="1" applyProtection="1">
      <alignment vertical="center"/>
    </xf>
    <xf numFmtId="0" fontId="45" fillId="59" borderId="20" xfId="0" applyFont="1" applyFill="1" applyBorder="1" applyAlignment="1">
      <alignment horizontal="right" vertical="center" wrapText="1"/>
    </xf>
    <xf numFmtId="0" fontId="50" fillId="64" borderId="20" xfId="0" applyFont="1" applyFill="1" applyBorder="1" applyAlignment="1">
      <alignment horizontal="center" vertical="center"/>
    </xf>
    <xf numFmtId="0" fontId="93" fillId="47" borderId="25" xfId="229" applyFont="1" applyFill="1" applyBorder="1" applyProtection="1"/>
    <xf numFmtId="0" fontId="45" fillId="47" borderId="21" xfId="215" applyFont="1" applyFill="1" applyBorder="1" applyAlignment="1">
      <alignment vertical="center"/>
    </xf>
    <xf numFmtId="0" fontId="40" fillId="60" borderId="19" xfId="119" applyFont="1" applyFill="1" applyBorder="1" applyAlignment="1">
      <alignment horizontal="center" vertical="center" wrapText="1"/>
    </xf>
    <xf numFmtId="4" fontId="50" fillId="0" borderId="19" xfId="0" applyNumberFormat="1" applyFont="1" applyFill="1" applyBorder="1" applyAlignment="1">
      <alignment horizontal="right" vertical="center"/>
    </xf>
    <xf numFmtId="0" fontId="64" fillId="64" borderId="27" xfId="215" applyFont="1" applyFill="1" applyBorder="1" applyAlignment="1">
      <alignment vertical="center"/>
    </xf>
    <xf numFmtId="0" fontId="64" fillId="64" borderId="22" xfId="215" applyFont="1" applyFill="1" applyBorder="1" applyAlignment="1">
      <alignment horizontal="left" vertical="center"/>
    </xf>
    <xf numFmtId="3" fontId="50" fillId="64" borderId="20" xfId="215" applyNumberFormat="1" applyFont="1" applyFill="1" applyBorder="1" applyAlignment="1">
      <alignment horizontal="center" vertical="center"/>
    </xf>
    <xf numFmtId="3" fontId="64" fillId="0" borderId="20" xfId="0" applyNumberFormat="1" applyFont="1" applyFill="1" applyBorder="1" applyAlignment="1">
      <alignment horizontal="center" vertical="center" wrapText="1"/>
    </xf>
    <xf numFmtId="0" fontId="76" fillId="0" borderId="20" xfId="215" applyFont="1" applyFill="1" applyBorder="1" applyAlignment="1">
      <alignment horizontal="left" vertical="center"/>
    </xf>
    <xf numFmtId="0" fontId="41" fillId="0" borderId="20" xfId="218" applyFont="1" applyBorder="1" applyAlignment="1" applyProtection="1">
      <alignment horizontal="center" vertical="center"/>
    </xf>
    <xf numFmtId="0" fontId="64" fillId="64" borderId="22" xfId="0" applyFont="1" applyFill="1" applyBorder="1" applyAlignment="1">
      <alignment vertical="center" wrapText="1"/>
    </xf>
    <xf numFmtId="3" fontId="29" fillId="0" borderId="19" xfId="0" applyNumberFormat="1" applyFont="1" applyBorder="1" applyAlignment="1">
      <alignment horizontal="right" vertical="center" wrapText="1"/>
    </xf>
    <xf numFmtId="0" fontId="45" fillId="59" borderId="37" xfId="232" applyFont="1" applyFill="1" applyBorder="1" applyAlignment="1" applyProtection="1">
      <alignment vertical="center" wrapText="1"/>
    </xf>
    <xf numFmtId="3" fontId="64" fillId="19" borderId="20" xfId="232" applyNumberFormat="1" applyFont="1" applyFill="1" applyBorder="1" applyAlignment="1" applyProtection="1">
      <alignment horizontal="right" vertical="center" wrapText="1"/>
    </xf>
    <xf numFmtId="0" fontId="41" fillId="63" borderId="21" xfId="229" applyFont="1" applyFill="1" applyBorder="1" applyAlignment="1" applyProtection="1">
      <alignment horizontal="left" vertical="center"/>
    </xf>
    <xf numFmtId="0" fontId="50" fillId="47" borderId="0" xfId="215" applyFont="1" applyFill="1" applyBorder="1" applyAlignment="1">
      <alignment horizontal="left" vertical="center" wrapText="1"/>
    </xf>
    <xf numFmtId="0" fontId="52" fillId="0" borderId="0" xfId="0" applyFont="1" applyFill="1" applyAlignment="1">
      <alignment horizontal="center" wrapText="1"/>
    </xf>
    <xf numFmtId="0" fontId="45" fillId="0" borderId="23" xfId="0" applyFont="1" applyFill="1" applyBorder="1" applyAlignment="1">
      <alignment horizontal="left" vertical="center" wrapText="1"/>
    </xf>
    <xf numFmtId="0" fontId="93" fillId="0" borderId="20" xfId="0" applyFont="1" applyFill="1" applyBorder="1" applyAlignment="1">
      <alignment horizontal="center"/>
    </xf>
    <xf numFmtId="49" fontId="63" fillId="45" borderId="33" xfId="132" applyNumberFormat="1" applyFont="1" applyFill="1" applyBorder="1" applyAlignment="1" applyProtection="1">
      <alignment vertical="center"/>
      <protection locked="0"/>
    </xf>
    <xf numFmtId="0" fontId="64" fillId="20" borderId="22" xfId="0" applyFont="1" applyFill="1" applyBorder="1" applyAlignment="1">
      <alignment vertical="center" wrapText="1"/>
    </xf>
    <xf numFmtId="3" fontId="49" fillId="44" borderId="20" xfId="229" applyNumberFormat="1" applyFont="1" applyFill="1" applyBorder="1" applyAlignment="1" applyProtection="1">
      <alignment horizontal="right" vertical="center" wrapText="1"/>
    </xf>
    <xf numFmtId="0" fontId="41" fillId="63" borderId="22" xfId="229" applyFont="1" applyFill="1" applyBorder="1" applyAlignment="1" applyProtection="1">
      <alignment horizontal="left" vertical="center"/>
    </xf>
    <xf numFmtId="0" fontId="85" fillId="63" borderId="21" xfId="229" applyFont="1" applyFill="1" applyBorder="1" applyAlignment="1" applyProtection="1">
      <alignment horizontal="left" vertical="center"/>
    </xf>
    <xf numFmtId="49" fontId="63" fillId="45" borderId="19" xfId="132" applyNumberFormat="1" applyFont="1" applyFill="1" applyBorder="1" applyAlignment="1" applyProtection="1">
      <alignment vertical="center"/>
      <protection locked="0"/>
    </xf>
    <xf numFmtId="0" fontId="64" fillId="57" borderId="22" xfId="215" applyFont="1" applyFill="1" applyBorder="1" applyAlignment="1">
      <alignment horizontal="left" vertical="center"/>
    </xf>
    <xf numFmtId="0" fontId="41" fillId="57" borderId="19" xfId="0" applyFont="1" applyFill="1" applyBorder="1" applyAlignment="1">
      <alignment horizontal="right" vertical="center" wrapText="1"/>
    </xf>
    <xf numFmtId="3" fontId="63" fillId="44" borderId="19" xfId="190" applyNumberFormat="1" applyFont="1" applyFill="1" applyBorder="1" applyProtection="1">
      <alignment horizontal="right" vertical="center" wrapText="1"/>
    </xf>
    <xf numFmtId="0" fontId="64" fillId="64" borderId="28" xfId="215" applyFont="1" applyFill="1" applyBorder="1" applyAlignment="1">
      <alignment vertical="center"/>
    </xf>
    <xf numFmtId="0" fontId="45" fillId="74" borderId="19" xfId="119" applyFont="1" applyFill="1" applyBorder="1" applyAlignment="1">
      <alignment horizontal="center" vertical="center" wrapText="1"/>
    </xf>
    <xf numFmtId="0" fontId="55" fillId="0" borderId="0" xfId="0" applyFont="1" applyAlignment="1">
      <alignment horizontal="center"/>
    </xf>
    <xf numFmtId="0" fontId="45" fillId="59" borderId="20" xfId="215" applyFont="1" applyFill="1" applyBorder="1" applyAlignment="1">
      <alignment vertical="center" wrapText="1"/>
    </xf>
    <xf numFmtId="0" fontId="79" fillId="0" borderId="46" xfId="0" applyFont="1" applyFill="1" applyBorder="1" applyAlignment="1">
      <alignment vertical="center"/>
    </xf>
    <xf numFmtId="0" fontId="41" fillId="63" borderId="22" xfId="229" applyFont="1" applyFill="1" applyBorder="1" applyAlignment="1" applyProtection="1">
      <alignment vertical="center" wrapText="1"/>
    </xf>
    <xf numFmtId="0" fontId="63" fillId="62" borderId="39" xfId="0" applyFont="1" applyFill="1" applyBorder="1" applyAlignment="1" applyProtection="1">
      <alignment horizontal="center" vertical="center" wrapText="1"/>
    </xf>
    <xf numFmtId="0" fontId="67" fillId="64" borderId="28" xfId="232" applyFont="1" applyFill="1" applyBorder="1" applyAlignment="1" applyProtection="1">
      <alignment vertical="center"/>
    </xf>
    <xf numFmtId="167" fontId="53" fillId="82" borderId="19" xfId="119" applyNumberFormat="1" applyFont="1" applyFill="1" applyBorder="1" applyAlignment="1">
      <alignment horizontal="center" vertical="center" wrapText="1"/>
    </xf>
    <xf numFmtId="0" fontId="29" fillId="62" borderId="19" xfId="0" applyFont="1" applyFill="1" applyBorder="1" applyAlignment="1" applyProtection="1">
      <alignment horizontal="center" vertical="center" wrapText="1"/>
    </xf>
    <xf numFmtId="0" fontId="0" fillId="0" borderId="0" xfId="0" applyBorder="1"/>
    <xf numFmtId="3" fontId="50" fillId="0" borderId="19" xfId="0" applyNumberFormat="1" applyFont="1" applyFill="1" applyBorder="1" applyAlignment="1" applyProtection="1">
      <alignment horizontal="right" vertical="center" wrapText="1"/>
    </xf>
    <xf numFmtId="0" fontId="41" fillId="51" borderId="21" xfId="229" applyFont="1" applyFill="1" applyBorder="1" applyAlignment="1" applyProtection="1">
      <alignment horizontal="left" vertical="center" wrapText="1"/>
    </xf>
    <xf numFmtId="0" fontId="0" fillId="47" borderId="25" xfId="229" applyFont="1" applyFill="1" applyBorder="1" applyProtection="1"/>
    <xf numFmtId="0" fontId="41" fillId="63" borderId="21" xfId="229" applyFont="1" applyFill="1" applyBorder="1" applyAlignment="1" applyProtection="1">
      <alignment horizontal="right" vertical="center" wrapText="1"/>
    </xf>
    <xf numFmtId="3" fontId="50" fillId="0" borderId="31" xfId="0" applyNumberFormat="1" applyFont="1" applyFill="1" applyBorder="1" applyAlignment="1" applyProtection="1">
      <alignment horizontal="right" vertical="center" wrapText="1"/>
    </xf>
    <xf numFmtId="0" fontId="45" fillId="19" borderId="27" xfId="0" applyFont="1" applyFill="1" applyBorder="1" applyAlignment="1">
      <alignment vertical="center" wrapText="1"/>
    </xf>
    <xf numFmtId="0" fontId="29" fillId="47" borderId="0" xfId="0" applyFont="1" applyFill="1" applyBorder="1" applyAlignment="1">
      <alignment horizontal="left" vertical="center" wrapText="1"/>
    </xf>
    <xf numFmtId="0" fontId="45" fillId="47" borderId="43" xfId="215" applyFont="1" applyFill="1" applyBorder="1" applyAlignment="1"/>
    <xf numFmtId="0" fontId="45" fillId="59" borderId="20" xfId="0" applyFont="1" applyFill="1" applyBorder="1" applyAlignment="1">
      <alignment horizontal="left" vertical="center" wrapText="1"/>
    </xf>
    <xf numFmtId="0" fontId="0" fillId="0" borderId="0" xfId="0" applyFont="1" applyBorder="1"/>
    <xf numFmtId="0" fontId="45" fillId="0" borderId="20" xfId="232" applyFont="1" applyFill="1" applyBorder="1" applyAlignment="1" applyProtection="1">
      <alignment horizontal="left" vertical="center" wrapText="1"/>
    </xf>
    <xf numFmtId="0" fontId="40" fillId="0" borderId="19" xfId="119" applyFont="1" applyBorder="1">
      <alignment horizontal="center" vertical="center" wrapText="1"/>
    </xf>
    <xf numFmtId="0" fontId="55" fillId="0" borderId="0" xfId="227" applyFont="1" applyAlignment="1">
      <alignment horizontal="center" vertical="center"/>
    </xf>
    <xf numFmtId="0" fontId="63" fillId="71" borderId="19" xfId="120" applyFont="1" applyFill="1" applyBorder="1" applyAlignment="1">
      <alignment horizontal="left" vertical="center" wrapText="1"/>
    </xf>
    <xf numFmtId="0" fontId="0" fillId="0" borderId="0" xfId="0" applyAlignment="1">
      <alignment vertical="top"/>
    </xf>
    <xf numFmtId="0" fontId="29" fillId="0" borderId="0" xfId="0" applyFont="1" applyFill="1" applyBorder="1" applyAlignment="1">
      <alignment vertical="center" wrapText="1"/>
    </xf>
    <xf numFmtId="4" fontId="77" fillId="43" borderId="20" xfId="0" applyNumberFormat="1" applyFont="1" applyFill="1" applyBorder="1" applyAlignment="1" applyProtection="1">
      <alignment horizontal="right" vertical="center"/>
    </xf>
    <xf numFmtId="3" fontId="64" fillId="47" borderId="20" xfId="215" applyNumberFormat="1" applyFont="1" applyFill="1" applyBorder="1" applyAlignment="1" applyProtection="1">
      <alignment horizontal="right" vertical="center"/>
    </xf>
    <xf numFmtId="0" fontId="45" fillId="47" borderId="20" xfId="215" applyFont="1" applyFill="1" applyBorder="1" applyAlignment="1">
      <alignment horizontal="left" vertical="center"/>
    </xf>
    <xf numFmtId="164" fontId="106" fillId="83" borderId="19" xfId="0" applyNumberFormat="1" applyFont="1" applyFill="1" applyBorder="1" applyAlignment="1" applyProtection="1">
      <alignment vertical="center"/>
    </xf>
    <xf numFmtId="4" fontId="105" fillId="0" borderId="45" xfId="229" applyNumberFormat="1" applyFont="1" applyFill="1" applyBorder="1" applyAlignment="1" applyProtection="1">
      <alignment horizontal="center"/>
    </xf>
    <xf numFmtId="0" fontId="40" fillId="0" borderId="0" xfId="119" applyFont="1" applyBorder="1" applyAlignment="1">
      <alignment vertical="center" wrapText="1"/>
    </xf>
    <xf numFmtId="0" fontId="48" fillId="84" borderId="19" xfId="255" applyFont="1" applyFill="1" applyBorder="1">
      <alignment vertical="center"/>
    </xf>
    <xf numFmtId="0" fontId="64" fillId="47" borderId="21" xfId="215" applyFont="1" applyFill="1" applyBorder="1" applyAlignment="1">
      <alignment vertical="center"/>
    </xf>
    <xf numFmtId="0" fontId="44" fillId="48" borderId="19" xfId="0" applyFont="1" applyFill="1" applyBorder="1" applyAlignment="1">
      <alignment horizontal="center" vertical="center" textRotation="90" wrapText="1"/>
    </xf>
    <xf numFmtId="0" fontId="46" fillId="0" borderId="0" xfId="0" applyFont="1"/>
    <xf numFmtId="0" fontId="64" fillId="19" borderId="22" xfId="232" applyFont="1" applyFill="1" applyBorder="1" applyAlignment="1" applyProtection="1">
      <alignment vertical="center" wrapText="1"/>
    </xf>
    <xf numFmtId="0" fontId="45" fillId="0" borderId="20" xfId="232" quotePrefix="1" applyFont="1" applyFill="1" applyBorder="1" applyAlignment="1" applyProtection="1">
      <alignment vertical="center" wrapText="1"/>
    </xf>
    <xf numFmtId="3" fontId="41" fillId="47" borderId="22" xfId="229" applyNumberFormat="1" applyFont="1" applyFill="1" applyBorder="1" applyAlignment="1" applyProtection="1">
      <alignment horizontal="left" vertical="center" wrapText="1"/>
    </xf>
    <xf numFmtId="0" fontId="45" fillId="0" borderId="27" xfId="215" applyFont="1" applyFill="1" applyBorder="1" applyAlignment="1">
      <alignment horizontal="left" vertical="center" wrapText="1"/>
    </xf>
    <xf numFmtId="0" fontId="0" fillId="0" borderId="19" xfId="218" applyFont="1" applyBorder="1" applyAlignment="1">
      <alignment horizontal="left" vertical="center" wrapText="1"/>
    </xf>
    <xf numFmtId="0" fontId="93" fillId="0" borderId="25" xfId="229" applyFont="1" applyBorder="1" applyProtection="1"/>
    <xf numFmtId="0" fontId="55" fillId="0" borderId="0" xfId="227" applyFont="1"/>
    <xf numFmtId="0" fontId="0" fillId="0" borderId="19" xfId="0" applyBorder="1" applyAlignment="1">
      <alignment vertical="center" wrapText="1"/>
    </xf>
    <xf numFmtId="0" fontId="107" fillId="47" borderId="0" xfId="0" applyFont="1" applyFill="1" applyAlignment="1">
      <alignment horizontal="left" vertical="center" wrapText="1"/>
    </xf>
    <xf numFmtId="0" fontId="108" fillId="0" borderId="0" xfId="0" applyFont="1" applyAlignment="1">
      <alignment horizontal="left" vertical="center"/>
    </xf>
    <xf numFmtId="0" fontId="51" fillId="0" borderId="0" xfId="0" applyFont="1" applyFill="1" applyProtection="1"/>
    <xf numFmtId="0" fontId="0" fillId="0" borderId="20" xfId="0" applyBorder="1"/>
    <xf numFmtId="0" fontId="71" fillId="83" borderId="19" xfId="0" applyFont="1" applyFill="1" applyBorder="1" applyAlignment="1" applyProtection="1">
      <alignment horizontal="left" vertical="top" wrapText="1"/>
    </xf>
    <xf numFmtId="0" fontId="46" fillId="34" borderId="0" xfId="0" applyFont="1" applyFill="1" applyBorder="1" applyAlignment="1">
      <alignment horizontal="center"/>
    </xf>
    <xf numFmtId="167" fontId="53" fillId="19" borderId="19" xfId="119" applyNumberFormat="1" applyFont="1" applyFill="1" applyBorder="1" applyAlignment="1">
      <alignment horizontal="center" vertical="center" wrapText="1"/>
    </xf>
    <xf numFmtId="0" fontId="29" fillId="0" borderId="30" xfId="0" applyFont="1" applyBorder="1" applyAlignment="1">
      <alignment horizontal="left" vertical="center" wrapText="1"/>
    </xf>
    <xf numFmtId="3" fontId="52" fillId="0" borderId="0" xfId="0" applyNumberFormat="1" applyFont="1" applyFill="1" applyAlignment="1">
      <alignment horizontal="center"/>
    </xf>
    <xf numFmtId="0" fontId="41" fillId="47" borderId="21" xfId="229" applyFont="1" applyFill="1" applyBorder="1" applyAlignment="1" applyProtection="1">
      <alignment horizontal="left" vertical="center"/>
    </xf>
    <xf numFmtId="0" fontId="109" fillId="47" borderId="0" xfId="0" applyFont="1" applyFill="1" applyAlignment="1" applyProtection="1">
      <alignment horizontal="left"/>
    </xf>
    <xf numFmtId="0" fontId="55" fillId="0" borderId="0" xfId="0" applyFont="1" applyAlignment="1">
      <alignment vertical="top"/>
    </xf>
    <xf numFmtId="0" fontId="41" fillId="73" borderId="0" xfId="0" applyFont="1" applyFill="1" applyAlignment="1">
      <alignment horizontal="left" vertical="center" wrapText="1"/>
    </xf>
    <xf numFmtId="169" fontId="63" fillId="45" borderId="49" xfId="132" applyNumberFormat="1" applyFont="1" applyFill="1" applyBorder="1" applyAlignment="1" applyProtection="1">
      <alignment vertical="center"/>
      <protection locked="0"/>
    </xf>
    <xf numFmtId="0" fontId="45" fillId="0" borderId="0" xfId="0" applyFont="1"/>
    <xf numFmtId="0" fontId="64" fillId="64" borderId="28" xfId="0" applyFont="1" applyFill="1" applyBorder="1" applyAlignment="1">
      <alignment horizontal="center" vertical="center"/>
    </xf>
    <xf numFmtId="167" fontId="53" fillId="85" borderId="19" xfId="119" applyNumberFormat="1" applyFont="1" applyFill="1" applyBorder="1" applyAlignment="1">
      <alignment horizontal="center" vertical="center" wrapText="1"/>
    </xf>
    <xf numFmtId="3" fontId="40" fillId="0" borderId="19" xfId="190" applyNumberFormat="1" applyFont="1" applyFill="1" applyBorder="1" applyProtection="1">
      <alignment horizontal="right" vertical="center" wrapText="1"/>
    </xf>
    <xf numFmtId="164" fontId="61" fillId="0" borderId="20" xfId="0" applyNumberFormat="1" applyFont="1" applyFill="1" applyBorder="1" applyAlignment="1" applyProtection="1">
      <alignment horizontal="center" vertical="center" wrapText="1"/>
    </xf>
    <xf numFmtId="0" fontId="63" fillId="71" borderId="19" xfId="120" applyFont="1" applyFill="1" applyBorder="1" applyAlignment="1">
      <alignment horizontal="center" vertical="center" wrapText="1"/>
    </xf>
    <xf numFmtId="169" fontId="63" fillId="47" borderId="20" xfId="132" applyNumberFormat="1" applyFont="1" applyFill="1" applyBorder="1" applyAlignment="1" applyProtection="1">
      <alignment vertical="center"/>
    </xf>
    <xf numFmtId="169" fontId="40" fillId="44" borderId="50" xfId="132" applyNumberFormat="1" applyFont="1" applyFill="1" applyBorder="1" applyAlignment="1" applyProtection="1">
      <alignment horizontal="right" vertical="center" wrapText="1"/>
    </xf>
    <xf numFmtId="0" fontId="78" fillId="0" borderId="0" xfId="0" applyFont="1" applyAlignment="1">
      <alignment horizontal="center"/>
    </xf>
    <xf numFmtId="0" fontId="45" fillId="0" borderId="23" xfId="215" applyFont="1" applyFill="1" applyBorder="1" applyAlignment="1">
      <alignment horizontal="center" vertical="center" wrapText="1"/>
    </xf>
    <xf numFmtId="0" fontId="71" fillId="0" borderId="0" xfId="0" applyFont="1" applyFill="1" applyBorder="1" applyAlignment="1" applyProtection="1">
      <alignment horizontal="left" vertical="top" wrapText="1"/>
    </xf>
    <xf numFmtId="3" fontId="50" fillId="0" borderId="30" xfId="119" quotePrefix="1" applyNumberFormat="1" applyFont="1" applyBorder="1">
      <alignment horizontal="center" vertical="center" wrapText="1"/>
    </xf>
    <xf numFmtId="0" fontId="29" fillId="0" borderId="0" xfId="229" applyAlignment="1" applyProtection="1">
      <alignment horizontal="center" vertical="center" wrapText="1"/>
    </xf>
    <xf numFmtId="0" fontId="0" fillId="0" borderId="0" xfId="0" applyProtection="1"/>
    <xf numFmtId="0" fontId="45" fillId="0" borderId="51" xfId="215" applyFont="1" applyFill="1" applyBorder="1" applyAlignment="1">
      <alignment horizontal="left" vertical="center" wrapText="1"/>
    </xf>
    <xf numFmtId="167" fontId="53" fillId="86" borderId="19" xfId="119" applyNumberFormat="1" applyFont="1" applyFill="1" applyBorder="1" applyAlignment="1">
      <alignment horizontal="center" vertical="center" wrapText="1"/>
    </xf>
    <xf numFmtId="0" fontId="45" fillId="47" borderId="27" xfId="215" applyFont="1" applyFill="1" applyBorder="1" applyAlignment="1">
      <alignment vertical="center"/>
    </xf>
    <xf numFmtId="167" fontId="53" fillId="87" borderId="19" xfId="119" applyNumberFormat="1" applyFont="1" applyFill="1" applyBorder="1" applyAlignment="1">
      <alignment horizontal="center" vertical="center" wrapText="1"/>
    </xf>
    <xf numFmtId="0" fontId="53" fillId="0" borderId="19" xfId="119" applyFont="1" applyBorder="1" applyAlignment="1">
      <alignment vertical="center" wrapText="1"/>
    </xf>
    <xf numFmtId="167" fontId="40" fillId="0" borderId="19" xfId="119" applyNumberFormat="1" applyFont="1" applyBorder="1" applyAlignment="1">
      <alignment horizontal="center" vertical="center" wrapText="1"/>
    </xf>
    <xf numFmtId="0" fontId="29" fillId="19" borderId="22" xfId="0" applyFont="1" applyFill="1" applyBorder="1" applyAlignment="1">
      <alignment vertical="center" wrapText="1"/>
    </xf>
    <xf numFmtId="0" fontId="52" fillId="0" borderId="0" xfId="0" applyFont="1" applyFill="1" applyAlignment="1">
      <alignment vertical="center"/>
    </xf>
    <xf numFmtId="0" fontId="92" fillId="0" borderId="19" xfId="119" applyFont="1" applyBorder="1" applyAlignment="1">
      <alignment horizontal="center" vertical="center" wrapText="1"/>
    </xf>
    <xf numFmtId="0" fontId="52" fillId="0" borderId="0" xfId="227" applyFont="1" applyFill="1" applyBorder="1" applyAlignment="1">
      <alignment vertical="center"/>
    </xf>
    <xf numFmtId="3" fontId="41" fillId="45" borderId="23" xfId="229" applyNumberFormat="1" applyFont="1" applyFill="1" applyBorder="1" applyAlignment="1" applyProtection="1">
      <alignment horizontal="right" vertical="center" wrapText="1"/>
      <protection locked="0"/>
    </xf>
    <xf numFmtId="0" fontId="67" fillId="64" borderId="28" xfId="215" applyFont="1" applyFill="1" applyBorder="1" applyAlignment="1">
      <alignment vertical="center"/>
    </xf>
    <xf numFmtId="0" fontId="64" fillId="57" borderId="28" xfId="0" applyFont="1" applyFill="1" applyBorder="1" applyAlignment="1">
      <alignment vertical="center"/>
    </xf>
    <xf numFmtId="0" fontId="79" fillId="0" borderId="0" xfId="227" applyFont="1"/>
    <xf numFmtId="0" fontId="40" fillId="0" borderId="0" xfId="0" applyFont="1" applyAlignment="1">
      <alignment vertical="center"/>
    </xf>
    <xf numFmtId="167" fontId="29" fillId="0" borderId="0" xfId="120" applyNumberFormat="1" applyFont="1" applyFill="1" applyBorder="1" applyAlignment="1">
      <alignment horizontal="center" vertical="center" wrapText="1"/>
    </xf>
    <xf numFmtId="0" fontId="40" fillId="85" borderId="19" xfId="119" applyFont="1" applyFill="1" applyBorder="1" applyAlignment="1">
      <alignment horizontal="center" vertical="center" wrapText="1"/>
    </xf>
    <xf numFmtId="0" fontId="50" fillId="19" borderId="20" xfId="0" applyFont="1" applyFill="1" applyBorder="1" applyAlignment="1">
      <alignment horizontal="center" vertical="center" wrapText="1"/>
    </xf>
    <xf numFmtId="0" fontId="64" fillId="0" borderId="20" xfId="232" applyFont="1" applyFill="1" applyBorder="1" applyAlignment="1" applyProtection="1">
      <alignment vertical="center" wrapText="1"/>
    </xf>
    <xf numFmtId="0" fontId="71" fillId="69" borderId="19" xfId="0" applyFont="1" applyFill="1" applyBorder="1" applyAlignment="1" applyProtection="1">
      <alignment horizontal="center" vertical="center" wrapText="1"/>
    </xf>
    <xf numFmtId="1" fontId="41" fillId="46" borderId="21" xfId="229" applyNumberFormat="1" applyFont="1" applyFill="1" applyBorder="1" applyAlignment="1" applyProtection="1">
      <alignment horizontal="left" vertical="center" wrapText="1"/>
    </xf>
    <xf numFmtId="0" fontId="63" fillId="69" borderId="19" xfId="120" applyFont="1" applyFill="1" applyBorder="1" applyAlignment="1">
      <alignment horizontal="center" vertical="center" wrapText="1"/>
    </xf>
    <xf numFmtId="0" fontId="45" fillId="47" borderId="0" xfId="0" applyFont="1" applyFill="1" applyAlignment="1">
      <alignment horizontal="left" vertical="center"/>
    </xf>
    <xf numFmtId="0" fontId="40" fillId="82" borderId="19" xfId="119" applyFont="1" applyFill="1" applyBorder="1" applyAlignment="1">
      <alignment horizontal="center" vertical="center" wrapText="1"/>
    </xf>
    <xf numFmtId="0" fontId="0" fillId="0" borderId="0" xfId="0" applyFont="1"/>
    <xf numFmtId="0" fontId="45" fillId="56" borderId="19" xfId="119" applyFont="1" applyFill="1" applyBorder="1" applyAlignment="1">
      <alignment horizontal="center" vertical="center" wrapText="1"/>
    </xf>
    <xf numFmtId="0" fontId="45" fillId="47" borderId="52" xfId="215" applyFont="1" applyFill="1" applyBorder="1" applyAlignment="1">
      <alignment vertical="center"/>
    </xf>
    <xf numFmtId="3" fontId="41" fillId="46" borderId="27" xfId="229" applyNumberFormat="1" applyFont="1" applyFill="1" applyBorder="1" applyAlignment="1" applyProtection="1">
      <alignment horizontal="left" vertical="center" wrapText="1"/>
    </xf>
    <xf numFmtId="0" fontId="86" fillId="0" borderId="0" xfId="227" applyFont="1" applyFill="1" applyAlignment="1">
      <alignment horizontal="left"/>
    </xf>
    <xf numFmtId="0" fontId="45" fillId="47" borderId="21" xfId="215" applyFont="1" applyFill="1" applyBorder="1" applyAlignment="1"/>
    <xf numFmtId="10" fontId="64" fillId="0" borderId="20" xfId="0" applyNumberFormat="1" applyFont="1" applyFill="1" applyBorder="1" applyAlignment="1">
      <alignment horizontal="center" vertical="center" wrapText="1"/>
    </xf>
    <xf numFmtId="169" fontId="63" fillId="45" borderId="55" xfId="132" applyNumberFormat="1" applyFont="1" applyFill="1" applyBorder="1" applyAlignment="1" applyProtection="1">
      <alignment vertical="center"/>
      <protection locked="0"/>
    </xf>
    <xf numFmtId="0" fontId="45" fillId="47" borderId="37" xfId="215" applyFont="1" applyFill="1" applyBorder="1" applyAlignment="1"/>
    <xf numFmtId="169" fontId="79" fillId="0" borderId="37" xfId="132" applyNumberFormat="1" applyFont="1" applyFill="1" applyBorder="1" applyAlignment="1">
      <alignment vertical="center"/>
    </xf>
    <xf numFmtId="165" fontId="40" fillId="0" borderId="19" xfId="190" applyFont="1" applyFill="1" applyBorder="1" applyProtection="1">
      <alignment horizontal="right" vertical="center" wrapText="1"/>
    </xf>
    <xf numFmtId="0" fontId="103" fillId="0" borderId="20" xfId="0" applyFont="1" applyBorder="1" applyAlignment="1">
      <alignment horizontal="center" vertical="center" wrapText="1"/>
    </xf>
    <xf numFmtId="0" fontId="74" fillId="47" borderId="0" xfId="229" applyFont="1" applyFill="1" applyBorder="1" applyAlignment="1" applyProtection="1">
      <alignment horizontal="center" vertical="center" wrapText="1"/>
    </xf>
    <xf numFmtId="0" fontId="42" fillId="0" borderId="19" xfId="0" applyFont="1" applyFill="1" applyBorder="1" applyAlignment="1" applyProtection="1">
      <alignment vertical="center" wrapText="1"/>
    </xf>
    <xf numFmtId="3" fontId="0" fillId="0" borderId="20" xfId="0" applyNumberFormat="1" applyBorder="1" applyProtection="1"/>
    <xf numFmtId="49" fontId="63" fillId="45" borderId="19" xfId="0" applyNumberFormat="1" applyFont="1" applyFill="1" applyBorder="1" applyAlignment="1" applyProtection="1">
      <alignment vertical="center"/>
      <protection locked="0"/>
    </xf>
    <xf numFmtId="167" fontId="45" fillId="84" borderId="19" xfId="0" applyNumberFormat="1" applyFont="1" applyFill="1" applyBorder="1" applyAlignment="1" applyProtection="1">
      <alignment horizontal="center" vertical="center" wrapText="1"/>
    </xf>
    <xf numFmtId="0" fontId="55" fillId="0" borderId="0" xfId="0" applyFont="1" applyBorder="1"/>
    <xf numFmtId="167" fontId="53" fillId="17" borderId="19" xfId="119" applyNumberFormat="1" applyFont="1" applyFill="1" applyBorder="1" applyAlignment="1">
      <alignment horizontal="center" vertical="center" wrapText="1"/>
    </xf>
    <xf numFmtId="0" fontId="64" fillId="47" borderId="20" xfId="215" applyFont="1" applyFill="1" applyBorder="1" applyAlignment="1">
      <alignment horizontal="left" vertical="center" wrapText="1"/>
    </xf>
    <xf numFmtId="49" fontId="41" fillId="45" borderId="20" xfId="229" applyNumberFormat="1" applyFont="1" applyFill="1" applyBorder="1" applyAlignment="1" applyProtection="1">
      <alignment horizontal="left" vertical="center" wrapText="1"/>
      <protection locked="0"/>
    </xf>
    <xf numFmtId="0" fontId="44" fillId="0" borderId="19" xfId="0" applyFont="1" applyFill="1" applyBorder="1" applyAlignment="1">
      <alignment horizontal="center" vertical="center"/>
    </xf>
    <xf numFmtId="0" fontId="64" fillId="19" borderId="22" xfId="232" applyFont="1" applyFill="1" applyBorder="1" applyAlignment="1" applyProtection="1">
      <alignment horizontal="left" vertical="center" wrapText="1"/>
    </xf>
    <xf numFmtId="0" fontId="0" fillId="0" borderId="20" xfId="0" applyBorder="1" applyProtection="1"/>
    <xf numFmtId="0" fontId="44" fillId="56" borderId="20" xfId="0" applyFont="1" applyFill="1" applyBorder="1" applyAlignment="1">
      <alignment horizontal="center" vertical="center" textRotation="90" wrapText="1"/>
    </xf>
    <xf numFmtId="169" fontId="7" fillId="88" borderId="56" xfId="132" applyNumberFormat="1" applyFont="1" applyFill="1" applyBorder="1" applyAlignment="1" applyProtection="1">
      <alignment horizontal="center" vertical="center" wrapText="1"/>
    </xf>
    <xf numFmtId="0" fontId="46" fillId="34" borderId="19" xfId="0" applyFont="1" applyFill="1" applyBorder="1" applyAlignment="1">
      <alignment horizontal="center"/>
    </xf>
    <xf numFmtId="0" fontId="111" fillId="0" borderId="19" xfId="0" applyFont="1" applyFill="1" applyBorder="1" applyAlignment="1">
      <alignment vertical="center"/>
    </xf>
    <xf numFmtId="0" fontId="74" fillId="89" borderId="23" xfId="229" applyFont="1" applyFill="1" applyBorder="1" applyAlignment="1" applyProtection="1">
      <alignment horizontal="center" vertical="center" wrapText="1"/>
    </xf>
    <xf numFmtId="0" fontId="45" fillId="0" borderId="22" xfId="0" applyFont="1" applyFill="1" applyBorder="1" applyAlignment="1">
      <alignment horizontal="right" vertical="center" wrapText="1"/>
    </xf>
    <xf numFmtId="0" fontId="41" fillId="90" borderId="0" xfId="0" applyFont="1" applyFill="1" applyAlignment="1">
      <alignment horizontal="left" vertical="center" wrapText="1"/>
    </xf>
    <xf numFmtId="0" fontId="52" fillId="0" borderId="19" xfId="0" applyFont="1" applyFill="1" applyBorder="1" applyAlignment="1">
      <alignment horizontal="center"/>
    </xf>
    <xf numFmtId="0" fontId="45" fillId="0" borderId="20" xfId="215" applyFont="1" applyFill="1" applyBorder="1" applyAlignment="1">
      <alignment horizontal="center" vertical="center"/>
    </xf>
    <xf numFmtId="0" fontId="50" fillId="0" borderId="0" xfId="218" applyFont="1" applyAlignment="1" applyProtection="1">
      <alignment horizontal="center" vertical="center" wrapText="1"/>
    </xf>
    <xf numFmtId="0" fontId="112" fillId="0" borderId="0" xfId="194" applyFont="1" applyBorder="1" applyAlignment="1" applyProtection="1">
      <alignment vertical="center"/>
    </xf>
    <xf numFmtId="0" fontId="52" fillId="0" borderId="0" xfId="0" applyFont="1" applyFill="1" applyAlignment="1">
      <alignment horizontal="center" vertical="center" wrapText="1"/>
    </xf>
    <xf numFmtId="0" fontId="62" fillId="59" borderId="20" xfId="0" applyFont="1" applyFill="1" applyBorder="1" applyAlignment="1">
      <alignment horizontal="right" vertical="center" wrapText="1"/>
    </xf>
    <xf numFmtId="0" fontId="45" fillId="64" borderId="28" xfId="215" applyFont="1" applyFill="1" applyBorder="1" applyAlignment="1">
      <alignment vertical="center"/>
    </xf>
    <xf numFmtId="0" fontId="45" fillId="0" borderId="23" xfId="215" applyFont="1" applyFill="1" applyBorder="1" applyAlignment="1">
      <alignment horizontal="left" vertical="center"/>
    </xf>
    <xf numFmtId="0" fontId="49" fillId="0" borderId="0" xfId="231" applyFont="1" applyFill="1"/>
    <xf numFmtId="0" fontId="113" fillId="91" borderId="19" xfId="0" applyFont="1" applyFill="1" applyBorder="1" applyAlignment="1" applyProtection="1">
      <alignment horizontal="center" vertical="center" wrapText="1"/>
    </xf>
    <xf numFmtId="0" fontId="41" fillId="0" borderId="0" xfId="215" applyFont="1" applyFill="1" applyBorder="1" applyAlignment="1">
      <alignment vertical="center"/>
    </xf>
    <xf numFmtId="0" fontId="114" fillId="0" borderId="0" xfId="0" applyFont="1" applyBorder="1" applyAlignment="1">
      <alignment vertical="center" wrapText="1"/>
    </xf>
    <xf numFmtId="0" fontId="85" fillId="63" borderId="21" xfId="229" applyFont="1" applyFill="1" applyBorder="1" applyAlignment="1" applyProtection="1">
      <alignment horizontal="left" vertical="center" wrapText="1"/>
    </xf>
    <xf numFmtId="0" fontId="55" fillId="0" borderId="39" xfId="0" applyFont="1" applyFill="1" applyBorder="1" applyAlignment="1">
      <alignment vertical="center"/>
    </xf>
    <xf numFmtId="0" fontId="64" fillId="47" borderId="48" xfId="0" applyFont="1" applyFill="1" applyBorder="1" applyAlignment="1">
      <alignment vertical="center" wrapText="1"/>
    </xf>
    <xf numFmtId="0" fontId="79" fillId="0" borderId="0" xfId="227" applyFont="1" applyFill="1" applyBorder="1" applyAlignment="1">
      <alignment vertical="center"/>
    </xf>
    <xf numFmtId="0" fontId="91" fillId="0" borderId="20" xfId="0" applyFont="1" applyFill="1" applyBorder="1" applyAlignment="1">
      <alignment vertical="center" wrapText="1"/>
    </xf>
    <xf numFmtId="0" fontId="64" fillId="19" borderId="22" xfId="0" applyFont="1" applyFill="1" applyBorder="1" applyAlignment="1">
      <alignment horizontal="center" vertical="center" wrapText="1"/>
    </xf>
    <xf numFmtId="0" fontId="93" fillId="47" borderId="0" xfId="0" applyFont="1" applyFill="1" applyAlignment="1">
      <alignment horizontal="left" vertical="center" wrapText="1"/>
    </xf>
    <xf numFmtId="0" fontId="75" fillId="47" borderId="20" xfId="0" applyFont="1" applyFill="1" applyBorder="1" applyAlignment="1">
      <alignment horizontal="left" vertical="center" wrapText="1"/>
    </xf>
    <xf numFmtId="0" fontId="87" fillId="48" borderId="19" xfId="0" applyFont="1" applyFill="1" applyBorder="1" applyAlignment="1">
      <alignment horizontal="center" vertical="center" wrapText="1"/>
    </xf>
    <xf numFmtId="0" fontId="64" fillId="20" borderId="27" xfId="215" applyFont="1" applyFill="1" applyBorder="1" applyAlignment="1">
      <alignment vertical="center"/>
    </xf>
    <xf numFmtId="0" fontId="62" fillId="59" borderId="37" xfId="0" applyFont="1" applyFill="1" applyBorder="1" applyAlignment="1">
      <alignment horizontal="left" vertical="center" wrapText="1"/>
    </xf>
    <xf numFmtId="0" fontId="45" fillId="47" borderId="41" xfId="215" applyFont="1" applyFill="1" applyBorder="1" applyAlignment="1"/>
    <xf numFmtId="164" fontId="106" fillId="0" borderId="0" xfId="0" applyNumberFormat="1" applyFont="1" applyFill="1" applyBorder="1" applyAlignment="1" applyProtection="1">
      <alignment vertical="center"/>
    </xf>
    <xf numFmtId="0" fontId="40" fillId="62" borderId="19" xfId="119" applyFont="1" applyFill="1" applyBorder="1" applyAlignment="1">
      <alignment horizontal="left" vertical="center" wrapText="1"/>
    </xf>
    <xf numFmtId="0" fontId="116" fillId="0" borderId="19" xfId="218" applyNumberFormat="1" applyFont="1" applyBorder="1" applyAlignment="1" applyProtection="1">
      <alignment horizontal="center" vertical="center" wrapText="1"/>
    </xf>
    <xf numFmtId="0" fontId="0" fillId="0" borderId="31" xfId="0" applyBorder="1" applyAlignment="1">
      <alignment vertical="center" wrapText="1"/>
    </xf>
    <xf numFmtId="1" fontId="58" fillId="0" borderId="22" xfId="229" quotePrefix="1" applyNumberFormat="1" applyFont="1" applyBorder="1" applyAlignment="1" applyProtection="1">
      <alignment horizontal="left" vertical="center" wrapText="1"/>
    </xf>
    <xf numFmtId="169" fontId="40" fillId="44" borderId="57" xfId="132" applyNumberFormat="1" applyFont="1" applyFill="1" applyBorder="1" applyAlignment="1" applyProtection="1">
      <alignment horizontal="right" vertical="center" wrapText="1"/>
    </xf>
    <xf numFmtId="167" fontId="69" fillId="0" borderId="19" xfId="119" applyNumberFormat="1" applyFont="1" applyFill="1" applyBorder="1">
      <alignment horizontal="center" vertical="center" wrapText="1"/>
    </xf>
    <xf numFmtId="0" fontId="40" fillId="86" borderId="19" xfId="119" applyFont="1" applyFill="1" applyBorder="1" applyAlignment="1">
      <alignment horizontal="center" vertical="center" wrapText="1"/>
    </xf>
    <xf numFmtId="0" fontId="45" fillId="48" borderId="19" xfId="0" applyFont="1" applyFill="1" applyBorder="1" applyAlignment="1">
      <alignment horizontal="center" vertical="center" wrapText="1"/>
    </xf>
    <xf numFmtId="3" fontId="74" fillId="50" borderId="23" xfId="229" applyNumberFormat="1" applyFont="1" applyFill="1" applyBorder="1" applyAlignment="1" applyProtection="1">
      <alignment horizontal="center" vertical="center" wrapText="1"/>
    </xf>
    <xf numFmtId="0" fontId="64" fillId="59" borderId="37" xfId="0" applyFont="1" applyFill="1" applyBorder="1" applyAlignment="1">
      <alignment vertical="center" wrapText="1"/>
    </xf>
    <xf numFmtId="0" fontId="29" fillId="0" borderId="0" xfId="229" applyFont="1" applyAlignment="1" applyProtection="1">
      <alignment horizontal="center"/>
    </xf>
    <xf numFmtId="0" fontId="95" fillId="0" borderId="19" xfId="0" applyFont="1" applyFill="1" applyBorder="1" applyAlignment="1" applyProtection="1">
      <alignment horizontal="center" vertical="center" wrapText="1"/>
    </xf>
    <xf numFmtId="0" fontId="45" fillId="47" borderId="40" xfId="215" applyFont="1" applyFill="1" applyBorder="1" applyAlignment="1"/>
    <xf numFmtId="0" fontId="86" fillId="0" borderId="0" xfId="0" applyFont="1" applyFill="1" applyBorder="1" applyAlignment="1">
      <alignment horizontal="left"/>
    </xf>
    <xf numFmtId="0" fontId="55" fillId="34" borderId="0" xfId="0" applyNumberFormat="1" applyFont="1" applyFill="1"/>
    <xf numFmtId="164" fontId="40" fillId="83" borderId="19" xfId="0" applyNumberFormat="1" applyFont="1" applyFill="1" applyBorder="1" applyAlignment="1" applyProtection="1">
      <alignment horizontal="center" vertical="center" wrapText="1"/>
    </xf>
    <xf numFmtId="0" fontId="64" fillId="20" borderId="28" xfId="0" applyFont="1" applyFill="1" applyBorder="1" applyAlignment="1">
      <alignment vertical="center"/>
    </xf>
    <xf numFmtId="0" fontId="67" fillId="64" borderId="27" xfId="215" applyFont="1" applyFill="1" applyBorder="1" applyAlignment="1">
      <alignment vertical="center"/>
    </xf>
    <xf numFmtId="0" fontId="64" fillId="47" borderId="37" xfId="215" applyFont="1" applyFill="1" applyBorder="1" applyAlignment="1">
      <alignment vertical="center"/>
    </xf>
    <xf numFmtId="0" fontId="41" fillId="73" borderId="20" xfId="0" applyFont="1" applyFill="1" applyBorder="1" applyAlignment="1">
      <alignment horizontal="left" vertical="center"/>
    </xf>
    <xf numFmtId="0" fontId="41" fillId="47" borderId="0" xfId="229" applyFont="1" applyFill="1" applyBorder="1" applyAlignment="1" applyProtection="1">
      <alignment horizontal="center" vertical="center" wrapText="1"/>
    </xf>
    <xf numFmtId="0" fontId="45" fillId="86" borderId="19" xfId="119" applyFont="1" applyFill="1" applyBorder="1" applyAlignment="1">
      <alignment horizontal="center" vertical="center" wrapText="1"/>
    </xf>
    <xf numFmtId="3" fontId="40" fillId="44" borderId="19" xfId="190" applyNumberFormat="1" applyFont="1" applyFill="1" applyBorder="1" applyAlignment="1" applyProtection="1">
      <alignment horizontal="right" vertical="center" wrapText="1"/>
    </xf>
    <xf numFmtId="0" fontId="106" fillId="62" borderId="19" xfId="119" applyFont="1" applyFill="1" applyBorder="1" applyAlignment="1">
      <alignment horizontal="left" vertical="center" wrapText="1"/>
    </xf>
    <xf numFmtId="0" fontId="116" fillId="0" borderId="20" xfId="218" applyNumberFormat="1" applyFont="1" applyBorder="1" applyAlignment="1" applyProtection="1">
      <alignment horizontal="center" vertical="center" wrapText="1"/>
    </xf>
    <xf numFmtId="0" fontId="66" fillId="0" borderId="0" xfId="0" applyFont="1" applyAlignment="1">
      <alignment vertical="center" wrapText="1"/>
    </xf>
    <xf numFmtId="164" fontId="66" fillId="0" borderId="0" xfId="0" applyNumberFormat="1" applyFont="1" applyAlignment="1">
      <alignment vertical="center"/>
    </xf>
    <xf numFmtId="0" fontId="45" fillId="47" borderId="28" xfId="215" applyFont="1" applyFill="1" applyBorder="1" applyAlignment="1">
      <alignment vertical="center"/>
    </xf>
    <xf numFmtId="0" fontId="0" fillId="47" borderId="0" xfId="0" applyFill="1"/>
    <xf numFmtId="0" fontId="71" fillId="83" borderId="19" xfId="227" applyFont="1" applyFill="1" applyBorder="1" applyAlignment="1" applyProtection="1">
      <alignment horizontal="left" vertical="top" wrapText="1"/>
    </xf>
    <xf numFmtId="0" fontId="76" fillId="0" borderId="20" xfId="215" applyFont="1" applyFill="1" applyBorder="1" applyAlignment="1">
      <alignment horizontal="center" vertical="center"/>
    </xf>
    <xf numFmtId="0" fontId="51" fillId="0" borderId="19" xfId="0" applyFont="1" applyBorder="1" applyAlignment="1">
      <alignment horizontal="center" vertical="center"/>
    </xf>
    <xf numFmtId="0" fontId="40" fillId="87" borderId="19" xfId="119" applyFont="1" applyFill="1" applyBorder="1" applyAlignment="1">
      <alignment horizontal="center" vertical="center" wrapText="1"/>
    </xf>
    <xf numFmtId="0" fontId="64" fillId="47" borderId="40" xfId="215" applyFont="1" applyFill="1" applyBorder="1" applyAlignment="1">
      <alignment vertical="center"/>
    </xf>
    <xf numFmtId="0" fontId="106" fillId="33" borderId="19" xfId="0" applyFont="1" applyFill="1" applyBorder="1" applyAlignment="1" applyProtection="1">
      <alignment horizontal="left" vertical="center" wrapText="1"/>
    </xf>
    <xf numFmtId="0" fontId="45" fillId="0" borderId="28" xfId="232" applyFont="1" applyFill="1" applyBorder="1" applyAlignment="1" applyProtection="1">
      <alignment horizontal="left" vertical="center" wrapText="1"/>
    </xf>
    <xf numFmtId="0" fontId="45" fillId="56" borderId="20" xfId="0" applyFont="1" applyFill="1" applyBorder="1" applyAlignment="1">
      <alignment horizontal="center" vertical="center" wrapText="1"/>
    </xf>
    <xf numFmtId="0" fontId="45" fillId="0" borderId="22" xfId="0" applyFont="1" applyFill="1" applyBorder="1" applyAlignment="1">
      <alignment horizontal="left" vertical="center" wrapText="1"/>
    </xf>
    <xf numFmtId="49" fontId="40" fillId="0" borderId="31" xfId="0" applyNumberFormat="1" applyFont="1" applyFill="1" applyBorder="1" applyAlignment="1" applyProtection="1">
      <alignment vertical="center" wrapText="1"/>
    </xf>
    <xf numFmtId="0" fontId="64" fillId="73" borderId="28" xfId="232" applyFont="1" applyFill="1" applyBorder="1" applyAlignment="1" applyProtection="1">
      <alignment vertical="center"/>
    </xf>
    <xf numFmtId="0" fontId="64" fillId="47" borderId="52" xfId="215" applyFont="1" applyFill="1" applyBorder="1" applyAlignment="1">
      <alignment vertical="center"/>
    </xf>
    <xf numFmtId="0" fontId="63" fillId="0" borderId="0" xfId="0" applyFont="1" applyFill="1" applyBorder="1" applyAlignment="1" applyProtection="1">
      <alignment horizontal="left" vertical="top" wrapText="1"/>
    </xf>
    <xf numFmtId="3" fontId="105" fillId="0" borderId="58" xfId="229" applyNumberFormat="1" applyFont="1" applyFill="1" applyBorder="1" applyAlignment="1" applyProtection="1">
      <alignment horizontal="center"/>
    </xf>
    <xf numFmtId="0" fontId="55" fillId="0" borderId="0" xfId="0" applyFont="1" applyFill="1" applyProtection="1"/>
    <xf numFmtId="0" fontId="48" fillId="0" borderId="32" xfId="0" applyFont="1" applyFill="1" applyBorder="1" applyAlignment="1">
      <alignment vertical="center" wrapText="1"/>
    </xf>
    <xf numFmtId="0" fontId="55" fillId="0" borderId="59" xfId="0" applyFont="1" applyBorder="1" applyAlignment="1">
      <alignment horizontal="center"/>
    </xf>
    <xf numFmtId="0" fontId="50" fillId="19" borderId="28" xfId="232" applyFont="1" applyFill="1" applyBorder="1" applyAlignment="1" applyProtection="1">
      <alignment horizontal="left" vertical="center"/>
    </xf>
    <xf numFmtId="164" fontId="120" fillId="0" borderId="20" xfId="0" applyNumberFormat="1" applyFont="1" applyFill="1" applyBorder="1" applyAlignment="1" applyProtection="1">
      <alignment horizontal="left" vertical="center" wrapText="1"/>
    </xf>
    <xf numFmtId="0" fontId="74" fillId="0" borderId="0" xfId="229" applyFont="1" applyFill="1" applyBorder="1" applyAlignment="1" applyProtection="1">
      <alignment horizontal="center" vertical="center" wrapText="1"/>
    </xf>
    <xf numFmtId="0" fontId="40" fillId="19" borderId="19" xfId="119" applyFont="1" applyFill="1" applyBorder="1" applyAlignment="1">
      <alignment horizontal="center" vertical="center" wrapText="1"/>
    </xf>
    <xf numFmtId="167" fontId="69" fillId="0" borderId="20" xfId="119" applyNumberFormat="1" applyFont="1" applyBorder="1">
      <alignment horizontal="center" vertical="center" wrapText="1"/>
    </xf>
    <xf numFmtId="0" fontId="76" fillId="47" borderId="0" xfId="0" applyFont="1" applyFill="1" applyBorder="1" applyAlignment="1">
      <alignment horizontal="center" vertical="center"/>
    </xf>
    <xf numFmtId="0" fontId="76" fillId="47" borderId="0" xfId="215" applyFont="1" applyFill="1" applyBorder="1" applyAlignment="1">
      <alignment horizontal="left" vertical="center"/>
    </xf>
    <xf numFmtId="167" fontId="53" fillId="79" borderId="19" xfId="119" applyNumberFormat="1" applyFont="1" applyFill="1" applyBorder="1" applyAlignment="1">
      <alignment horizontal="center" vertical="center" wrapText="1"/>
    </xf>
    <xf numFmtId="0" fontId="29" fillId="0" borderId="0" xfId="218"/>
    <xf numFmtId="0" fontId="29" fillId="0" borderId="0" xfId="218" applyAlignment="1" applyProtection="1">
      <alignment vertical="center" wrapText="1"/>
    </xf>
    <xf numFmtId="0" fontId="63" fillId="69" borderId="19" xfId="120" applyFont="1" applyFill="1" applyBorder="1" applyAlignment="1">
      <alignment horizontal="left" vertical="center" wrapText="1"/>
    </xf>
    <xf numFmtId="0" fontId="41" fillId="0" borderId="41" xfId="229" applyFont="1" applyBorder="1" applyAlignment="1" applyProtection="1">
      <alignment horizontal="left" vertical="center" wrapText="1"/>
    </xf>
    <xf numFmtId="0" fontId="71" fillId="62" borderId="30" xfId="0" applyFont="1" applyFill="1" applyBorder="1" applyAlignment="1" applyProtection="1">
      <alignment vertical="center" wrapText="1"/>
    </xf>
    <xf numFmtId="0" fontId="64" fillId="73" borderId="27" xfId="232" applyFont="1" applyFill="1" applyBorder="1" applyAlignment="1" applyProtection="1">
      <alignment vertical="center"/>
    </xf>
    <xf numFmtId="0" fontId="71" fillId="0" borderId="19" xfId="227" applyFont="1" applyFill="1" applyBorder="1" applyAlignment="1" applyProtection="1">
      <alignment horizontal="left" vertical="top" wrapText="1"/>
    </xf>
    <xf numFmtId="0" fontId="48" fillId="51" borderId="43" xfId="0" applyFont="1" applyFill="1" applyBorder="1" applyAlignment="1">
      <alignment horizontal="left" vertical="center" wrapText="1"/>
    </xf>
    <xf numFmtId="3" fontId="45" fillId="45" borderId="20" xfId="190" applyNumberFormat="1" applyFont="1" applyFill="1" applyBorder="1">
      <alignment horizontal="right" vertical="center" wrapText="1"/>
      <protection locked="0"/>
    </xf>
    <xf numFmtId="0" fontId="64" fillId="20" borderId="28" xfId="215" applyFont="1" applyFill="1" applyBorder="1" applyAlignment="1">
      <alignment vertical="center"/>
    </xf>
    <xf numFmtId="164" fontId="40" fillId="83" borderId="19" xfId="0" applyNumberFormat="1" applyFont="1" applyFill="1" applyBorder="1" applyAlignment="1" applyProtection="1">
      <alignment horizontal="left" vertical="center" wrapText="1"/>
    </xf>
    <xf numFmtId="3" fontId="46" fillId="34" borderId="19" xfId="0" applyNumberFormat="1" applyFont="1" applyFill="1" applyBorder="1" applyAlignment="1">
      <alignment horizontal="right" vertical="center"/>
    </xf>
    <xf numFmtId="0" fontId="29" fillId="73" borderId="0" xfId="0" applyFont="1" applyFill="1" applyAlignment="1">
      <alignment horizontal="left" vertical="center"/>
    </xf>
    <xf numFmtId="0" fontId="29" fillId="47" borderId="0" xfId="229" applyFill="1" applyProtection="1"/>
    <xf numFmtId="0" fontId="40" fillId="33" borderId="19" xfId="0" applyFont="1" applyFill="1" applyBorder="1" applyAlignment="1" applyProtection="1">
      <alignment horizontal="left" vertical="center" wrapText="1"/>
    </xf>
    <xf numFmtId="1" fontId="41" fillId="0" borderId="22" xfId="229" quotePrefix="1" applyNumberFormat="1" applyFont="1" applyBorder="1" applyAlignment="1" applyProtection="1">
      <alignment horizontal="left" vertical="center" wrapText="1"/>
    </xf>
    <xf numFmtId="0" fontId="64" fillId="57" borderId="27" xfId="215" applyFont="1" applyFill="1" applyBorder="1" applyAlignment="1">
      <alignment vertical="center"/>
    </xf>
    <xf numFmtId="0" fontId="74" fillId="12" borderId="20" xfId="229" applyFont="1" applyFill="1" applyBorder="1" applyAlignment="1" applyProtection="1">
      <alignment horizontal="center" vertical="center" wrapText="1"/>
    </xf>
    <xf numFmtId="0" fontId="76" fillId="47" borderId="0" xfId="0" applyFont="1" applyFill="1" applyBorder="1" applyAlignment="1">
      <alignment horizontal="center" vertical="center" wrapText="1"/>
    </xf>
    <xf numFmtId="0" fontId="122" fillId="34" borderId="31" xfId="0" applyFont="1" applyFill="1" applyBorder="1" applyAlignment="1">
      <alignment horizontal="center" vertical="center"/>
    </xf>
    <xf numFmtId="0" fontId="93" fillId="0" borderId="0" xfId="0" applyFont="1" applyAlignment="1">
      <alignment horizontal="center" vertical="center" wrapText="1"/>
    </xf>
    <xf numFmtId="0" fontId="0" fillId="0" borderId="0" xfId="0" applyFont="1" applyProtection="1"/>
    <xf numFmtId="49" fontId="40" fillId="0" borderId="30" xfId="0" applyNumberFormat="1" applyFont="1" applyFill="1" applyBorder="1" applyAlignment="1" applyProtection="1">
      <alignment vertical="center" wrapText="1"/>
    </xf>
    <xf numFmtId="0" fontId="55" fillId="0" borderId="0" xfId="0" applyFont="1" applyAlignment="1">
      <alignment horizontal="left"/>
    </xf>
    <xf numFmtId="0" fontId="64" fillId="47" borderId="41" xfId="215" applyFont="1" applyFill="1" applyBorder="1" applyAlignment="1">
      <alignment vertical="center"/>
    </xf>
    <xf numFmtId="0" fontId="114" fillId="0" borderId="20" xfId="0" applyFont="1" applyBorder="1" applyAlignment="1">
      <alignment vertical="center" wrapText="1"/>
    </xf>
    <xf numFmtId="0" fontId="45" fillId="47" borderId="51" xfId="215" applyFont="1" applyFill="1" applyBorder="1" applyAlignment="1">
      <alignment vertical="center"/>
    </xf>
    <xf numFmtId="3" fontId="64" fillId="0" borderId="20" xfId="215" applyNumberFormat="1" applyFont="1" applyFill="1" applyBorder="1" applyAlignment="1">
      <alignment vertical="center"/>
    </xf>
    <xf numFmtId="0" fontId="41" fillId="47" borderId="22" xfId="229" applyFont="1" applyFill="1" applyBorder="1" applyAlignment="1" applyProtection="1">
      <alignment horizontal="left" vertical="center"/>
    </xf>
    <xf numFmtId="164" fontId="101" fillId="68" borderId="20" xfId="0" applyNumberFormat="1" applyFont="1" applyFill="1" applyBorder="1" applyAlignment="1" applyProtection="1">
      <alignment horizontal="left" vertical="center" wrapText="1"/>
    </xf>
    <xf numFmtId="0" fontId="55" fillId="0" borderId="0" xfId="0" applyFont="1" applyFill="1" applyBorder="1" applyAlignment="1">
      <alignment horizontal="center"/>
    </xf>
    <xf numFmtId="0" fontId="103" fillId="0" borderId="0" xfId="0" applyFont="1" applyBorder="1" applyAlignment="1">
      <alignment horizontal="center" vertical="center" wrapText="1"/>
    </xf>
    <xf numFmtId="0" fontId="64" fillId="0" borderId="20" xfId="0" applyFont="1" applyFill="1" applyBorder="1" applyAlignment="1">
      <alignment horizontal="center" vertical="center" wrapText="1"/>
    </xf>
    <xf numFmtId="167" fontId="40" fillId="0" borderId="19" xfId="119" applyNumberFormat="1" applyFont="1" applyFill="1" applyBorder="1" applyAlignment="1">
      <alignment vertical="center" wrapText="1"/>
    </xf>
    <xf numFmtId="0" fontId="45" fillId="0" borderId="20" xfId="0" applyFont="1" applyFill="1" applyBorder="1" applyAlignment="1" applyProtection="1">
      <alignment vertical="center" wrapText="1"/>
    </xf>
    <xf numFmtId="0" fontId="64" fillId="57" borderId="28" xfId="215" applyFont="1" applyFill="1" applyBorder="1" applyAlignment="1">
      <alignment vertical="center"/>
    </xf>
    <xf numFmtId="0" fontId="45" fillId="64" borderId="27" xfId="215" applyFont="1" applyFill="1" applyBorder="1" applyAlignment="1">
      <alignment vertical="center"/>
    </xf>
    <xf numFmtId="0" fontId="64" fillId="47" borderId="46" xfId="215" applyFont="1" applyFill="1" applyBorder="1" applyAlignment="1">
      <alignment vertical="center"/>
    </xf>
    <xf numFmtId="0" fontId="41" fillId="90" borderId="0" xfId="0" applyFont="1" applyFill="1"/>
    <xf numFmtId="0" fontId="66" fillId="0" borderId="0" xfId="0" applyFont="1" applyFill="1" applyAlignment="1" applyProtection="1">
      <alignment horizontal="left" vertical="center"/>
    </xf>
    <xf numFmtId="0" fontId="63" fillId="83" borderId="19" xfId="0" applyFont="1" applyFill="1" applyBorder="1" applyAlignment="1" applyProtection="1">
      <alignment horizontal="left" vertical="top" wrapText="1"/>
    </xf>
    <xf numFmtId="0" fontId="119" fillId="0" borderId="0" xfId="229" applyFont="1" applyFill="1" applyBorder="1" applyAlignment="1" applyProtection="1">
      <alignment horizontal="center" vertical="center" wrapText="1"/>
    </xf>
    <xf numFmtId="0" fontId="45" fillId="0" borderId="27" xfId="0" applyFont="1" applyFill="1" applyBorder="1" applyAlignment="1">
      <alignment vertical="center" wrapText="1"/>
    </xf>
    <xf numFmtId="0" fontId="45" fillId="47" borderId="47" xfId="0" applyFont="1" applyFill="1" applyBorder="1" applyAlignment="1">
      <alignment vertical="center" wrapText="1"/>
    </xf>
    <xf numFmtId="0" fontId="45" fillId="87" borderId="19" xfId="119" applyFont="1" applyFill="1" applyBorder="1" applyAlignment="1">
      <alignment horizontal="center" vertical="center" wrapText="1"/>
    </xf>
    <xf numFmtId="0" fontId="40" fillId="56" borderId="19" xfId="119" applyFont="1" applyFill="1" applyBorder="1" applyAlignment="1">
      <alignment horizontal="center" vertical="center" wrapText="1"/>
    </xf>
    <xf numFmtId="0" fontId="44" fillId="54" borderId="20" xfId="0" applyFont="1" applyFill="1" applyBorder="1" applyAlignment="1">
      <alignment horizontal="center" vertical="center" textRotation="90" wrapText="1"/>
    </xf>
    <xf numFmtId="0" fontId="64" fillId="47" borderId="23" xfId="0" applyFont="1" applyFill="1" applyBorder="1" applyAlignment="1">
      <alignment vertical="center" wrapText="1"/>
    </xf>
    <xf numFmtId="0" fontId="44" fillId="0" borderId="30" xfId="0" applyFont="1" applyFill="1" applyBorder="1" applyAlignment="1">
      <alignment horizontal="center" vertical="center"/>
    </xf>
    <xf numFmtId="0" fontId="45" fillId="82" borderId="19" xfId="119" applyFont="1" applyFill="1" applyBorder="1" applyAlignment="1">
      <alignment horizontal="center" vertical="center" wrapText="1"/>
    </xf>
    <xf numFmtId="0" fontId="79" fillId="0" borderId="60" xfId="0" applyFont="1" applyFill="1" applyBorder="1" applyAlignment="1">
      <alignment vertical="center"/>
    </xf>
    <xf numFmtId="0" fontId="55" fillId="0" borderId="0" xfId="227" applyFont="1" applyFill="1" applyBorder="1" applyAlignment="1">
      <alignment vertical="center"/>
    </xf>
    <xf numFmtId="3" fontId="40" fillId="44" borderId="33" xfId="190" applyNumberFormat="1" applyFont="1" applyFill="1" applyBorder="1" applyAlignment="1" applyProtection="1">
      <alignment horizontal="right" vertical="center" wrapText="1"/>
    </xf>
    <xf numFmtId="0" fontId="35" fillId="34" borderId="0" xfId="0" applyFont="1" applyFill="1"/>
    <xf numFmtId="0" fontId="123" fillId="34" borderId="62" xfId="0" applyFont="1" applyFill="1" applyBorder="1" applyAlignment="1">
      <alignment horizontal="center" vertical="center"/>
    </xf>
    <xf numFmtId="0" fontId="79" fillId="0" borderId="0" xfId="227" applyFont="1" applyAlignment="1">
      <alignment horizontal="center" vertical="center"/>
    </xf>
    <xf numFmtId="0" fontId="45" fillId="47" borderId="20" xfId="0" quotePrefix="1" applyFont="1" applyFill="1" applyBorder="1" applyAlignment="1">
      <alignment vertical="center" wrapText="1"/>
    </xf>
    <xf numFmtId="164" fontId="35" fillId="7" borderId="19" xfId="0" applyNumberFormat="1" applyFont="1" applyFill="1" applyBorder="1" applyAlignment="1" applyProtection="1">
      <alignment vertical="center" wrapText="1"/>
    </xf>
    <xf numFmtId="169" fontId="63" fillId="45" borderId="19" xfId="132" applyNumberFormat="1" applyFont="1" applyFill="1" applyBorder="1" applyAlignment="1" applyProtection="1">
      <alignment vertical="center"/>
      <protection locked="0"/>
    </xf>
    <xf numFmtId="169" fontId="63" fillId="45" borderId="63" xfId="132" applyNumberFormat="1" applyFont="1" applyFill="1" applyBorder="1" applyAlignment="1" applyProtection="1">
      <alignment vertical="center"/>
      <protection locked="0"/>
    </xf>
    <xf numFmtId="4" fontId="109" fillId="47" borderId="0" xfId="0" applyNumberFormat="1" applyFont="1" applyFill="1" applyAlignment="1" applyProtection="1">
      <alignment horizontal="center" vertical="center"/>
    </xf>
    <xf numFmtId="0" fontId="64" fillId="47" borderId="37" xfId="232" applyFont="1" applyFill="1" applyBorder="1" applyAlignment="1" applyProtection="1">
      <alignment horizontal="left" vertical="center" wrapText="1"/>
    </xf>
    <xf numFmtId="3" fontId="64" fillId="0" borderId="20" xfId="215" applyNumberFormat="1" applyFont="1" applyFill="1" applyBorder="1" applyAlignment="1" applyProtection="1">
      <alignment horizontal="right" vertical="center"/>
    </xf>
    <xf numFmtId="0" fontId="63" fillId="83" borderId="19" xfId="0" applyFont="1" applyFill="1" applyBorder="1" applyAlignment="1" applyProtection="1">
      <alignment vertical="center"/>
    </xf>
    <xf numFmtId="0" fontId="122" fillId="34" borderId="64" xfId="0" applyFont="1" applyFill="1" applyBorder="1" applyAlignment="1">
      <alignment horizontal="center" vertical="center"/>
    </xf>
    <xf numFmtId="0" fontId="57" fillId="0" borderId="0" xfId="0" applyFont="1" applyAlignment="1">
      <alignment vertical="center"/>
    </xf>
    <xf numFmtId="0" fontId="124" fillId="0" borderId="0" xfId="227" applyFont="1" applyFill="1" applyBorder="1" applyAlignment="1">
      <alignment horizontal="center"/>
    </xf>
    <xf numFmtId="0" fontId="108" fillId="0" borderId="0" xfId="227" applyFont="1" applyAlignment="1">
      <alignment horizontal="left" vertical="center"/>
    </xf>
    <xf numFmtId="0" fontId="66" fillId="0" borderId="0" xfId="0" applyFont="1" applyAlignment="1">
      <alignment horizontal="center" vertical="center"/>
    </xf>
    <xf numFmtId="164" fontId="48" fillId="0" borderId="0" xfId="0" applyNumberFormat="1" applyFont="1" applyAlignment="1">
      <alignment horizontal="left" vertical="center"/>
    </xf>
    <xf numFmtId="0" fontId="64" fillId="47" borderId="41" xfId="232" applyFont="1" applyFill="1" applyBorder="1" applyAlignment="1" applyProtection="1">
      <alignment horizontal="left" vertical="center" wrapText="1"/>
    </xf>
    <xf numFmtId="0" fontId="64" fillId="47" borderId="40" xfId="232" applyFont="1" applyFill="1" applyBorder="1" applyAlignment="1" applyProtection="1">
      <alignment horizontal="left" vertical="center" wrapText="1"/>
    </xf>
    <xf numFmtId="0" fontId="48" fillId="0" borderId="30" xfId="0" applyFont="1" applyFill="1" applyBorder="1" applyAlignment="1">
      <alignment vertical="center" wrapText="1"/>
    </xf>
    <xf numFmtId="0" fontId="45" fillId="64" borderId="27" xfId="0" applyFont="1" applyFill="1" applyBorder="1" applyAlignment="1">
      <alignment vertical="center" wrapText="1"/>
    </xf>
    <xf numFmtId="49" fontId="48" fillId="45" borderId="19" xfId="0" applyNumberFormat="1" applyFont="1" applyFill="1" applyBorder="1" applyAlignment="1" applyProtection="1">
      <alignment horizontal="right" vertical="center"/>
      <protection locked="0"/>
    </xf>
    <xf numFmtId="0" fontId="45" fillId="0" borderId="28" xfId="0" applyFont="1" applyFill="1" applyBorder="1" applyAlignment="1">
      <alignment vertical="center" wrapText="1"/>
    </xf>
    <xf numFmtId="0" fontId="45" fillId="47" borderId="0" xfId="0" applyFont="1" applyFill="1" applyBorder="1" applyAlignment="1">
      <alignment horizontal="right" vertical="center" wrapText="1"/>
    </xf>
    <xf numFmtId="170" fontId="63" fillId="45" borderId="19" xfId="241" applyNumberFormat="1" applyFont="1" applyFill="1" applyBorder="1" applyAlignment="1" applyProtection="1">
      <alignment vertical="center"/>
      <protection locked="0"/>
    </xf>
    <xf numFmtId="0" fontId="64" fillId="64" borderId="27" xfId="0" applyFont="1" applyFill="1" applyBorder="1" applyAlignment="1">
      <alignment vertical="center"/>
    </xf>
    <xf numFmtId="0" fontId="29" fillId="55" borderId="0" xfId="0" applyFont="1" applyFill="1" applyAlignment="1">
      <alignment horizontal="left" vertical="center" wrapText="1"/>
    </xf>
    <xf numFmtId="0" fontId="64" fillId="70" borderId="65" xfId="229" applyFont="1" applyFill="1" applyBorder="1" applyAlignment="1" applyProtection="1">
      <alignment vertical="center" wrapText="1"/>
    </xf>
    <xf numFmtId="167" fontId="60" fillId="0" borderId="0" xfId="119" applyNumberFormat="1" applyFont="1" applyFill="1" applyBorder="1" applyAlignment="1" applyProtection="1">
      <alignment horizontal="center" vertical="center" wrapText="1"/>
    </xf>
    <xf numFmtId="0" fontId="40" fillId="0" borderId="19" xfId="119" applyFont="1" applyFill="1" applyBorder="1" applyAlignment="1" applyProtection="1">
      <alignment horizontal="center" vertical="center" wrapText="1"/>
    </xf>
    <xf numFmtId="167" fontId="53" fillId="56" borderId="20" xfId="119" applyNumberFormat="1" applyFont="1" applyFill="1" applyBorder="1" applyAlignment="1">
      <alignment horizontal="center" vertical="center" wrapText="1"/>
    </xf>
    <xf numFmtId="0" fontId="29" fillId="0" borderId="0" xfId="215" applyFont="1" applyFill="1" applyBorder="1" applyAlignment="1">
      <alignment horizontal="left" vertical="center"/>
    </xf>
    <xf numFmtId="0" fontId="49" fillId="0" borderId="0" xfId="227" applyFont="1" applyAlignment="1">
      <alignment horizontal="center" vertical="center"/>
    </xf>
    <xf numFmtId="0" fontId="63" fillId="37" borderId="19" xfId="120" applyFont="1" applyFill="1" applyBorder="1" applyAlignment="1">
      <alignment horizontal="left" vertical="center" wrapText="1"/>
    </xf>
    <xf numFmtId="0" fontId="63" fillId="0" borderId="66" xfId="0" applyFont="1" applyFill="1" applyBorder="1" applyAlignment="1" applyProtection="1">
      <alignment horizontal="left" vertical="top" wrapText="1"/>
    </xf>
    <xf numFmtId="165" fontId="63" fillId="0" borderId="19" xfId="190" applyFont="1" applyFill="1" applyBorder="1" applyProtection="1">
      <alignment horizontal="right" vertical="center" wrapText="1"/>
    </xf>
    <xf numFmtId="0" fontId="40" fillId="0" borderId="67" xfId="119" applyFont="1" applyBorder="1" applyAlignment="1">
      <alignment vertical="center" wrapText="1"/>
    </xf>
    <xf numFmtId="0" fontId="55" fillId="0" borderId="59" xfId="0" applyFont="1" applyBorder="1"/>
    <xf numFmtId="167" fontId="40" fillId="83" borderId="19" xfId="0" applyNumberFormat="1" applyFont="1" applyFill="1" applyBorder="1" applyAlignment="1" applyProtection="1">
      <alignment horizontal="left" vertical="center"/>
    </xf>
    <xf numFmtId="1" fontId="58" fillId="0" borderId="21" xfId="229" applyNumberFormat="1" applyFont="1" applyFill="1" applyBorder="1" applyAlignment="1" applyProtection="1">
      <alignment horizontal="left" vertical="center" wrapText="1"/>
    </xf>
    <xf numFmtId="0" fontId="64" fillId="73" borderId="41" xfId="232" applyFont="1" applyFill="1" applyBorder="1" applyAlignment="1" applyProtection="1">
      <alignment vertical="center"/>
    </xf>
    <xf numFmtId="0" fontId="41" fillId="90" borderId="20" xfId="0" applyFont="1" applyFill="1" applyBorder="1"/>
    <xf numFmtId="0" fontId="125" fillId="0" borderId="0" xfId="0" applyFont="1"/>
    <xf numFmtId="0" fontId="45" fillId="0" borderId="36" xfId="119" applyFont="1" applyBorder="1" applyAlignment="1">
      <alignment horizontal="center" vertical="center" wrapText="1"/>
    </xf>
    <xf numFmtId="0" fontId="55" fillId="0" borderId="68" xfId="0" applyFont="1" applyBorder="1" applyAlignment="1">
      <alignment horizontal="center"/>
    </xf>
    <xf numFmtId="0" fontId="41" fillId="72" borderId="20" xfId="0" applyFont="1" applyFill="1" applyBorder="1" applyAlignment="1">
      <alignment horizontal="left" vertical="center" wrapText="1"/>
    </xf>
    <xf numFmtId="0" fontId="50" fillId="47" borderId="0" xfId="0" applyFont="1" applyFill="1" applyBorder="1" applyAlignment="1">
      <alignment horizontal="center" vertical="center"/>
    </xf>
    <xf numFmtId="165" fontId="63" fillId="0" borderId="19" xfId="189" applyNumberFormat="1" applyFont="1" applyFill="1" applyBorder="1" applyProtection="1">
      <alignment vertical="center"/>
    </xf>
    <xf numFmtId="0" fontId="109" fillId="0" borderId="0" xfId="0" applyFont="1"/>
    <xf numFmtId="0" fontId="0" fillId="0" borderId="23" xfId="0" applyBorder="1" applyProtection="1"/>
    <xf numFmtId="0" fontId="0" fillId="0" borderId="0" xfId="218" applyFont="1" applyBorder="1" applyAlignment="1">
      <alignment vertical="center"/>
    </xf>
    <xf numFmtId="0" fontId="45" fillId="19" borderId="19" xfId="119" applyFont="1" applyFill="1" applyBorder="1" applyAlignment="1">
      <alignment horizontal="center" vertical="center" wrapText="1"/>
    </xf>
    <xf numFmtId="0" fontId="64" fillId="47" borderId="47" xfId="0" applyFont="1" applyFill="1" applyBorder="1" applyAlignment="1">
      <alignment vertical="center" wrapText="1"/>
    </xf>
    <xf numFmtId="0" fontId="64" fillId="47" borderId="37" xfId="0" applyFont="1" applyFill="1" applyBorder="1" applyAlignment="1">
      <alignment vertical="center" wrapText="1"/>
    </xf>
    <xf numFmtId="0" fontId="53" fillId="56" borderId="19" xfId="119" applyFont="1" applyFill="1" applyBorder="1" applyAlignment="1">
      <alignment vertical="center" wrapText="1"/>
    </xf>
    <xf numFmtId="3" fontId="64" fillId="19" borderId="20" xfId="215" applyNumberFormat="1" applyFont="1" applyFill="1" applyBorder="1" applyAlignment="1" applyProtection="1">
      <alignment horizontal="right" vertical="center" wrapText="1"/>
    </xf>
    <xf numFmtId="169" fontId="40" fillId="44" borderId="33" xfId="132" applyNumberFormat="1" applyFont="1" applyFill="1" applyBorder="1" applyAlignment="1" applyProtection="1">
      <alignment horizontal="right" vertical="center" wrapText="1"/>
    </xf>
    <xf numFmtId="1" fontId="41" fillId="0" borderId="0" xfId="229" applyNumberFormat="1" applyFont="1" applyBorder="1" applyAlignment="1" applyProtection="1">
      <alignment horizontal="left" vertical="center" wrapText="1"/>
    </xf>
    <xf numFmtId="164" fontId="82" fillId="0" borderId="23" xfId="0" applyNumberFormat="1" applyFont="1" applyFill="1" applyBorder="1" applyAlignment="1" applyProtection="1">
      <alignment horizontal="center" vertical="center" wrapText="1"/>
    </xf>
    <xf numFmtId="164" fontId="71" fillId="83" borderId="19" xfId="227" applyNumberFormat="1" applyFont="1" applyFill="1" applyBorder="1" applyAlignment="1" applyProtection="1">
      <alignment vertical="center"/>
    </xf>
    <xf numFmtId="0" fontId="0" fillId="0" borderId="0" xfId="229" applyFont="1" applyAlignment="1" applyProtection="1">
      <alignment horizontal="center" vertical="center" wrapText="1"/>
    </xf>
    <xf numFmtId="0" fontId="45" fillId="70" borderId="69" xfId="0" applyFont="1" applyFill="1" applyBorder="1" applyAlignment="1" applyProtection="1">
      <alignment horizontal="left" vertical="center"/>
    </xf>
    <xf numFmtId="3" fontId="40" fillId="44" borderId="50" xfId="190" applyNumberFormat="1" applyFont="1" applyFill="1" applyBorder="1" applyAlignment="1" applyProtection="1">
      <alignment horizontal="right" vertical="center" wrapText="1"/>
    </xf>
    <xf numFmtId="0" fontId="93" fillId="0" borderId="0" xfId="229" applyFont="1" applyProtection="1"/>
    <xf numFmtId="0" fontId="74" fillId="47" borderId="39" xfId="218" applyFont="1" applyFill="1" applyBorder="1" applyAlignment="1">
      <alignment vertical="center"/>
    </xf>
    <xf numFmtId="0" fontId="55" fillId="34" borderId="0" xfId="0" applyNumberFormat="1" applyFont="1" applyFill="1" applyAlignment="1">
      <alignment horizontal="left"/>
    </xf>
    <xf numFmtId="0" fontId="127" fillId="34" borderId="60" xfId="0" applyFont="1" applyFill="1" applyBorder="1" applyAlignment="1">
      <alignment horizontal="center" vertical="center"/>
    </xf>
    <xf numFmtId="0" fontId="52" fillId="0" borderId="39" xfId="0" applyFont="1" applyFill="1" applyBorder="1" applyAlignment="1">
      <alignment horizontal="center"/>
    </xf>
    <xf numFmtId="165" fontId="40" fillId="0" borderId="19" xfId="190" applyFont="1" applyFill="1" applyBorder="1" applyAlignment="1" applyProtection="1">
      <alignment horizontal="center" vertical="center" wrapText="1"/>
    </xf>
    <xf numFmtId="164" fontId="73" fillId="68" borderId="28" xfId="0" applyNumberFormat="1" applyFont="1" applyFill="1" applyBorder="1" applyAlignment="1" applyProtection="1">
      <alignment horizontal="left" vertical="center" wrapText="1"/>
    </xf>
    <xf numFmtId="0" fontId="87" fillId="56" borderId="30" xfId="0" applyFont="1" applyFill="1" applyBorder="1" applyAlignment="1">
      <alignment horizontal="center" vertical="center" wrapText="1"/>
    </xf>
    <xf numFmtId="167" fontId="29" fillId="84" borderId="19" xfId="0" applyNumberFormat="1" applyFont="1" applyFill="1" applyBorder="1" applyAlignment="1" applyProtection="1">
      <alignment horizontal="left" vertical="center"/>
    </xf>
    <xf numFmtId="0" fontId="45" fillId="54" borderId="20" xfId="0" applyFont="1" applyFill="1" applyBorder="1" applyAlignment="1">
      <alignment horizontal="left" vertical="center" wrapText="1"/>
    </xf>
    <xf numFmtId="0" fontId="64" fillId="47" borderId="41" xfId="0" applyFont="1" applyFill="1" applyBorder="1" applyAlignment="1">
      <alignment horizontal="left" vertical="center" wrapText="1"/>
    </xf>
    <xf numFmtId="0" fontId="45" fillId="0" borderId="71" xfId="119" applyFont="1" applyBorder="1" applyAlignment="1">
      <alignment horizontal="center" vertical="center" wrapText="1"/>
    </xf>
    <xf numFmtId="0" fontId="109" fillId="47" borderId="0" xfId="0" applyFont="1" applyFill="1" applyProtection="1"/>
    <xf numFmtId="0" fontId="74" fillId="47" borderId="51" xfId="229" applyFont="1" applyFill="1" applyBorder="1" applyAlignment="1" applyProtection="1">
      <alignment horizontal="center" vertical="center" wrapText="1"/>
    </xf>
    <xf numFmtId="0" fontId="0" fillId="0" borderId="48" xfId="0" applyBorder="1" applyProtection="1"/>
    <xf numFmtId="0" fontId="95" fillId="80" borderId="19" xfId="0" applyFont="1" applyFill="1" applyBorder="1" applyAlignment="1" applyProtection="1">
      <alignment horizontal="center" vertical="center"/>
    </xf>
    <xf numFmtId="0" fontId="62" fillId="59" borderId="40" xfId="0" applyFont="1" applyFill="1" applyBorder="1" applyAlignment="1">
      <alignment horizontal="left" vertical="center" wrapText="1"/>
    </xf>
    <xf numFmtId="3" fontId="40" fillId="44" borderId="55" xfId="190" applyNumberFormat="1" applyFont="1" applyFill="1" applyBorder="1" applyAlignment="1" applyProtection="1">
      <alignment horizontal="right" vertical="center" wrapText="1"/>
    </xf>
    <xf numFmtId="0" fontId="92" fillId="60" borderId="19" xfId="119" applyFont="1" applyFill="1" applyBorder="1" applyAlignment="1">
      <alignment horizontal="center" vertical="center" wrapText="1"/>
    </xf>
    <xf numFmtId="0" fontId="66" fillId="0" borderId="0" xfId="0" applyFont="1" applyFill="1" applyProtection="1"/>
    <xf numFmtId="0" fontId="54" fillId="47" borderId="0" xfId="0" applyFont="1" applyFill="1" applyAlignment="1">
      <alignment horizontal="center" vertical="center" wrapText="1"/>
    </xf>
    <xf numFmtId="49" fontId="63" fillId="45" borderId="50" xfId="132" applyNumberFormat="1" applyFont="1" applyFill="1" applyBorder="1" applyAlignment="1" applyProtection="1">
      <alignment vertical="center"/>
      <protection locked="0"/>
    </xf>
    <xf numFmtId="0" fontId="74" fillId="47" borderId="23" xfId="229" applyFont="1" applyFill="1" applyBorder="1" applyAlignment="1" applyProtection="1">
      <alignment horizontal="center" vertical="center" wrapText="1"/>
    </xf>
    <xf numFmtId="3" fontId="128" fillId="70" borderId="20" xfId="229" applyNumberFormat="1" applyFont="1" applyFill="1" applyBorder="1" applyAlignment="1" applyProtection="1">
      <alignment horizontal="center" vertical="center"/>
    </xf>
    <xf numFmtId="0" fontId="87" fillId="0" borderId="19" xfId="0" applyFont="1" applyFill="1" applyBorder="1" applyAlignment="1">
      <alignment horizontal="center" vertical="center"/>
    </xf>
    <xf numFmtId="0" fontId="45" fillId="47" borderId="41" xfId="232" applyFont="1" applyFill="1" applyBorder="1" applyAlignment="1" applyProtection="1">
      <alignment horizontal="left" vertical="center" wrapText="1"/>
    </xf>
    <xf numFmtId="0" fontId="52" fillId="0" borderId="0" xfId="227" applyFont="1" applyAlignment="1">
      <alignment horizontal="left" vertical="top"/>
    </xf>
    <xf numFmtId="167" fontId="53" fillId="56" borderId="19" xfId="119" applyNumberFormat="1" applyFont="1" applyFill="1" applyBorder="1" applyAlignment="1">
      <alignment horizontal="center" vertical="center" wrapText="1"/>
    </xf>
    <xf numFmtId="0" fontId="29" fillId="0" borderId="0" xfId="0" applyFont="1" applyFill="1" applyAlignment="1">
      <alignment horizontal="right" vertical="center" wrapText="1"/>
    </xf>
    <xf numFmtId="0" fontId="45" fillId="47" borderId="20" xfId="215" applyFont="1" applyFill="1" applyBorder="1" applyAlignment="1">
      <alignment horizontal="center" vertical="center"/>
    </xf>
    <xf numFmtId="12" fontId="41" fillId="0" borderId="22" xfId="229" applyNumberFormat="1" applyFont="1" applyBorder="1" applyAlignment="1" applyProtection="1">
      <alignment horizontal="left" vertical="center" wrapText="1"/>
    </xf>
    <xf numFmtId="0" fontId="129" fillId="93" borderId="46" xfId="0" quotePrefix="1" applyFont="1" applyFill="1" applyBorder="1" applyAlignment="1" applyProtection="1">
      <alignment horizontal="right" vertical="center" wrapText="1"/>
    </xf>
    <xf numFmtId="0" fontId="54" fillId="47" borderId="0" xfId="0" applyFont="1" applyFill="1" applyBorder="1" applyAlignment="1">
      <alignment horizontal="left" vertical="center" wrapText="1"/>
    </xf>
    <xf numFmtId="0" fontId="114" fillId="0" borderId="0" xfId="229" applyFont="1" applyAlignment="1" applyProtection="1">
      <alignment horizontal="center" wrapText="1"/>
    </xf>
    <xf numFmtId="0" fontId="45" fillId="19" borderId="40" xfId="0" applyFont="1" applyFill="1" applyBorder="1" applyAlignment="1">
      <alignment vertical="center" wrapText="1"/>
    </xf>
    <xf numFmtId="3" fontId="51" fillId="0" borderId="0" xfId="0" applyNumberFormat="1" applyFont="1"/>
    <xf numFmtId="0" fontId="130" fillId="47" borderId="0" xfId="0" applyFont="1" applyFill="1" applyAlignment="1">
      <alignment horizontal="left" vertical="center" wrapText="1"/>
    </xf>
    <xf numFmtId="0" fontId="45" fillId="47" borderId="23" xfId="232" applyFont="1" applyFill="1" applyBorder="1" applyAlignment="1" applyProtection="1">
      <alignment horizontal="right" vertical="center" wrapText="1"/>
    </xf>
    <xf numFmtId="0" fontId="124" fillId="0" borderId="0" xfId="0" applyFont="1" applyAlignment="1">
      <alignment vertical="center"/>
    </xf>
    <xf numFmtId="0" fontId="45" fillId="19" borderId="43" xfId="0" applyFont="1" applyFill="1" applyBorder="1" applyAlignment="1">
      <alignment horizontal="left" vertical="center" wrapText="1"/>
    </xf>
    <xf numFmtId="0" fontId="52" fillId="0" borderId="35" xfId="0" applyFont="1" applyFill="1" applyBorder="1" applyAlignment="1">
      <alignment horizontal="center"/>
    </xf>
    <xf numFmtId="0" fontId="0" fillId="0" borderId="20" xfId="0" applyFill="1" applyBorder="1"/>
    <xf numFmtId="0" fontId="45" fillId="59" borderId="37" xfId="0" applyFont="1" applyFill="1" applyBorder="1" applyAlignment="1">
      <alignment vertical="center" wrapText="1"/>
    </xf>
    <xf numFmtId="0" fontId="93" fillId="0" borderId="19" xfId="0" applyFont="1" applyFill="1" applyBorder="1" applyAlignment="1" applyProtection="1">
      <alignment horizontal="left" vertical="top" wrapText="1"/>
    </xf>
    <xf numFmtId="165" fontId="42" fillId="0" borderId="19" xfId="0" applyNumberFormat="1" applyFont="1" applyFill="1" applyBorder="1" applyAlignment="1" applyProtection="1">
      <alignment horizontal="right" vertical="center"/>
    </xf>
    <xf numFmtId="0" fontId="122" fillId="34" borderId="73" xfId="0" applyFont="1" applyFill="1" applyBorder="1" applyAlignment="1">
      <alignment horizontal="center" vertical="center"/>
    </xf>
    <xf numFmtId="0" fontId="52" fillId="0" borderId="32" xfId="0" applyFont="1" applyFill="1" applyBorder="1" applyAlignment="1">
      <alignment horizontal="center"/>
    </xf>
    <xf numFmtId="0" fontId="48" fillId="0" borderId="19" xfId="0" applyFont="1" applyFill="1" applyBorder="1" applyAlignment="1">
      <alignment vertical="center" wrapText="1"/>
    </xf>
    <xf numFmtId="0" fontId="93" fillId="0" borderId="0" xfId="227" applyFont="1" applyAlignment="1">
      <alignment horizontal="left" vertical="center"/>
    </xf>
    <xf numFmtId="0" fontId="64" fillId="73" borderId="52" xfId="232" applyFont="1" applyFill="1" applyBorder="1" applyAlignment="1" applyProtection="1">
      <alignment vertical="center"/>
    </xf>
    <xf numFmtId="0" fontId="45" fillId="47" borderId="27" xfId="0" applyFont="1" applyFill="1" applyBorder="1" applyAlignment="1">
      <alignment vertical="center"/>
    </xf>
    <xf numFmtId="0" fontId="45" fillId="78" borderId="20" xfId="229" applyFont="1" applyFill="1" applyBorder="1" applyAlignment="1" applyProtection="1">
      <alignment horizontal="left" vertical="center"/>
    </xf>
    <xf numFmtId="0" fontId="41" fillId="19" borderId="20" xfId="0" applyFont="1" applyFill="1" applyBorder="1" applyAlignment="1">
      <alignment horizontal="left" vertical="center"/>
    </xf>
    <xf numFmtId="0" fontId="124" fillId="0" borderId="0" xfId="0" applyFont="1" applyFill="1" applyBorder="1" applyAlignment="1">
      <alignment horizontal="center"/>
    </xf>
    <xf numFmtId="0" fontId="40" fillId="83" borderId="19" xfId="0" applyFont="1" applyFill="1" applyBorder="1" applyAlignment="1" applyProtection="1">
      <alignment horizontal="left" vertical="top" wrapText="1"/>
    </xf>
    <xf numFmtId="0" fontId="64" fillId="20" borderId="27" xfId="0" applyFont="1" applyFill="1" applyBorder="1" applyAlignment="1">
      <alignment vertical="center"/>
    </xf>
    <xf numFmtId="0" fontId="59" fillId="47" borderId="0" xfId="0" applyFont="1" applyFill="1" applyAlignment="1">
      <alignment horizontal="left" vertical="center" wrapText="1"/>
    </xf>
    <xf numFmtId="0" fontId="45" fillId="47" borderId="46" xfId="215" applyFont="1" applyFill="1" applyBorder="1" applyAlignment="1"/>
    <xf numFmtId="0" fontId="63" fillId="94" borderId="19" xfId="120" applyFont="1" applyFill="1" applyBorder="1" applyAlignment="1">
      <alignment horizontal="left" vertical="center" wrapText="1"/>
    </xf>
    <xf numFmtId="0" fontId="45" fillId="47" borderId="20" xfId="232" applyFont="1" applyFill="1" applyBorder="1" applyAlignment="1" applyProtection="1">
      <alignment horizontal="right" vertical="center" wrapText="1"/>
    </xf>
    <xf numFmtId="164" fontId="66" fillId="0" borderId="0" xfId="0" applyNumberFormat="1" applyFont="1" applyAlignment="1">
      <alignment horizontal="left" vertical="center"/>
    </xf>
    <xf numFmtId="0" fontId="40" fillId="83" borderId="19" xfId="0" applyFont="1" applyFill="1" applyBorder="1" applyAlignment="1" applyProtection="1">
      <alignment horizontal="left" vertical="center" wrapText="1"/>
    </xf>
    <xf numFmtId="0" fontId="64" fillId="47" borderId="51" xfId="215" applyFont="1" applyFill="1" applyBorder="1" applyAlignment="1">
      <alignment vertical="center"/>
    </xf>
    <xf numFmtId="3" fontId="29" fillId="0" borderId="19" xfId="0" applyNumberFormat="1" applyFont="1" applyBorder="1" applyAlignment="1">
      <alignment vertical="center" wrapText="1"/>
    </xf>
    <xf numFmtId="0" fontId="0" fillId="0" borderId="0" xfId="218" applyFont="1" applyBorder="1"/>
    <xf numFmtId="0" fontId="0" fillId="0" borderId="0" xfId="218" applyFont="1" applyBorder="1" applyAlignment="1">
      <alignment vertical="center" wrapText="1"/>
    </xf>
    <xf numFmtId="0" fontId="87" fillId="0" borderId="19" xfId="0" applyFont="1" applyFill="1" applyBorder="1" applyAlignment="1">
      <alignment horizontal="left" vertical="center"/>
    </xf>
    <xf numFmtId="0" fontId="45" fillId="0" borderId="41" xfId="232" applyFont="1" applyFill="1" applyBorder="1" applyAlignment="1" applyProtection="1">
      <alignment horizontal="left" vertical="center" wrapText="1"/>
    </xf>
    <xf numFmtId="0" fontId="122" fillId="34" borderId="55" xfId="0" applyFont="1" applyFill="1" applyBorder="1" applyAlignment="1">
      <alignment horizontal="center" vertical="center"/>
    </xf>
    <xf numFmtId="0" fontId="131" fillId="12" borderId="65" xfId="0" applyFont="1" applyFill="1" applyBorder="1" applyAlignment="1" applyProtection="1">
      <alignment vertical="center" wrapText="1"/>
    </xf>
    <xf numFmtId="0" fontId="121" fillId="0" borderId="20" xfId="0" applyFont="1" applyFill="1" applyBorder="1" applyAlignment="1">
      <alignment horizontal="center" vertical="center"/>
    </xf>
    <xf numFmtId="0" fontId="122" fillId="34" borderId="30" xfId="0" applyFont="1" applyFill="1" applyBorder="1" applyAlignment="1">
      <alignment horizontal="center" vertical="center"/>
    </xf>
    <xf numFmtId="0" fontId="92" fillId="56" borderId="19" xfId="119" applyFont="1" applyFill="1" applyBorder="1" applyAlignment="1">
      <alignment horizontal="center" vertical="center" wrapText="1"/>
    </xf>
    <xf numFmtId="2" fontId="0" fillId="0" borderId="0" xfId="0" applyNumberFormat="1" applyAlignment="1">
      <alignment horizontal="center"/>
    </xf>
    <xf numFmtId="0" fontId="45" fillId="47" borderId="48" xfId="0" applyFont="1" applyFill="1" applyBorder="1" applyAlignment="1">
      <alignment horizontal="left" vertical="center" wrapText="1"/>
    </xf>
    <xf numFmtId="0" fontId="0" fillId="0" borderId="0" xfId="0" applyFont="1" applyBorder="1" applyAlignment="1">
      <alignment wrapText="1"/>
    </xf>
    <xf numFmtId="0" fontId="29" fillId="0" borderId="22" xfId="0" applyFont="1" applyFill="1" applyBorder="1" applyAlignment="1">
      <alignment horizontal="left" vertical="center" wrapText="1"/>
    </xf>
    <xf numFmtId="0" fontId="122" fillId="34" borderId="60" xfId="0" applyFont="1" applyFill="1" applyBorder="1" applyAlignment="1">
      <alignment horizontal="center" vertical="center"/>
    </xf>
    <xf numFmtId="49" fontId="63" fillId="45" borderId="55" xfId="132" applyNumberFormat="1" applyFont="1" applyFill="1" applyBorder="1" applyAlignment="1" applyProtection="1">
      <alignment vertical="center"/>
      <protection locked="0"/>
    </xf>
    <xf numFmtId="0" fontId="133" fillId="0" borderId="0" xfId="0" applyFont="1" applyAlignment="1">
      <alignment vertical="center"/>
    </xf>
    <xf numFmtId="0" fontId="52" fillId="0" borderId="0" xfId="227" applyFont="1" applyAlignment="1">
      <alignment horizontal="left"/>
    </xf>
    <xf numFmtId="3" fontId="41" fillId="0" borderId="23" xfId="206" applyNumberFormat="1" applyFont="1" applyFill="1" applyBorder="1" applyAlignment="1" applyProtection="1">
      <alignment vertical="center" wrapText="1"/>
    </xf>
    <xf numFmtId="0" fontId="0" fillId="0" borderId="0" xfId="229" applyFont="1" applyAlignment="1" applyProtection="1">
      <alignment horizontal="center" wrapText="1"/>
    </xf>
    <xf numFmtId="0" fontId="63" fillId="91" borderId="19" xfId="120" applyFont="1" applyFill="1" applyBorder="1" applyAlignment="1">
      <alignment horizontal="left" vertical="center" wrapText="1"/>
    </xf>
    <xf numFmtId="0" fontId="64" fillId="47" borderId="40" xfId="0" applyFont="1" applyFill="1" applyBorder="1" applyAlignment="1">
      <alignment vertical="center" wrapText="1"/>
    </xf>
    <xf numFmtId="0" fontId="124" fillId="0" borderId="0" xfId="227" applyFont="1" applyFill="1" applyAlignment="1">
      <alignment horizontal="center"/>
    </xf>
    <xf numFmtId="0" fontId="55" fillId="0" borderId="0" xfId="227" applyFont="1" applyFill="1" applyBorder="1"/>
    <xf numFmtId="0" fontId="86" fillId="0" borderId="0" xfId="227" applyFont="1" applyFill="1" applyBorder="1" applyAlignment="1">
      <alignment horizontal="left"/>
    </xf>
    <xf numFmtId="0" fontId="45" fillId="56" borderId="63" xfId="119" applyFont="1" applyFill="1" applyBorder="1" applyAlignment="1">
      <alignment horizontal="center" vertical="center" wrapText="1"/>
    </xf>
    <xf numFmtId="0" fontId="64" fillId="47" borderId="20" xfId="0" applyFont="1" applyFill="1" applyBorder="1" applyAlignment="1">
      <alignment horizontal="center" vertical="center" wrapText="1"/>
    </xf>
    <xf numFmtId="0" fontId="131" fillId="0" borderId="0" xfId="229" applyFont="1" applyAlignment="1" applyProtection="1">
      <alignment horizontal="center" wrapText="1"/>
    </xf>
    <xf numFmtId="0" fontId="123" fillId="0" borderId="0" xfId="227" applyFont="1" applyFill="1" applyAlignment="1">
      <alignment horizontal="center"/>
    </xf>
    <xf numFmtId="0" fontId="41" fillId="95" borderId="21" xfId="229" applyFont="1" applyFill="1" applyBorder="1" applyAlignment="1" applyProtection="1">
      <alignment vertical="center" wrapText="1"/>
    </xf>
    <xf numFmtId="3" fontId="63" fillId="0" borderId="20" xfId="0" applyNumberFormat="1" applyFont="1" applyFill="1" applyBorder="1" applyAlignment="1" applyProtection="1">
      <alignment vertical="center"/>
    </xf>
    <xf numFmtId="0" fontId="52" fillId="0" borderId="0" xfId="0" applyFont="1" applyFill="1" applyAlignment="1">
      <alignment horizontal="center" vertical="center"/>
    </xf>
    <xf numFmtId="0" fontId="95" fillId="0" borderId="0" xfId="0" applyFont="1" applyFill="1" applyBorder="1" applyAlignment="1" applyProtection="1">
      <alignment horizontal="center" vertical="center" wrapText="1"/>
    </xf>
    <xf numFmtId="0" fontId="74" fillId="0" borderId="19" xfId="0" applyFont="1" applyFill="1" applyBorder="1" applyAlignment="1">
      <alignment horizontal="left" vertical="center"/>
    </xf>
    <xf numFmtId="0" fontId="64" fillId="78" borderId="20" xfId="229" applyFont="1" applyFill="1" applyBorder="1" applyAlignment="1" applyProtection="1">
      <alignment vertical="center" wrapText="1"/>
    </xf>
    <xf numFmtId="0" fontId="54" fillId="55" borderId="0" xfId="0" applyFont="1" applyFill="1" applyAlignment="1">
      <alignment horizontal="left" vertical="center" wrapText="1"/>
    </xf>
    <xf numFmtId="0" fontId="122" fillId="34" borderId="32" xfId="0" applyFont="1" applyFill="1" applyBorder="1" applyAlignment="1">
      <alignment horizontal="left" vertical="center"/>
    </xf>
    <xf numFmtId="0" fontId="76" fillId="47" borderId="0" xfId="215" applyFont="1" applyFill="1" applyBorder="1" applyAlignment="1">
      <alignment horizontal="center" vertical="center"/>
    </xf>
    <xf numFmtId="0" fontId="45" fillId="47" borderId="37" xfId="232" applyFont="1" applyFill="1" applyBorder="1" applyAlignment="1" applyProtection="1">
      <alignment horizontal="left" vertical="center" wrapText="1"/>
    </xf>
    <xf numFmtId="0" fontId="45" fillId="47" borderId="51" xfId="0" applyFont="1" applyFill="1" applyBorder="1" applyAlignment="1">
      <alignment horizontal="left" vertical="center" wrapText="1"/>
    </xf>
    <xf numFmtId="0" fontId="63" fillId="62" borderId="50" xfId="0" applyFont="1" applyFill="1" applyBorder="1" applyAlignment="1" applyProtection="1">
      <alignment horizontal="center" vertical="center" wrapText="1"/>
    </xf>
    <xf numFmtId="0" fontId="40" fillId="47" borderId="19" xfId="119" applyFont="1" applyFill="1" applyBorder="1" applyAlignment="1">
      <alignment horizontal="center" vertical="center" wrapText="1"/>
    </xf>
    <xf numFmtId="0" fontId="64" fillId="19" borderId="28" xfId="0" applyFont="1" applyFill="1" applyBorder="1" applyAlignment="1">
      <alignment horizontal="center" vertical="center" wrapText="1"/>
    </xf>
    <xf numFmtId="0" fontId="45" fillId="47" borderId="37" xfId="0" applyFont="1" applyFill="1" applyBorder="1" applyAlignment="1">
      <alignment horizontal="left" vertical="center" wrapText="1"/>
    </xf>
    <xf numFmtId="0" fontId="29" fillId="0" borderId="0" xfId="0" applyFont="1" applyFill="1" applyBorder="1" applyAlignment="1">
      <alignment horizontal="right" vertical="center" wrapText="1"/>
    </xf>
    <xf numFmtId="0" fontId="45" fillId="47" borderId="47" xfId="0" applyFont="1" applyFill="1" applyBorder="1" applyAlignment="1">
      <alignment horizontal="left" vertical="center" wrapText="1"/>
    </xf>
    <xf numFmtId="0" fontId="63" fillId="62" borderId="74" xfId="0" applyFont="1" applyFill="1" applyBorder="1" applyAlignment="1" applyProtection="1">
      <alignment horizontal="center" vertical="center" wrapText="1"/>
    </xf>
    <xf numFmtId="0" fontId="63" fillId="94" borderId="19" xfId="120" applyFont="1" applyFill="1" applyBorder="1" applyAlignment="1">
      <alignment horizontal="center" vertical="center" wrapText="1"/>
    </xf>
    <xf numFmtId="0" fontId="122" fillId="34" borderId="76" xfId="0" applyFont="1" applyFill="1" applyBorder="1" applyAlignment="1">
      <alignment horizontal="center" vertical="center"/>
    </xf>
    <xf numFmtId="3" fontId="128" fillId="78" borderId="20" xfId="229" applyNumberFormat="1" applyFont="1" applyFill="1" applyBorder="1" applyAlignment="1" applyProtection="1">
      <alignment horizontal="center" vertical="center"/>
    </xf>
    <xf numFmtId="0" fontId="29" fillId="0" borderId="0" xfId="0" applyFont="1" applyFill="1" applyAlignment="1">
      <alignment vertical="center" wrapText="1"/>
    </xf>
    <xf numFmtId="0" fontId="0" fillId="0" borderId="0" xfId="0" applyAlignment="1">
      <alignment horizontal="center"/>
    </xf>
    <xf numFmtId="0" fontId="105" fillId="0" borderId="45" xfId="229" applyFont="1" applyFill="1" applyBorder="1" applyAlignment="1" applyProtection="1">
      <alignment horizontal="center"/>
    </xf>
    <xf numFmtId="0" fontId="64" fillId="19" borderId="27" xfId="0" applyFont="1" applyFill="1" applyBorder="1" applyAlignment="1">
      <alignment horizontal="center" vertical="center" wrapText="1"/>
    </xf>
    <xf numFmtId="0" fontId="29" fillId="19" borderId="27" xfId="0" applyFont="1" applyFill="1" applyBorder="1" applyAlignment="1">
      <alignment horizontal="left" vertical="center" wrapText="1"/>
    </xf>
    <xf numFmtId="0" fontId="129" fillId="93" borderId="20" xfId="0" quotePrefix="1" applyFont="1" applyFill="1" applyBorder="1" applyAlignment="1" applyProtection="1">
      <alignment horizontal="right" vertical="center" wrapText="1"/>
    </xf>
    <xf numFmtId="0" fontId="64" fillId="47" borderId="20" xfId="215" applyFont="1" applyFill="1" applyBorder="1" applyAlignment="1">
      <alignment horizontal="left" vertical="center"/>
    </xf>
    <xf numFmtId="0" fontId="29" fillId="0" borderId="0" xfId="229" applyAlignment="1" applyProtection="1">
      <alignment wrapText="1"/>
    </xf>
    <xf numFmtId="0" fontId="29" fillId="0" borderId="20" xfId="0" applyFont="1" applyFill="1" applyBorder="1" applyAlignment="1">
      <alignment horizontal="center" vertical="center" wrapText="1"/>
    </xf>
    <xf numFmtId="0" fontId="7" fillId="47" borderId="36" xfId="119" applyFill="1" applyBorder="1" applyAlignment="1">
      <alignment horizontal="center" vertical="center" wrapText="1"/>
    </xf>
    <xf numFmtId="0" fontId="27" fillId="0" borderId="0" xfId="193"/>
    <xf numFmtId="0" fontId="64" fillId="19" borderId="27" xfId="232" applyFont="1" applyFill="1" applyBorder="1" applyAlignment="1" applyProtection="1">
      <alignment horizontal="left" vertical="center" wrapText="1"/>
    </xf>
    <xf numFmtId="164" fontId="63" fillId="83" borderId="19" xfId="0" applyNumberFormat="1" applyFont="1" applyFill="1" applyBorder="1" applyAlignment="1" applyProtection="1">
      <alignment vertical="center" wrapText="1"/>
    </xf>
    <xf numFmtId="0" fontId="135" fillId="0" borderId="0" xfId="182" applyFont="1" applyBorder="1" applyAlignment="1" applyProtection="1">
      <alignment horizontal="left" vertical="center"/>
    </xf>
    <xf numFmtId="0" fontId="91" fillId="59" borderId="0" xfId="0" applyFont="1" applyFill="1" applyAlignment="1">
      <alignment horizontal="left" vertical="center" wrapText="1"/>
    </xf>
    <xf numFmtId="0" fontId="136" fillId="0" borderId="21" xfId="229" applyFont="1" applyBorder="1" applyAlignment="1" applyProtection="1">
      <alignment horizontal="left" vertical="center" wrapText="1"/>
    </xf>
    <xf numFmtId="0" fontId="64" fillId="20" borderId="27" xfId="0" applyFont="1" applyFill="1" applyBorder="1" applyAlignment="1">
      <alignment vertical="center" wrapText="1"/>
    </xf>
    <xf numFmtId="0" fontId="45" fillId="47" borderId="28" xfId="0" applyFont="1" applyFill="1" applyBorder="1" applyAlignment="1">
      <alignment vertical="center"/>
    </xf>
    <xf numFmtId="0" fontId="89" fillId="0" borderId="0" xfId="0" applyFont="1"/>
    <xf numFmtId="0" fontId="52" fillId="0" borderId="32" xfId="0" applyFont="1" applyFill="1" applyBorder="1" applyAlignment="1">
      <alignment vertical="center" wrapText="1"/>
    </xf>
    <xf numFmtId="0" fontId="49" fillId="0" borderId="0" xfId="0" applyFont="1" applyFill="1" applyAlignment="1">
      <alignment horizontal="center" wrapText="1"/>
    </xf>
    <xf numFmtId="0" fontId="48" fillId="14" borderId="19" xfId="0" quotePrefix="1" applyNumberFormat="1" applyFont="1" applyFill="1" applyBorder="1" applyAlignment="1">
      <alignment horizontal="left" vertical="center" wrapText="1"/>
    </xf>
    <xf numFmtId="2" fontId="0" fillId="0" borderId="0" xfId="0" applyNumberFormat="1"/>
    <xf numFmtId="3" fontId="49" fillId="0" borderId="0" xfId="0" applyNumberFormat="1" applyFont="1" applyAlignment="1">
      <alignment horizontal="left" vertical="center"/>
    </xf>
    <xf numFmtId="0" fontId="137" fillId="7" borderId="19" xfId="0" applyFont="1" applyFill="1" applyBorder="1" applyAlignment="1" applyProtection="1">
      <alignment horizontal="left" vertical="center" wrapText="1"/>
    </xf>
    <xf numFmtId="0" fontId="63" fillId="0" borderId="0" xfId="0" applyFont="1" applyFill="1" applyProtection="1"/>
    <xf numFmtId="0" fontId="74" fillId="47" borderId="19" xfId="218" applyFont="1" applyFill="1" applyBorder="1" applyAlignment="1">
      <alignment vertical="center"/>
    </xf>
    <xf numFmtId="0" fontId="29" fillId="0" borderId="0" xfId="0" applyFont="1" applyFill="1" applyAlignment="1">
      <alignment horizontal="center" vertical="center" wrapText="1"/>
    </xf>
    <xf numFmtId="0" fontId="50" fillId="64" borderId="28" xfId="0" applyFont="1" applyFill="1" applyBorder="1" applyAlignment="1">
      <alignment horizontal="center" vertical="center"/>
    </xf>
    <xf numFmtId="0" fontId="64" fillId="0" borderId="20" xfId="0" applyFont="1" applyFill="1" applyBorder="1" applyAlignment="1">
      <alignment vertical="center" wrapText="1"/>
    </xf>
    <xf numFmtId="0" fontId="41" fillId="0" borderId="22" xfId="229" applyNumberFormat="1" applyFont="1" applyBorder="1" applyAlignment="1" applyProtection="1">
      <alignment horizontal="left" vertical="center" wrapText="1"/>
    </xf>
    <xf numFmtId="0" fontId="93" fillId="0" borderId="0" xfId="0" applyFont="1" applyFill="1" applyAlignment="1">
      <alignment horizontal="left" vertical="center" wrapText="1"/>
    </xf>
    <xf numFmtId="0" fontId="124" fillId="0" borderId="0" xfId="0" applyFont="1" applyAlignment="1">
      <alignment horizontal="left"/>
    </xf>
    <xf numFmtId="0" fontId="45" fillId="0" borderId="0" xfId="215" applyFont="1" applyFill="1" applyAlignment="1">
      <alignment horizontal="left" vertical="center"/>
    </xf>
    <xf numFmtId="0" fontId="63" fillId="15" borderId="19" xfId="120" applyFont="1" applyFill="1" applyBorder="1" applyAlignment="1">
      <alignment horizontal="center" vertical="center" wrapText="1"/>
    </xf>
    <xf numFmtId="0" fontId="64" fillId="19" borderId="22" xfId="232" applyFont="1" applyFill="1" applyBorder="1" applyAlignment="1" applyProtection="1">
      <alignment horizontal="right" vertical="center" wrapText="1"/>
    </xf>
    <xf numFmtId="0" fontId="45" fillId="47" borderId="23" xfId="0" applyFont="1" applyFill="1" applyBorder="1" applyAlignment="1">
      <alignment vertical="center" wrapText="1"/>
    </xf>
    <xf numFmtId="0" fontId="98" fillId="0" borderId="19" xfId="0" applyFont="1" applyBorder="1"/>
    <xf numFmtId="49" fontId="40" fillId="52" borderId="19" xfId="189" applyNumberFormat="1" applyFont="1" applyFill="1" applyBorder="1">
      <alignment vertical="center"/>
      <protection locked="0"/>
    </xf>
    <xf numFmtId="49" fontId="40" fillId="0" borderId="32" xfId="0" applyNumberFormat="1" applyFont="1" applyFill="1" applyBorder="1" applyAlignment="1" applyProtection="1">
      <alignment vertical="center"/>
    </xf>
    <xf numFmtId="0" fontId="47" fillId="0" borderId="20" xfId="218" applyFont="1" applyBorder="1" applyAlignment="1" applyProtection="1">
      <alignment horizontal="center" vertical="center"/>
    </xf>
    <xf numFmtId="167" fontId="53" fillId="47" borderId="19" xfId="119" applyNumberFormat="1" applyFont="1" applyFill="1" applyBorder="1" applyAlignment="1">
      <alignment horizontal="center" vertical="center" wrapText="1"/>
    </xf>
    <xf numFmtId="0" fontId="46" fillId="55" borderId="0" xfId="0" applyFont="1" applyFill="1" applyAlignment="1">
      <alignment horizontal="left" vertical="center"/>
    </xf>
    <xf numFmtId="4" fontId="42" fillId="0" borderId="19" xfId="0" applyNumberFormat="1" applyFont="1" applyFill="1" applyBorder="1" applyAlignment="1" applyProtection="1">
      <alignment vertical="center"/>
    </xf>
    <xf numFmtId="0" fontId="40" fillId="0" borderId="19" xfId="119" applyFont="1" applyFill="1" applyBorder="1" applyAlignment="1">
      <alignment vertical="center" wrapText="1"/>
    </xf>
    <xf numFmtId="0" fontId="95" fillId="80" borderId="78" xfId="0" applyFont="1" applyFill="1" applyBorder="1" applyAlignment="1" applyProtection="1">
      <alignment horizontal="center" vertical="center" wrapText="1"/>
    </xf>
    <xf numFmtId="0" fontId="62" fillId="59" borderId="27" xfId="232" applyFont="1" applyFill="1" applyBorder="1" applyAlignment="1" applyProtection="1">
      <alignment horizontal="left" vertical="center" wrapText="1"/>
    </xf>
    <xf numFmtId="0" fontId="46" fillId="34" borderId="0" xfId="0" applyFont="1" applyFill="1" applyBorder="1" applyAlignment="1">
      <alignment vertical="center"/>
    </xf>
    <xf numFmtId="0" fontId="40" fillId="69" borderId="74" xfId="119" applyFont="1" applyFill="1" applyBorder="1" applyAlignment="1">
      <alignment horizontal="center" vertical="center" wrapText="1"/>
    </xf>
    <xf numFmtId="0" fontId="41" fillId="0" borderId="21" xfId="229" applyFont="1" applyFill="1" applyBorder="1" applyAlignment="1" applyProtection="1">
      <alignment horizontal="center" vertical="center"/>
    </xf>
    <xf numFmtId="0" fontId="45" fillId="85" borderId="19" xfId="119" applyFont="1" applyFill="1" applyBorder="1" applyAlignment="1">
      <alignment horizontal="center" vertical="center" wrapText="1"/>
    </xf>
    <xf numFmtId="0" fontId="0" fillId="0" borderId="0" xfId="218" applyFont="1" applyBorder="1" applyAlignment="1">
      <alignment wrapText="1"/>
    </xf>
    <xf numFmtId="0" fontId="41" fillId="0" borderId="20" xfId="0" applyFont="1" applyBorder="1"/>
    <xf numFmtId="0" fontId="0" fillId="0" borderId="0" xfId="0" applyFont="1" applyBorder="1" applyAlignment="1">
      <alignment vertical="center"/>
    </xf>
    <xf numFmtId="3" fontId="64" fillId="19" borderId="20" xfId="232" applyNumberFormat="1" applyFont="1" applyFill="1" applyBorder="1" applyAlignment="1" applyProtection="1">
      <alignment horizontal="right" vertical="center"/>
    </xf>
    <xf numFmtId="167" fontId="138" fillId="0" borderId="19" xfId="0" applyNumberFormat="1" applyFont="1" applyFill="1" applyBorder="1" applyAlignment="1" applyProtection="1">
      <alignment horizontal="left" vertical="center" wrapText="1"/>
    </xf>
    <xf numFmtId="0" fontId="45" fillId="47" borderId="52" xfId="215" applyFont="1" applyFill="1" applyBorder="1" applyAlignment="1"/>
    <xf numFmtId="0" fontId="137" fillId="83" borderId="19" xfId="0" applyFont="1" applyFill="1" applyBorder="1" applyAlignment="1" applyProtection="1">
      <alignment vertical="center" wrapText="1"/>
    </xf>
    <xf numFmtId="0" fontId="139" fillId="0" borderId="0" xfId="227" applyFont="1" applyAlignment="1">
      <alignment horizontal="left" vertical="center"/>
    </xf>
    <xf numFmtId="0" fontId="0" fillId="0" borderId="48" xfId="0" applyBorder="1"/>
    <xf numFmtId="0" fontId="45" fillId="47" borderId="40" xfId="0" applyFont="1" applyFill="1" applyBorder="1" applyAlignment="1">
      <alignment vertical="center" wrapText="1"/>
    </xf>
    <xf numFmtId="164" fontId="106" fillId="83" borderId="19" xfId="0" applyNumberFormat="1" applyFont="1" applyFill="1" applyBorder="1" applyAlignment="1" applyProtection="1">
      <alignment vertical="center" wrapText="1"/>
    </xf>
    <xf numFmtId="0" fontId="29" fillId="19" borderId="22" xfId="0" applyFont="1" applyFill="1" applyBorder="1" applyAlignment="1">
      <alignment horizontal="left" vertical="center" wrapText="1"/>
    </xf>
    <xf numFmtId="0" fontId="105" fillId="0" borderId="58" xfId="229" applyFont="1" applyFill="1" applyBorder="1" applyAlignment="1" applyProtection="1">
      <alignment horizontal="center"/>
    </xf>
    <xf numFmtId="0" fontId="29" fillId="0" borderId="0" xfId="215" applyFont="1" applyFill="1" applyAlignment="1">
      <alignment horizontal="center" vertical="center"/>
    </xf>
    <xf numFmtId="3" fontId="41" fillId="0" borderId="23" xfId="229" applyNumberFormat="1" applyFont="1" applyBorder="1" applyAlignment="1" applyProtection="1">
      <alignment horizontal="right" vertical="center" wrapText="1"/>
    </xf>
    <xf numFmtId="167" fontId="53" fillId="0" borderId="19" xfId="119" applyNumberFormat="1" applyFont="1" applyFill="1" applyBorder="1" applyAlignment="1" applyProtection="1">
      <alignment horizontal="center" vertical="center" wrapText="1"/>
    </xf>
    <xf numFmtId="0" fontId="45" fillId="59" borderId="47" xfId="0" applyFont="1" applyFill="1" applyBorder="1" applyAlignment="1">
      <alignment vertical="center" wrapText="1"/>
    </xf>
    <xf numFmtId="0" fontId="58" fillId="47" borderId="21" xfId="229" applyFont="1" applyFill="1" applyBorder="1" applyAlignment="1" applyProtection="1">
      <alignment horizontal="left" vertical="center" wrapText="1"/>
    </xf>
    <xf numFmtId="0" fontId="29" fillId="19" borderId="0" xfId="0" applyFont="1" applyFill="1" applyAlignment="1">
      <alignment horizontal="left" vertical="center"/>
    </xf>
    <xf numFmtId="0" fontId="43" fillId="67" borderId="79" xfId="229" applyFont="1" applyFill="1" applyBorder="1" applyAlignment="1" applyProtection="1">
      <alignment vertical="center"/>
    </xf>
    <xf numFmtId="0" fontId="45" fillId="54" borderId="20" xfId="0" applyFont="1" applyFill="1" applyBorder="1" applyAlignment="1">
      <alignment horizontal="center" vertical="center" wrapText="1"/>
    </xf>
    <xf numFmtId="0" fontId="91" fillId="0" borderId="20" xfId="232" applyFont="1" applyFill="1" applyBorder="1" applyAlignment="1" applyProtection="1">
      <alignment vertical="center" wrapText="1"/>
    </xf>
    <xf numFmtId="0" fontId="55" fillId="0" borderId="19" xfId="0" applyFont="1" applyFill="1" applyBorder="1" applyAlignment="1">
      <alignment horizontal="center" vertical="center"/>
    </xf>
    <xf numFmtId="0" fontId="74" fillId="47" borderId="32" xfId="218" applyFont="1" applyFill="1" applyBorder="1" applyAlignment="1">
      <alignment vertical="center"/>
    </xf>
    <xf numFmtId="0" fontId="45" fillId="55" borderId="20" xfId="0" applyFont="1" applyFill="1" applyBorder="1" applyAlignment="1">
      <alignment horizontal="left" vertical="center" wrapText="1"/>
    </xf>
    <xf numFmtId="0" fontId="140" fillId="80" borderId="19" xfId="0" applyFont="1" applyFill="1" applyBorder="1" applyAlignment="1" applyProtection="1">
      <alignment horizontal="center" vertical="center" wrapText="1"/>
    </xf>
    <xf numFmtId="0" fontId="63" fillId="15" borderId="19" xfId="120" applyFont="1" applyFill="1" applyBorder="1" applyAlignment="1">
      <alignment horizontal="left" vertical="center" wrapText="1"/>
    </xf>
    <xf numFmtId="4" fontId="80" fillId="0" borderId="70" xfId="0" applyNumberFormat="1" applyFont="1" applyFill="1" applyBorder="1" applyAlignment="1" applyProtection="1">
      <alignment horizontal="center" vertical="center"/>
    </xf>
    <xf numFmtId="0" fontId="7" fillId="0" borderId="0" xfId="0" applyFont="1" applyAlignment="1">
      <alignment horizontal="center" vertical="center" wrapText="1"/>
    </xf>
    <xf numFmtId="0" fontId="64" fillId="64" borderId="28" xfId="0" applyFont="1" applyFill="1" applyBorder="1" applyAlignment="1">
      <alignment vertical="center" wrapText="1"/>
    </xf>
    <xf numFmtId="0" fontId="41" fillId="95" borderId="21" xfId="229" applyFont="1" applyFill="1" applyBorder="1" applyAlignment="1" applyProtection="1">
      <alignment horizontal="left" vertical="center"/>
    </xf>
    <xf numFmtId="0" fontId="93" fillId="0" borderId="0" xfId="0" applyFont="1" applyFill="1" applyProtection="1"/>
    <xf numFmtId="0" fontId="49" fillId="0" borderId="0" xfId="229" applyFont="1" applyFill="1" applyBorder="1" applyAlignment="1" applyProtection="1">
      <alignment horizontal="center" vertical="center"/>
    </xf>
    <xf numFmtId="0" fontId="45" fillId="0" borderId="40" xfId="215" applyFont="1" applyFill="1" applyBorder="1" applyAlignment="1">
      <alignment horizontal="left" vertical="center" wrapText="1"/>
    </xf>
    <xf numFmtId="0" fontId="89" fillId="0" borderId="0" xfId="0" applyFont="1" applyBorder="1" applyAlignment="1">
      <alignment vertical="center" wrapText="1"/>
    </xf>
    <xf numFmtId="0" fontId="45" fillId="47" borderId="20" xfId="232" applyFont="1" applyFill="1" applyBorder="1" applyAlignment="1" applyProtection="1">
      <alignment horizontal="center" vertical="center" wrapText="1"/>
    </xf>
    <xf numFmtId="0" fontId="45" fillId="47" borderId="41" xfId="215" applyFont="1" applyFill="1" applyBorder="1" applyAlignment="1">
      <alignment vertical="center"/>
    </xf>
    <xf numFmtId="0" fontId="2" fillId="0" borderId="0" xfId="0" applyFont="1"/>
    <xf numFmtId="1" fontId="136" fillId="53" borderId="22" xfId="229" applyNumberFormat="1" applyFont="1" applyFill="1" applyBorder="1" applyAlignment="1" applyProtection="1">
      <alignment horizontal="left" vertical="center" wrapText="1"/>
    </xf>
    <xf numFmtId="3" fontId="47" fillId="0" borderId="0" xfId="229" applyNumberFormat="1" applyFont="1" applyBorder="1" applyAlignment="1" applyProtection="1">
      <alignment horizontal="right" vertical="center" wrapText="1"/>
    </xf>
    <xf numFmtId="0" fontId="0" fillId="0" borderId="31" xfId="0" applyBorder="1" applyAlignment="1">
      <alignment vertical="center"/>
    </xf>
    <xf numFmtId="0" fontId="57" fillId="0" borderId="0" xfId="0" applyFont="1" applyFill="1" applyProtection="1"/>
    <xf numFmtId="0" fontId="63" fillId="62" borderId="19" xfId="227" applyFont="1" applyFill="1" applyBorder="1" applyAlignment="1" applyProtection="1">
      <alignment horizontal="center" vertical="center" wrapText="1"/>
    </xf>
    <xf numFmtId="0" fontId="141" fillId="0" borderId="0" xfId="229" applyFont="1" applyFill="1" applyBorder="1" applyAlignment="1" applyProtection="1"/>
    <xf numFmtId="0" fontId="41" fillId="12" borderId="69" xfId="0" applyFont="1" applyFill="1" applyBorder="1" applyAlignment="1" applyProtection="1">
      <alignment horizontal="left" vertical="center"/>
    </xf>
    <xf numFmtId="0" fontId="61" fillId="0" borderId="59" xfId="0" applyFont="1" applyBorder="1" applyAlignment="1">
      <alignment horizontal="right" wrapText="1"/>
    </xf>
    <xf numFmtId="0" fontId="55" fillId="0" borderId="0" xfId="227" applyFont="1" applyFill="1" applyAlignment="1">
      <alignment horizontal="center"/>
    </xf>
    <xf numFmtId="0" fontId="40" fillId="56" borderId="49" xfId="119" applyFont="1" applyFill="1" applyBorder="1" applyAlignment="1">
      <alignment horizontal="center" vertical="center" wrapText="1"/>
    </xf>
    <xf numFmtId="0" fontId="41" fillId="90" borderId="20" xfId="0" applyFont="1" applyFill="1" applyBorder="1" applyAlignment="1">
      <alignment horizontal="left" vertical="center" wrapText="1"/>
    </xf>
    <xf numFmtId="0" fontId="87" fillId="55" borderId="19" xfId="0" applyFont="1" applyFill="1" applyBorder="1" applyAlignment="1">
      <alignment horizontal="center" vertical="center" wrapText="1"/>
    </xf>
    <xf numFmtId="165" fontId="55" fillId="0" borderId="0" xfId="0" applyNumberFormat="1" applyFont="1" applyAlignment="1">
      <alignment vertical="center"/>
    </xf>
    <xf numFmtId="49" fontId="40" fillId="0" borderId="19" xfId="0" applyNumberFormat="1" applyFont="1" applyFill="1" applyBorder="1" applyAlignment="1" applyProtection="1">
      <alignment horizontal="left" vertical="center"/>
    </xf>
    <xf numFmtId="3" fontId="71" fillId="0" borderId="19" xfId="227" applyNumberFormat="1" applyFont="1" applyFill="1" applyBorder="1" applyAlignment="1">
      <alignment horizontal="right" vertical="center"/>
    </xf>
    <xf numFmtId="0" fontId="87" fillId="54" borderId="30" xfId="0" applyFont="1" applyFill="1" applyBorder="1" applyAlignment="1">
      <alignment horizontal="center" vertical="center" wrapText="1"/>
    </xf>
    <xf numFmtId="0" fontId="64" fillId="64" borderId="27" xfId="0" applyFont="1" applyFill="1" applyBorder="1" applyAlignment="1">
      <alignment vertical="center" wrapText="1"/>
    </xf>
    <xf numFmtId="3" fontId="0" fillId="0" borderId="20" xfId="0" applyNumberFormat="1" applyBorder="1"/>
    <xf numFmtId="170" fontId="63" fillId="45" borderId="57" xfId="0" applyNumberFormat="1" applyFont="1" applyFill="1" applyBorder="1" applyAlignment="1" applyProtection="1">
      <alignment vertical="center"/>
      <protection locked="0"/>
    </xf>
    <xf numFmtId="0" fontId="63" fillId="91" borderId="19" xfId="120" applyFont="1" applyFill="1" applyBorder="1" applyAlignment="1">
      <alignment horizontal="center" vertical="center" wrapText="1"/>
    </xf>
    <xf numFmtId="0" fontId="45" fillId="47" borderId="37" xfId="0" applyFont="1" applyFill="1" applyBorder="1" applyAlignment="1">
      <alignment vertical="center" wrapText="1"/>
    </xf>
    <xf numFmtId="0" fontId="74" fillId="47" borderId="31" xfId="218" applyFont="1" applyFill="1" applyBorder="1" applyAlignment="1">
      <alignment vertical="center"/>
    </xf>
    <xf numFmtId="0" fontId="0" fillId="0" borderId="23" xfId="0" applyBorder="1"/>
    <xf numFmtId="0" fontId="64" fillId="64" borderId="28" xfId="0" applyFont="1" applyFill="1" applyBorder="1" applyAlignment="1">
      <alignment vertical="center"/>
    </xf>
    <xf numFmtId="0" fontId="143" fillId="0" borderId="0" xfId="0" applyFont="1"/>
    <xf numFmtId="0" fontId="45" fillId="64" borderId="28" xfId="0" applyFont="1" applyFill="1" applyBorder="1" applyAlignment="1">
      <alignment vertical="center" wrapText="1"/>
    </xf>
    <xf numFmtId="0" fontId="40" fillId="60" borderId="19" xfId="119" applyFont="1" applyFill="1" applyBorder="1" applyAlignment="1">
      <alignment vertical="center" wrapText="1"/>
    </xf>
    <xf numFmtId="0" fontId="144" fillId="0" borderId="0" xfId="0" applyFont="1" applyBorder="1" applyAlignment="1">
      <alignment horizontal="center" vertical="center" wrapText="1"/>
    </xf>
    <xf numFmtId="169" fontId="79" fillId="0" borderId="0" xfId="132" applyNumberFormat="1" applyFont="1" applyFill="1" applyBorder="1" applyAlignment="1">
      <alignment vertical="center"/>
    </xf>
    <xf numFmtId="0" fontId="29" fillId="0" borderId="46" xfId="0" applyFont="1" applyFill="1" applyBorder="1" applyAlignment="1">
      <alignment horizontal="left" vertical="center" wrapText="1"/>
    </xf>
    <xf numFmtId="165" fontId="42" fillId="0" borderId="19" xfId="0" applyNumberFormat="1" applyFont="1" applyFill="1" applyBorder="1" applyAlignment="1" applyProtection="1">
      <alignment vertical="center"/>
    </xf>
    <xf numFmtId="167" fontId="53" fillId="69" borderId="39" xfId="119" applyNumberFormat="1" applyFont="1" applyFill="1" applyBorder="1" applyAlignment="1">
      <alignment horizontal="center" vertical="center" wrapText="1"/>
    </xf>
    <xf numFmtId="0" fontId="45" fillId="47" borderId="41" xfId="0" applyFont="1" applyFill="1" applyBorder="1" applyAlignment="1">
      <alignment horizontal="left" vertical="center" wrapText="1"/>
    </xf>
    <xf numFmtId="0" fontId="137" fillId="7" borderId="19" xfId="0" applyFont="1" applyFill="1" applyBorder="1" applyAlignment="1" applyProtection="1">
      <alignment vertical="center" wrapText="1"/>
    </xf>
    <xf numFmtId="169" fontId="40" fillId="44" borderId="74" xfId="132" applyNumberFormat="1" applyFont="1" applyFill="1" applyBorder="1" applyAlignment="1" applyProtection="1">
      <alignment horizontal="right" vertical="center" wrapText="1"/>
    </xf>
    <xf numFmtId="0" fontId="62" fillId="59" borderId="37" xfId="232" applyFont="1" applyFill="1" applyBorder="1" applyAlignment="1" applyProtection="1">
      <alignment horizontal="left" vertical="center" wrapText="1"/>
    </xf>
    <xf numFmtId="0" fontId="40" fillId="69" borderId="63" xfId="119" applyFont="1" applyFill="1" applyBorder="1" applyAlignment="1">
      <alignment horizontal="center" vertical="center" wrapText="1"/>
    </xf>
    <xf numFmtId="0" fontId="67" fillId="64" borderId="21" xfId="215" applyFont="1" applyFill="1" applyBorder="1" applyAlignment="1">
      <alignment vertical="center"/>
    </xf>
    <xf numFmtId="0" fontId="78" fillId="0" borderId="0" xfId="227" applyFont="1"/>
    <xf numFmtId="0" fontId="122" fillId="34" borderId="78" xfId="0" applyFont="1" applyFill="1" applyBorder="1" applyAlignment="1">
      <alignment horizontal="center" vertical="center"/>
    </xf>
    <xf numFmtId="0" fontId="45" fillId="78" borderId="28" xfId="229" applyFont="1" applyFill="1" applyBorder="1" applyAlignment="1" applyProtection="1">
      <alignment horizontal="left" vertical="center"/>
    </xf>
    <xf numFmtId="0" fontId="109" fillId="0" borderId="39" xfId="119" applyFont="1" applyBorder="1">
      <alignment horizontal="center" vertical="center" wrapText="1"/>
    </xf>
    <xf numFmtId="0" fontId="122" fillId="34" borderId="81" xfId="0" applyFont="1" applyFill="1" applyBorder="1" applyAlignment="1">
      <alignment horizontal="center" vertical="center"/>
    </xf>
    <xf numFmtId="164" fontId="71" fillId="0" borderId="19" xfId="227" applyNumberFormat="1" applyFont="1" applyFill="1" applyBorder="1" applyAlignment="1" applyProtection="1">
      <alignment vertical="center"/>
    </xf>
    <xf numFmtId="0" fontId="63" fillId="37" borderId="19" xfId="120" applyFont="1" applyFill="1" applyBorder="1" applyAlignment="1">
      <alignment horizontal="center" vertical="center" wrapText="1"/>
    </xf>
    <xf numFmtId="0" fontId="45" fillId="47" borderId="40" xfId="215" applyFont="1" applyFill="1" applyBorder="1" applyAlignment="1">
      <alignment vertical="center"/>
    </xf>
    <xf numFmtId="0" fontId="25" fillId="0" borderId="0" xfId="182" applyAlignment="1" applyProtection="1">
      <alignment horizontal="center" vertical="center"/>
    </xf>
    <xf numFmtId="0" fontId="66" fillId="0" borderId="0" xfId="0" applyFont="1" applyAlignment="1">
      <alignment horizontal="left"/>
    </xf>
    <xf numFmtId="0" fontId="29" fillId="0" borderId="0" xfId="218" applyBorder="1"/>
    <xf numFmtId="0" fontId="124" fillId="0" borderId="0" xfId="0" applyFont="1" applyFill="1" applyAlignment="1">
      <alignment horizontal="center"/>
    </xf>
    <xf numFmtId="0" fontId="95" fillId="80" borderId="35" xfId="0" applyFont="1" applyFill="1" applyBorder="1" applyAlignment="1" applyProtection="1">
      <alignment horizontal="center" vertical="center" wrapText="1"/>
    </xf>
    <xf numFmtId="0" fontId="55" fillId="0" borderId="0" xfId="0" applyFont="1" applyFill="1" applyAlignment="1">
      <alignment horizontal="center" vertical="center"/>
    </xf>
    <xf numFmtId="0" fontId="50" fillId="0" borderId="0" xfId="0" applyFont="1" applyAlignment="1">
      <alignment horizontal="center"/>
    </xf>
    <xf numFmtId="0" fontId="41" fillId="0" borderId="22" xfId="229" applyFont="1" applyBorder="1" applyAlignment="1" applyProtection="1">
      <alignment horizontal="left" vertical="center" wrapText="1"/>
    </xf>
    <xf numFmtId="0" fontId="43" fillId="67" borderId="82" xfId="229" applyFont="1" applyFill="1" applyBorder="1" applyAlignment="1" applyProtection="1">
      <alignment vertical="center"/>
    </xf>
    <xf numFmtId="0" fontId="152" fillId="0" borderId="25" xfId="229" applyFont="1" applyBorder="1" applyAlignment="1" applyProtection="1">
      <alignment horizontal="center" vertical="center" wrapText="1"/>
    </xf>
    <xf numFmtId="0" fontId="152" fillId="0" borderId="54" xfId="229" applyFont="1" applyBorder="1" applyAlignment="1" applyProtection="1">
      <alignment horizontal="center" vertical="center" wrapText="1"/>
    </xf>
    <xf numFmtId="0" fontId="153" fillId="80" borderId="20" xfId="0" applyFont="1" applyFill="1" applyBorder="1" applyAlignment="1" applyProtection="1">
      <alignment horizontal="center" vertical="center" wrapText="1"/>
    </xf>
    <xf numFmtId="0" fontId="154" fillId="0" borderId="20" xfId="218" applyFont="1" applyBorder="1" applyAlignment="1" applyProtection="1">
      <alignment horizontal="center" vertical="center"/>
    </xf>
    <xf numFmtId="167" fontId="155" fillId="0" borderId="0" xfId="218" applyNumberFormat="1" applyFont="1" applyAlignment="1">
      <alignment horizontal="center" vertical="center"/>
    </xf>
    <xf numFmtId="3" fontId="156" fillId="47" borderId="20" xfId="229" applyNumberFormat="1" applyFont="1" applyFill="1" applyBorder="1" applyAlignment="1" applyProtection="1">
      <alignment horizontal="right" vertical="center" wrapText="1"/>
    </xf>
    <xf numFmtId="3" fontId="156" fillId="44" borderId="20" xfId="229" applyNumberFormat="1" applyFont="1" applyFill="1" applyBorder="1" applyAlignment="1" applyProtection="1">
      <alignment horizontal="right" vertical="center" wrapText="1"/>
    </xf>
    <xf numFmtId="0" fontId="157" fillId="0" borderId="0" xfId="218" applyFont="1" applyBorder="1"/>
    <xf numFmtId="0" fontId="0" fillId="0" borderId="20" xfId="0" applyBorder="1" applyAlignment="1">
      <alignment horizontal="left"/>
    </xf>
    <xf numFmtId="0" fontId="157" fillId="0" borderId="0" xfId="218" applyFont="1"/>
    <xf numFmtId="171" fontId="0" fillId="0" borderId="20" xfId="209" applyNumberFormat="1" applyFont="1" applyBorder="1" applyProtection="1"/>
    <xf numFmtId="0" fontId="54" fillId="43" borderId="0" xfId="0" applyFont="1" applyFill="1" applyAlignment="1">
      <alignment horizontal="left" vertical="center" wrapText="1"/>
    </xf>
    <xf numFmtId="0" fontId="144" fillId="73" borderId="21" xfId="0" applyFont="1" applyFill="1" applyBorder="1" applyAlignment="1">
      <alignment horizontal="center"/>
    </xf>
    <xf numFmtId="0" fontId="55" fillId="0" borderId="0" xfId="0" applyFont="1" applyProtection="1"/>
    <xf numFmtId="0" fontId="144" fillId="0" borderId="0" xfId="0" applyFont="1"/>
    <xf numFmtId="4" fontId="144" fillId="0" borderId="0" xfId="0" applyNumberFormat="1" applyFont="1"/>
    <xf numFmtId="4" fontId="144" fillId="0" borderId="21" xfId="0" applyNumberFormat="1" applyFont="1" applyBorder="1"/>
    <xf numFmtId="0" fontId="144" fillId="0" borderId="0" xfId="0" applyFont="1" applyAlignment="1">
      <alignment horizontal="right"/>
    </xf>
    <xf numFmtId="0" fontId="144" fillId="0" borderId="0" xfId="0" applyFont="1" applyAlignment="1">
      <alignment horizontal="center"/>
    </xf>
    <xf numFmtId="0" fontId="144" fillId="0" borderId="21" xfId="0" applyFont="1" applyBorder="1" applyAlignment="1">
      <alignment horizontal="right"/>
    </xf>
    <xf numFmtId="0" fontId="144" fillId="87" borderId="22" xfId="0" applyFont="1" applyFill="1" applyBorder="1" applyAlignment="1">
      <alignment horizontal="right"/>
    </xf>
    <xf numFmtId="4" fontId="144" fillId="0" borderId="22" xfId="0" applyNumberFormat="1" applyFont="1" applyBorder="1"/>
    <xf numFmtId="4" fontId="144" fillId="87" borderId="22" xfId="0" applyNumberFormat="1" applyFont="1" applyFill="1" applyBorder="1"/>
    <xf numFmtId="0" fontId="61" fillId="0" borderId="0" xfId="0" applyFont="1" applyBorder="1" applyAlignment="1">
      <alignment horizontal="right" wrapText="1"/>
    </xf>
    <xf numFmtId="0" fontId="55" fillId="0" borderId="0" xfId="0" applyFont="1" applyBorder="1" applyAlignment="1">
      <alignment horizontal="center"/>
    </xf>
    <xf numFmtId="3" fontId="40" fillId="44" borderId="0" xfId="190" applyNumberFormat="1" applyFont="1" applyFill="1" applyBorder="1" applyProtection="1">
      <alignment horizontal="right" vertical="center" wrapText="1"/>
    </xf>
    <xf numFmtId="3" fontId="61" fillId="0" borderId="0" xfId="0" applyNumberFormat="1" applyFont="1" applyBorder="1" applyAlignment="1">
      <alignment horizontal="right" wrapText="1"/>
    </xf>
    <xf numFmtId="165" fontId="40" fillId="44" borderId="0" xfId="190" applyFont="1" applyFill="1" applyBorder="1" applyProtection="1">
      <alignment horizontal="right" vertical="center" wrapText="1"/>
    </xf>
    <xf numFmtId="4" fontId="144" fillId="0" borderId="21" xfId="0" applyNumberFormat="1" applyFont="1" applyBorder="1" applyAlignment="1">
      <alignment horizontal="right"/>
    </xf>
    <xf numFmtId="49" fontId="57" fillId="49" borderId="20" xfId="0" applyNumberFormat="1" applyFont="1" applyFill="1" applyBorder="1" applyAlignment="1" applyProtection="1">
      <alignment vertical="center"/>
      <protection locked="0"/>
    </xf>
    <xf numFmtId="49" fontId="55" fillId="0" borderId="0" xfId="0" applyNumberFormat="1" applyFont="1" applyAlignment="1">
      <alignment vertical="center"/>
    </xf>
    <xf numFmtId="0" fontId="160" fillId="62" borderId="0" xfId="0" applyFont="1" applyFill="1" applyBorder="1" applyAlignment="1">
      <alignment horizontal="center" vertical="center"/>
    </xf>
    <xf numFmtId="0" fontId="160" fillId="62" borderId="0" xfId="0" applyFont="1" applyFill="1" applyBorder="1" applyAlignment="1">
      <alignment vertical="center"/>
    </xf>
    <xf numFmtId="2" fontId="144" fillId="0" borderId="0" xfId="0" applyNumberFormat="1" applyFont="1" applyAlignment="1">
      <alignment horizontal="right"/>
    </xf>
    <xf numFmtId="2" fontId="144" fillId="0" borderId="21" xfId="0" applyNumberFormat="1" applyFont="1" applyBorder="1"/>
    <xf numFmtId="0" fontId="161" fillId="0" borderId="0" xfId="0" applyFont="1" applyFill="1" applyAlignment="1">
      <alignment horizontal="left"/>
    </xf>
    <xf numFmtId="4" fontId="144" fillId="73" borderId="0" xfId="0" applyNumberFormat="1" applyFont="1" applyFill="1" applyAlignment="1">
      <alignment horizontal="right" wrapText="1"/>
    </xf>
    <xf numFmtId="49" fontId="144" fillId="73" borderId="0" xfId="0" applyNumberFormat="1" applyFont="1" applyFill="1" applyAlignment="1">
      <alignment horizontal="center"/>
    </xf>
    <xf numFmtId="0" fontId="45" fillId="0" borderId="20" xfId="215" applyFont="1" applyFill="1" applyBorder="1" applyAlignment="1">
      <alignment horizontal="left" vertical="center" wrapText="1"/>
    </xf>
    <xf numFmtId="0" fontId="64" fillId="0" borderId="27" xfId="0" applyFont="1" applyFill="1" applyBorder="1" applyAlignment="1">
      <alignment horizontal="center" vertical="center" wrapText="1"/>
    </xf>
    <xf numFmtId="10" fontId="64" fillId="47" borderId="28" xfId="0" applyNumberFormat="1" applyFont="1" applyFill="1" applyBorder="1" applyAlignment="1">
      <alignment horizontal="center" vertical="center" wrapText="1"/>
    </xf>
    <xf numFmtId="0" fontId="162" fillId="0" borderId="20" xfId="0" applyFont="1" applyFill="1" applyBorder="1" applyAlignment="1">
      <alignment horizontal="center" vertical="center" wrapText="1"/>
    </xf>
    <xf numFmtId="0" fontId="74" fillId="64" borderId="0" xfId="215" applyFont="1" applyFill="1" applyBorder="1" applyAlignment="1">
      <alignment vertical="center"/>
    </xf>
    <xf numFmtId="0" fontId="41" fillId="19" borderId="0" xfId="0" applyFont="1" applyFill="1" applyBorder="1" applyAlignment="1">
      <alignment horizontal="left" vertical="center" wrapText="1"/>
    </xf>
    <xf numFmtId="10" fontId="64" fillId="47" borderId="20" xfId="0" applyNumberFormat="1" applyFont="1" applyFill="1" applyBorder="1" applyAlignment="1">
      <alignment horizontal="center" vertical="center" wrapText="1"/>
    </xf>
    <xf numFmtId="0" fontId="74" fillId="20" borderId="0" xfId="0" applyFont="1" applyFill="1" applyBorder="1" applyAlignment="1">
      <alignment vertical="center"/>
    </xf>
    <xf numFmtId="0" fontId="74" fillId="57" borderId="0" xfId="215" applyFont="1" applyFill="1" applyBorder="1" applyAlignment="1">
      <alignment vertical="center"/>
    </xf>
    <xf numFmtId="0" fontId="74" fillId="20" borderId="0" xfId="215" applyFont="1" applyFill="1" applyBorder="1" applyAlignment="1">
      <alignment vertical="center"/>
    </xf>
    <xf numFmtId="0" fontId="74" fillId="64" borderId="37" xfId="215" applyFont="1" applyFill="1" applyBorder="1" applyAlignment="1">
      <alignment vertical="center"/>
    </xf>
    <xf numFmtId="0" fontId="74" fillId="20" borderId="37" xfId="0" applyFont="1" applyFill="1" applyBorder="1" applyAlignment="1">
      <alignment vertical="center"/>
    </xf>
    <xf numFmtId="0" fontId="74" fillId="57" borderId="37" xfId="215" applyFont="1" applyFill="1" applyBorder="1" applyAlignment="1">
      <alignment vertical="center"/>
    </xf>
    <xf numFmtId="0" fontId="74" fillId="20" borderId="37" xfId="215" applyFont="1" applyFill="1" applyBorder="1" applyAlignment="1">
      <alignment vertical="center"/>
    </xf>
    <xf numFmtId="0" fontId="64" fillId="57" borderId="52" xfId="215" applyFont="1" applyFill="1" applyBorder="1" applyAlignment="1">
      <alignment vertical="center"/>
    </xf>
    <xf numFmtId="0" fontId="41" fillId="57" borderId="21" xfId="215" applyFont="1" applyFill="1" applyBorder="1" applyAlignment="1">
      <alignment vertical="center"/>
    </xf>
    <xf numFmtId="0" fontId="41" fillId="57" borderId="41" xfId="215" applyFont="1" applyFill="1" applyBorder="1" applyAlignment="1">
      <alignment vertical="center"/>
    </xf>
    <xf numFmtId="0" fontId="64" fillId="47" borderId="27" xfId="0" applyFont="1" applyFill="1" applyBorder="1" applyAlignment="1">
      <alignment horizontal="center" vertical="center" wrapText="1"/>
    </xf>
    <xf numFmtId="3" fontId="64" fillId="47" borderId="27" xfId="0" applyNumberFormat="1" applyFont="1" applyFill="1" applyBorder="1" applyAlignment="1">
      <alignment horizontal="center" vertical="center" wrapText="1"/>
    </xf>
    <xf numFmtId="0" fontId="74" fillId="64" borderId="43" xfId="215" applyFont="1" applyFill="1" applyBorder="1" applyAlignment="1">
      <alignment vertical="center"/>
    </xf>
    <xf numFmtId="0" fontId="64" fillId="64" borderId="51" xfId="215" applyFont="1" applyFill="1" applyBorder="1" applyAlignment="1">
      <alignment vertical="center"/>
    </xf>
    <xf numFmtId="0" fontId="64" fillId="20" borderId="46" xfId="0" applyFont="1" applyFill="1" applyBorder="1" applyAlignment="1">
      <alignment vertical="center"/>
    </xf>
    <xf numFmtId="0" fontId="64" fillId="57" borderId="46" xfId="215" applyFont="1" applyFill="1" applyBorder="1" applyAlignment="1">
      <alignment vertical="center"/>
    </xf>
    <xf numFmtId="0" fontId="64" fillId="64" borderId="46" xfId="215" applyFont="1" applyFill="1" applyBorder="1" applyAlignment="1">
      <alignment vertical="center"/>
    </xf>
    <xf numFmtId="0" fontId="64" fillId="20" borderId="46" xfId="215" applyFont="1" applyFill="1" applyBorder="1" applyAlignment="1">
      <alignment vertical="center"/>
    </xf>
    <xf numFmtId="0" fontId="64" fillId="59" borderId="23" xfId="0" applyFont="1" applyFill="1" applyBorder="1" applyAlignment="1">
      <alignment vertical="center" wrapText="1"/>
    </xf>
    <xf numFmtId="0" fontId="64" fillId="59" borderId="48" xfId="0" applyFont="1" applyFill="1" applyBorder="1" applyAlignment="1">
      <alignment vertical="center" wrapText="1"/>
    </xf>
    <xf numFmtId="0" fontId="45" fillId="47" borderId="23" xfId="215" applyFont="1" applyFill="1" applyBorder="1" applyAlignment="1"/>
    <xf numFmtId="0" fontId="64" fillId="19" borderId="20" xfId="232" applyFont="1" applyFill="1" applyBorder="1" applyAlignment="1" applyProtection="1">
      <alignment horizontal="left" vertical="center"/>
    </xf>
    <xf numFmtId="0" fontId="45" fillId="47" borderId="47" xfId="215" applyFont="1" applyFill="1" applyBorder="1" applyAlignment="1"/>
    <xf numFmtId="0" fontId="45" fillId="47" borderId="48" xfId="215" applyFont="1" applyFill="1" applyBorder="1" applyAlignment="1"/>
    <xf numFmtId="0" fontId="45" fillId="59" borderId="20" xfId="0" applyFont="1" applyFill="1" applyBorder="1" applyAlignment="1">
      <alignment horizontal="center" vertical="center" wrapText="1"/>
    </xf>
    <xf numFmtId="4" fontId="64" fillId="19" borderId="20" xfId="215" applyNumberFormat="1" applyFont="1" applyFill="1" applyBorder="1" applyAlignment="1">
      <alignment horizontal="center" vertical="center" wrapText="1"/>
    </xf>
    <xf numFmtId="0" fontId="76" fillId="71" borderId="32" xfId="218" applyFont="1" applyFill="1" applyBorder="1" applyAlignment="1">
      <alignment horizontal="left" vertical="center" indent="5"/>
    </xf>
    <xf numFmtId="0" fontId="76" fillId="71" borderId="31" xfId="218" applyFont="1" applyFill="1" applyBorder="1" applyAlignment="1">
      <alignment horizontal="left" vertical="center" indent="5"/>
    </xf>
    <xf numFmtId="0" fontId="76" fillId="71" borderId="30" xfId="218" applyFont="1" applyFill="1" applyBorder="1" applyAlignment="1">
      <alignment horizontal="left" vertical="center" indent="5"/>
    </xf>
    <xf numFmtId="0" fontId="163" fillId="0" borderId="0" xfId="0" applyFont="1"/>
    <xf numFmtId="0" fontId="164" fillId="0" borderId="0" xfId="0" applyFont="1"/>
    <xf numFmtId="0" fontId="165" fillId="96" borderId="19" xfId="218" applyFont="1" applyFill="1" applyBorder="1" applyAlignment="1">
      <alignment horizontal="center" vertical="center" wrapText="1"/>
    </xf>
    <xf numFmtId="0" fontId="165" fillId="96" borderId="19" xfId="218" applyFont="1" applyFill="1" applyBorder="1" applyAlignment="1" applyProtection="1">
      <alignment horizontal="center" vertical="center" wrapText="1"/>
    </xf>
    <xf numFmtId="0" fontId="0" fillId="0" borderId="32" xfId="218" applyFont="1" applyBorder="1" applyAlignment="1">
      <alignment vertical="center" wrapText="1"/>
    </xf>
    <xf numFmtId="0" fontId="0" fillId="0" borderId="31" xfId="218" applyFont="1" applyBorder="1" applyAlignment="1">
      <alignment vertical="center" wrapText="1"/>
    </xf>
    <xf numFmtId="2" fontId="144" fillId="0" borderId="21" xfId="0" applyNumberFormat="1" applyFont="1" applyBorder="1" applyAlignment="1">
      <alignment horizontal="right"/>
    </xf>
    <xf numFmtId="0" fontId="41" fillId="0" borderId="22" xfId="229" applyFont="1" applyBorder="1" applyAlignment="1" applyProtection="1">
      <alignment horizontal="left" vertical="center" wrapText="1"/>
    </xf>
    <xf numFmtId="0" fontId="72" fillId="0" borderId="0" xfId="0" applyFont="1" applyFill="1" applyBorder="1" applyAlignment="1">
      <alignment vertical="top" wrapText="1"/>
    </xf>
    <xf numFmtId="0" fontId="63" fillId="62" borderId="30" xfId="0" applyFont="1" applyFill="1" applyBorder="1" applyAlignment="1" applyProtection="1">
      <alignment horizontal="center" vertical="center" wrapText="1"/>
    </xf>
    <xf numFmtId="0" fontId="66" fillId="0" borderId="0" xfId="0" applyFont="1" applyBorder="1" applyAlignment="1">
      <alignment vertical="center"/>
    </xf>
    <xf numFmtId="0" fontId="41" fillId="47" borderId="0" xfId="229" applyFont="1" applyFill="1" applyAlignment="1" applyProtection="1">
      <alignment horizontal="center" wrapText="1"/>
    </xf>
    <xf numFmtId="0" fontId="142" fillId="0" borderId="0" xfId="229" applyFont="1" applyAlignment="1" applyProtection="1">
      <alignment horizontal="center"/>
    </xf>
    <xf numFmtId="0" fontId="72" fillId="0" borderId="84" xfId="0" applyFont="1" applyFill="1" applyBorder="1" applyAlignment="1">
      <alignment vertical="top" wrapText="1"/>
    </xf>
    <xf numFmtId="0" fontId="72" fillId="0" borderId="85" xfId="0" applyFont="1" applyFill="1" applyBorder="1" applyAlignment="1">
      <alignment vertical="top" wrapText="1"/>
    </xf>
    <xf numFmtId="3" fontId="41" fillId="46" borderId="41" xfId="229" applyNumberFormat="1" applyFont="1" applyFill="1" applyBorder="1" applyAlignment="1" applyProtection="1">
      <alignment horizontal="left" vertical="center" wrapText="1"/>
    </xf>
    <xf numFmtId="0" fontId="119" fillId="0" borderId="20" xfId="229" applyFont="1" applyFill="1" applyBorder="1" applyAlignment="1" applyProtection="1">
      <alignment horizontal="center" vertical="center" wrapText="1"/>
    </xf>
    <xf numFmtId="0" fontId="74" fillId="47" borderId="20" xfId="229" applyFont="1" applyFill="1" applyBorder="1" applyAlignment="1" applyProtection="1">
      <alignment horizontal="center" vertical="center" wrapText="1"/>
    </xf>
    <xf numFmtId="1" fontId="58" fillId="47" borderId="22" xfId="229" applyNumberFormat="1" applyFont="1" applyFill="1" applyBorder="1" applyAlignment="1" applyProtection="1">
      <alignment horizontal="left" vertical="center" wrapText="1"/>
    </xf>
    <xf numFmtId="3" fontId="42" fillId="0" borderId="35" xfId="0" applyNumberFormat="1" applyFont="1" applyFill="1" applyBorder="1" applyAlignment="1">
      <alignment vertical="center"/>
    </xf>
    <xf numFmtId="0" fontId="106" fillId="12" borderId="20" xfId="0" applyFont="1" applyFill="1" applyBorder="1" applyAlignment="1">
      <alignment horizontal="center" vertical="center" wrapText="1"/>
    </xf>
    <xf numFmtId="3" fontId="63" fillId="51" borderId="19" xfId="0" applyNumberFormat="1" applyFont="1" applyFill="1" applyBorder="1" applyAlignment="1" applyProtection="1">
      <alignment vertical="center"/>
    </xf>
    <xf numFmtId="0" fontId="84" fillId="0" borderId="30" xfId="0" applyFont="1" applyFill="1" applyBorder="1" applyAlignment="1">
      <alignment horizontal="center" vertical="center" wrapText="1"/>
    </xf>
    <xf numFmtId="0" fontId="95" fillId="80" borderId="23" xfId="0" applyFont="1" applyFill="1" applyBorder="1" applyAlignment="1" applyProtection="1">
      <alignment horizontal="center" vertical="center" wrapText="1"/>
    </xf>
    <xf numFmtId="0" fontId="63" fillId="62" borderId="67" xfId="0" applyFont="1" applyFill="1" applyBorder="1" applyAlignment="1" applyProtection="1">
      <alignment horizontal="center" vertical="center" wrapText="1"/>
    </xf>
    <xf numFmtId="3" fontId="63" fillId="0" borderId="35" xfId="0" applyNumberFormat="1" applyFont="1" applyFill="1" applyBorder="1" applyAlignment="1">
      <alignment horizontal="right" vertical="center"/>
    </xf>
    <xf numFmtId="0" fontId="41" fillId="63" borderId="21" xfId="229" applyFont="1" applyFill="1" applyBorder="1" applyAlignment="1" applyProtection="1">
      <alignment horizontal="left" vertical="center" wrapText="1"/>
    </xf>
    <xf numFmtId="0" fontId="41" fillId="0" borderId="37" xfId="0" applyFont="1" applyFill="1" applyBorder="1" applyAlignment="1">
      <alignment horizontal="left" vertical="center" wrapText="1"/>
    </xf>
    <xf numFmtId="0" fontId="41" fillId="0" borderId="20" xfId="0" applyFont="1" applyBorder="1" applyAlignment="1">
      <alignment vertical="center"/>
    </xf>
    <xf numFmtId="0" fontId="41" fillId="0" borderId="20" xfId="0" applyFont="1" applyBorder="1" applyAlignment="1">
      <alignment horizontal="left" vertical="center"/>
    </xf>
    <xf numFmtId="0" fontId="169" fillId="0" borderId="0" xfId="0" applyFont="1"/>
    <xf numFmtId="3" fontId="64" fillId="0" borderId="20" xfId="0" applyNumberFormat="1" applyFont="1" applyFill="1" applyBorder="1" applyAlignment="1" applyProtection="1">
      <alignment horizontal="center" vertical="center" wrapText="1"/>
    </xf>
    <xf numFmtId="0" fontId="45" fillId="47" borderId="0" xfId="215" applyFont="1" applyFill="1" applyBorder="1" applyAlignment="1">
      <alignment horizontal="left" vertical="center" wrapText="1"/>
    </xf>
    <xf numFmtId="0" fontId="45" fillId="0" borderId="0" xfId="215" applyFont="1" applyFill="1" applyBorder="1" applyAlignment="1">
      <alignment horizontal="left" vertical="center" wrapText="1"/>
    </xf>
    <xf numFmtId="1" fontId="64" fillId="47" borderId="20" xfId="0" applyNumberFormat="1" applyFont="1" applyFill="1" applyBorder="1" applyAlignment="1">
      <alignment horizontal="center" vertical="center" wrapText="1"/>
    </xf>
    <xf numFmtId="10" fontId="64" fillId="43" borderId="28" xfId="0" applyNumberFormat="1" applyFont="1" applyFill="1" applyBorder="1" applyAlignment="1">
      <alignment horizontal="center" vertical="center" wrapText="1"/>
    </xf>
    <xf numFmtId="0" fontId="118" fillId="0" borderId="0" xfId="0" applyFont="1"/>
    <xf numFmtId="3" fontId="41" fillId="47" borderId="22" xfId="229" applyNumberFormat="1" applyFont="1" applyFill="1" applyBorder="1" applyAlignment="1" applyProtection="1">
      <alignment horizontal="right" vertical="center" wrapText="1"/>
    </xf>
    <xf numFmtId="3" fontId="40" fillId="43" borderId="20" xfId="190" applyNumberFormat="1" applyFont="1" applyFill="1" applyBorder="1" applyProtection="1">
      <alignment horizontal="right" vertical="center" wrapText="1"/>
    </xf>
    <xf numFmtId="3" fontId="40" fillId="43" borderId="28" xfId="190" applyNumberFormat="1" applyFont="1" applyFill="1" applyBorder="1" applyProtection="1">
      <alignment horizontal="right" vertical="center" wrapText="1"/>
    </xf>
    <xf numFmtId="0" fontId="152" fillId="0" borderId="80" xfId="229" applyFont="1" applyBorder="1" applyAlignment="1" applyProtection="1">
      <alignment horizontal="center" vertical="center" wrapText="1"/>
    </xf>
    <xf numFmtId="0" fontId="152" fillId="0" borderId="72" xfId="229" applyFont="1" applyBorder="1" applyAlignment="1" applyProtection="1">
      <alignment horizontal="center" vertical="center" wrapText="1"/>
    </xf>
    <xf numFmtId="0" fontId="152" fillId="0" borderId="77" xfId="229" applyFont="1" applyBorder="1" applyAlignment="1" applyProtection="1">
      <alignment horizontal="center" vertical="center" wrapText="1"/>
    </xf>
    <xf numFmtId="0" fontId="152" fillId="0" borderId="75" xfId="229" applyFont="1" applyBorder="1" applyAlignment="1" applyProtection="1">
      <alignment horizontal="center" vertical="center" wrapText="1"/>
    </xf>
    <xf numFmtId="0" fontId="152" fillId="0" borderId="61" xfId="229" applyFont="1" applyBorder="1" applyAlignment="1" applyProtection="1">
      <alignment horizontal="center" vertical="center" wrapText="1"/>
    </xf>
    <xf numFmtId="0" fontId="117" fillId="0" borderId="22" xfId="229" applyFont="1" applyFill="1" applyBorder="1" applyAlignment="1" applyProtection="1">
      <alignment horizontal="left"/>
    </xf>
    <xf numFmtId="49" fontId="65" fillId="0" borderId="19" xfId="0" applyNumberFormat="1" applyFont="1" applyFill="1" applyBorder="1" applyAlignment="1" applyProtection="1">
      <alignment horizontal="left" vertical="center" wrapText="1"/>
    </xf>
    <xf numFmtId="0" fontId="0" fillId="0" borderId="19" xfId="0" applyBorder="1" applyAlignment="1">
      <alignment horizontal="left" vertical="center" wrapText="1"/>
    </xf>
    <xf numFmtId="0" fontId="41" fillId="0" borderId="22" xfId="229" applyFont="1" applyBorder="1" applyAlignment="1" applyProtection="1">
      <alignment horizontal="left" vertical="center" wrapText="1"/>
    </xf>
    <xf numFmtId="0" fontId="41" fillId="0" borderId="24" xfId="229" applyFont="1" applyBorder="1" applyAlignment="1" applyProtection="1">
      <alignment horizontal="left" vertical="center" wrapText="1"/>
    </xf>
    <xf numFmtId="0" fontId="41" fillId="63" borderId="22" xfId="229" applyFont="1" applyFill="1" applyBorder="1" applyAlignment="1" applyProtection="1">
      <alignment horizontal="left" vertical="center" wrapText="1"/>
    </xf>
    <xf numFmtId="0" fontId="41" fillId="63" borderId="24" xfId="229" applyFont="1" applyFill="1" applyBorder="1" applyAlignment="1" applyProtection="1">
      <alignment horizontal="left" vertical="center" wrapText="1"/>
    </xf>
    <xf numFmtId="0" fontId="41" fillId="51" borderId="22" xfId="229" applyFont="1" applyFill="1" applyBorder="1" applyAlignment="1" applyProtection="1">
      <alignment horizontal="left" vertical="center" wrapText="1"/>
    </xf>
    <xf numFmtId="0" fontId="41" fillId="51" borderId="24" xfId="229" applyFont="1" applyFill="1" applyBorder="1" applyAlignment="1" applyProtection="1">
      <alignment horizontal="left" vertical="center" wrapText="1"/>
    </xf>
    <xf numFmtId="0" fontId="110" fillId="0" borderId="19" xfId="0" applyFont="1" applyFill="1" applyBorder="1" applyAlignment="1">
      <alignment horizontal="left" vertical="center" wrapText="1"/>
    </xf>
    <xf numFmtId="0" fontId="118" fillId="0" borderId="19" xfId="0" applyFont="1" applyBorder="1" applyAlignment="1">
      <alignment horizontal="left" vertical="center" wrapText="1"/>
    </xf>
    <xf numFmtId="0" fontId="48" fillId="0" borderId="22" xfId="0" applyFont="1" applyFill="1" applyBorder="1" applyAlignment="1">
      <alignment horizontal="left" vertical="center" wrapText="1"/>
    </xf>
    <xf numFmtId="0" fontId="48" fillId="0" borderId="24" xfId="0" applyFont="1" applyFill="1" applyBorder="1" applyAlignment="1">
      <alignment horizontal="left" vertical="center" wrapText="1"/>
    </xf>
    <xf numFmtId="0" fontId="48" fillId="51" borderId="22" xfId="0" applyFont="1" applyFill="1" applyBorder="1" applyAlignment="1">
      <alignment horizontal="left" vertical="center" wrapText="1"/>
    </xf>
    <xf numFmtId="0" fontId="0" fillId="51" borderId="22" xfId="0" applyFill="1" applyBorder="1" applyAlignment="1">
      <alignment horizontal="left" vertical="center" wrapText="1"/>
    </xf>
    <xf numFmtId="49" fontId="63" fillId="0" borderId="19" xfId="0" applyNumberFormat="1" applyFont="1" applyFill="1" applyBorder="1" applyAlignment="1" applyProtection="1">
      <alignment horizontal="left" vertical="center" wrapText="1"/>
    </xf>
    <xf numFmtId="0" fontId="41" fillId="63" borderId="21" xfId="229" applyFont="1" applyFill="1" applyBorder="1" applyAlignment="1" applyProtection="1">
      <alignment horizontal="left" vertical="center" wrapText="1"/>
    </xf>
    <xf numFmtId="0" fontId="41" fillId="63" borderId="53" xfId="229" applyFont="1" applyFill="1" applyBorder="1" applyAlignment="1" applyProtection="1">
      <alignment horizontal="left" vertical="center" wrapText="1"/>
    </xf>
    <xf numFmtId="0" fontId="41" fillId="63" borderId="44" xfId="229" applyFont="1" applyFill="1" applyBorder="1" applyAlignment="1" applyProtection="1">
      <alignment horizontal="left" vertical="center" wrapText="1"/>
    </xf>
    <xf numFmtId="0" fontId="41" fillId="63" borderId="42" xfId="229" applyFont="1" applyFill="1" applyBorder="1" applyAlignment="1" applyProtection="1">
      <alignment horizontal="left" vertical="center" wrapText="1"/>
    </xf>
    <xf numFmtId="0" fontId="48" fillId="51" borderId="24" xfId="0" applyFont="1" applyFill="1" applyBorder="1" applyAlignment="1">
      <alignment horizontal="left" vertical="center" wrapText="1"/>
    </xf>
    <xf numFmtId="0" fontId="42" fillId="0" borderId="19" xfId="0" applyFont="1" applyFill="1" applyBorder="1" applyAlignment="1" applyProtection="1">
      <alignment horizontal="left" vertical="center" wrapText="1"/>
    </xf>
    <xf numFmtId="0" fontId="41" fillId="0" borderId="30" xfId="0" applyFont="1" applyFill="1" applyBorder="1" applyAlignment="1">
      <alignment horizontal="left" vertical="center" wrapText="1"/>
    </xf>
    <xf numFmtId="0" fontId="48" fillId="51" borderId="30" xfId="0" applyFont="1" applyFill="1" applyBorder="1" applyAlignment="1">
      <alignment horizontal="left" vertical="center" wrapText="1"/>
    </xf>
    <xf numFmtId="0" fontId="0" fillId="51" borderId="19" xfId="0" applyFill="1" applyBorder="1" applyAlignment="1">
      <alignment horizontal="left" vertical="center" wrapText="1"/>
    </xf>
    <xf numFmtId="0" fontId="87" fillId="0" borderId="35" xfId="0" applyFont="1" applyFill="1" applyBorder="1" applyAlignment="1" applyProtection="1">
      <alignment horizontal="left" vertical="center" wrapText="1"/>
    </xf>
    <xf numFmtId="0" fontId="0" fillId="0" borderId="35" xfId="0" applyBorder="1" applyAlignment="1">
      <alignment horizontal="left" vertical="center" wrapText="1"/>
    </xf>
    <xf numFmtId="0" fontId="63" fillId="0" borderId="19" xfId="0" applyFont="1" applyFill="1" applyBorder="1" applyAlignment="1" applyProtection="1">
      <alignment horizontal="left" vertical="top" wrapText="1"/>
    </xf>
    <xf numFmtId="0" fontId="63" fillId="62" borderId="19" xfId="0" applyFont="1" applyFill="1" applyBorder="1" applyAlignment="1" applyProtection="1">
      <alignment horizontal="center" vertical="center" wrapText="1"/>
    </xf>
    <xf numFmtId="164" fontId="71" fillId="0" borderId="19" xfId="0" applyNumberFormat="1" applyFont="1" applyFill="1" applyBorder="1" applyAlignment="1" applyProtection="1">
      <alignment horizontal="left" vertical="center" wrapText="1"/>
    </xf>
    <xf numFmtId="0" fontId="74" fillId="0" borderId="32" xfId="218" applyFont="1" applyFill="1" applyBorder="1" applyAlignment="1">
      <alignment horizontal="left" vertical="center"/>
    </xf>
    <xf numFmtId="0" fontId="74" fillId="0" borderId="31" xfId="218" applyFont="1" applyFill="1" applyBorder="1" applyAlignment="1">
      <alignment horizontal="left" vertical="center"/>
    </xf>
    <xf numFmtId="0" fontId="63" fillId="62" borderId="32" xfId="0" applyFont="1" applyFill="1" applyBorder="1" applyAlignment="1" applyProtection="1">
      <alignment horizontal="center" vertical="center" wrapText="1"/>
    </xf>
    <xf numFmtId="0" fontId="63" fillId="62" borderId="31" xfId="0" applyFont="1" applyFill="1" applyBorder="1" applyAlignment="1" applyProtection="1">
      <alignment horizontal="center" vertical="center" wrapText="1"/>
    </xf>
    <xf numFmtId="0" fontId="71" fillId="62" borderId="32" xfId="0" applyFont="1" applyFill="1" applyBorder="1" applyAlignment="1" applyProtection="1">
      <alignment horizontal="center" vertical="center" wrapText="1"/>
    </xf>
    <xf numFmtId="0" fontId="71" fillId="62" borderId="31" xfId="0" applyFont="1" applyFill="1" applyBorder="1" applyAlignment="1" applyProtection="1">
      <alignment horizontal="center" vertical="center" wrapText="1"/>
    </xf>
    <xf numFmtId="0" fontId="52" fillId="0" borderId="31" xfId="0" applyFont="1" applyFill="1" applyBorder="1" applyAlignment="1">
      <alignment horizontal="left" vertical="center" wrapText="1"/>
    </xf>
    <xf numFmtId="0" fontId="0" fillId="0" borderId="31" xfId="0" applyBorder="1" applyAlignment="1">
      <alignment horizontal="left" vertical="center" wrapText="1"/>
    </xf>
    <xf numFmtId="0" fontId="134" fillId="62" borderId="32" xfId="0" applyFont="1" applyFill="1" applyBorder="1" applyAlignment="1" applyProtection="1">
      <alignment horizontal="center" vertical="center" wrapText="1"/>
    </xf>
    <xf numFmtId="0" fontId="134" fillId="62" borderId="31" xfId="0" applyFont="1" applyFill="1" applyBorder="1" applyAlignment="1" applyProtection="1">
      <alignment horizontal="center" vertical="center" wrapText="1"/>
    </xf>
    <xf numFmtId="0" fontId="74" fillId="47" borderId="32" xfId="218" applyFont="1" applyFill="1" applyBorder="1" applyAlignment="1">
      <alignment horizontal="left" vertical="center"/>
    </xf>
    <xf numFmtId="0" fontId="74" fillId="47" borderId="31" xfId="218" applyFont="1" applyFill="1" applyBorder="1" applyAlignment="1">
      <alignment horizontal="left" vertical="center"/>
    </xf>
    <xf numFmtId="0" fontId="44" fillId="54" borderId="20" xfId="0" applyFont="1" applyFill="1" applyBorder="1" applyAlignment="1">
      <alignment horizontal="center" vertical="center" textRotation="90" wrapText="1"/>
    </xf>
    <xf numFmtId="0" fontId="44" fillId="56" borderId="20" xfId="0" applyFont="1" applyFill="1" applyBorder="1" applyAlignment="1">
      <alignment horizontal="center" vertical="center" textRotation="90" wrapText="1"/>
    </xf>
    <xf numFmtId="0" fontId="29" fillId="0" borderId="19" xfId="0" applyFont="1" applyFill="1" applyBorder="1" applyAlignment="1">
      <alignment horizontal="left" vertical="top" wrapText="1"/>
    </xf>
    <xf numFmtId="0" fontId="44" fillId="48" borderId="19" xfId="0" applyFont="1" applyFill="1" applyBorder="1" applyAlignment="1">
      <alignment horizontal="center" vertical="center" textRotation="90" wrapText="1"/>
    </xf>
    <xf numFmtId="0" fontId="126" fillId="55" borderId="23" xfId="0" applyFont="1" applyFill="1" applyBorder="1" applyAlignment="1">
      <alignment horizontal="center" vertical="center" textRotation="90" wrapText="1"/>
    </xf>
    <xf numFmtId="0" fontId="126" fillId="55" borderId="48" xfId="0" applyFont="1" applyFill="1" applyBorder="1" applyAlignment="1">
      <alignment horizontal="center" vertical="center" textRotation="90" wrapText="1"/>
    </xf>
    <xf numFmtId="0" fontId="44" fillId="55" borderId="20" xfId="0" applyFont="1" applyFill="1" applyBorder="1" applyAlignment="1">
      <alignment horizontal="center" vertical="center" textRotation="90" wrapText="1"/>
    </xf>
    <xf numFmtId="0" fontId="42" fillId="0" borderId="39" xfId="0" applyFont="1" applyFill="1" applyBorder="1" applyAlignment="1" applyProtection="1">
      <alignment horizontal="center" vertical="top" wrapText="1"/>
    </xf>
    <xf numFmtId="0" fontId="71" fillId="0" borderId="39" xfId="0" applyFont="1" applyFill="1" applyBorder="1" applyAlignment="1" applyProtection="1">
      <alignment horizontal="left" vertical="top" wrapText="1"/>
    </xf>
    <xf numFmtId="0" fontId="42" fillId="0" borderId="39" xfId="0" applyFont="1" applyFill="1" applyBorder="1" applyAlignment="1" applyProtection="1">
      <alignment horizontal="left" vertical="top" wrapText="1"/>
    </xf>
    <xf numFmtId="0" fontId="76" fillId="71" borderId="32" xfId="218" applyFont="1" applyFill="1" applyBorder="1" applyAlignment="1">
      <alignment horizontal="left" vertical="center" indent="5"/>
    </xf>
    <xf numFmtId="0" fontId="76" fillId="71" borderId="31" xfId="218" applyFont="1" applyFill="1" applyBorder="1" applyAlignment="1">
      <alignment horizontal="left" vertical="center" indent="5"/>
    </xf>
    <xf numFmtId="0" fontId="76" fillId="71" borderId="30" xfId="218" applyFont="1" applyFill="1" applyBorder="1" applyAlignment="1">
      <alignment horizontal="left" vertical="center" indent="5"/>
    </xf>
    <xf numFmtId="0" fontId="166" fillId="67" borderId="0" xfId="218" applyFont="1" applyFill="1" applyBorder="1" applyAlignment="1" applyProtection="1">
      <alignment horizontal="center" vertical="center" wrapText="1"/>
    </xf>
    <xf numFmtId="0" fontId="166" fillId="67" borderId="0" xfId="218" applyFont="1" applyFill="1" applyBorder="1" applyAlignment="1" applyProtection="1">
      <alignment horizontal="center" vertical="center"/>
    </xf>
    <xf numFmtId="0" fontId="167" fillId="67" borderId="0" xfId="218" applyFont="1" applyFill="1" applyBorder="1" applyAlignment="1" applyProtection="1">
      <alignment horizontal="center" vertical="center" wrapText="1"/>
    </xf>
    <xf numFmtId="0" fontId="167" fillId="67" borderId="0" xfId="218" applyFont="1" applyFill="1" applyBorder="1" applyAlignment="1" applyProtection="1">
      <alignment horizontal="center" vertical="center"/>
    </xf>
    <xf numFmtId="0" fontId="45" fillId="0" borderId="20" xfId="215" applyFont="1" applyFill="1" applyBorder="1" applyAlignment="1">
      <alignment horizontal="left" vertical="center" wrapText="1"/>
    </xf>
    <xf numFmtId="0" fontId="64" fillId="0" borderId="20" xfId="215" applyFont="1" applyFill="1" applyBorder="1" applyAlignment="1">
      <alignment horizontal="left" vertical="center" wrapText="1"/>
    </xf>
    <xf numFmtId="0" fontId="45" fillId="47" borderId="20" xfId="215" applyFont="1" applyFill="1" applyBorder="1" applyAlignment="1">
      <alignment horizontal="left" vertical="center" wrapText="1"/>
    </xf>
    <xf numFmtId="0" fontId="91" fillId="0" borderId="20" xfId="232" applyFont="1" applyFill="1" applyBorder="1" applyAlignment="1" applyProtection="1">
      <alignment horizontal="right" vertical="center" wrapText="1"/>
    </xf>
    <xf numFmtId="0" fontId="45" fillId="0" borderId="27" xfId="215" applyFont="1" applyFill="1" applyBorder="1" applyAlignment="1">
      <alignment horizontal="left" vertical="center" wrapText="1"/>
    </xf>
    <xf numFmtId="0" fontId="45" fillId="47" borderId="27" xfId="215" applyFont="1" applyFill="1" applyBorder="1" applyAlignment="1">
      <alignment horizontal="left" vertical="center" wrapText="1"/>
    </xf>
    <xf numFmtId="0" fontId="87" fillId="64" borderId="28" xfId="215" applyFont="1" applyFill="1" applyBorder="1" applyAlignment="1">
      <alignment horizontal="left" vertical="center" wrapText="1"/>
    </xf>
    <xf numFmtId="0" fontId="87" fillId="64" borderId="22" xfId="215" applyFont="1" applyFill="1" applyBorder="1" applyAlignment="1">
      <alignment horizontal="left" vertical="center" wrapText="1"/>
    </xf>
    <xf numFmtId="0" fontId="87" fillId="64" borderId="27" xfId="215" applyFont="1" applyFill="1" applyBorder="1" applyAlignment="1">
      <alignment horizontal="left" vertical="center" wrapText="1"/>
    </xf>
    <xf numFmtId="0" fontId="45" fillId="0" borderId="23" xfId="215" applyFont="1" applyFill="1" applyBorder="1" applyAlignment="1">
      <alignment horizontal="left" vertical="center" wrapText="1"/>
    </xf>
    <xf numFmtId="0" fontId="45" fillId="0" borderId="47" xfId="215" applyFont="1" applyFill="1" applyBorder="1" applyAlignment="1">
      <alignment horizontal="left" vertical="center" wrapText="1"/>
    </xf>
    <xf numFmtId="0" fontId="45" fillId="0" borderId="48" xfId="215" applyFont="1" applyFill="1" applyBorder="1" applyAlignment="1">
      <alignment horizontal="left" vertical="center" wrapText="1"/>
    </xf>
    <xf numFmtId="0" fontId="50" fillId="0" borderId="22" xfId="0" applyFont="1" applyFill="1" applyBorder="1" applyAlignment="1">
      <alignment horizontal="center" vertical="center" wrapText="1"/>
    </xf>
    <xf numFmtId="0" fontId="50" fillId="0" borderId="27" xfId="0" applyFont="1" applyFill="1" applyBorder="1" applyAlignment="1">
      <alignment horizontal="center" vertical="center" wrapText="1"/>
    </xf>
    <xf numFmtId="0" fontId="45" fillId="0" borderId="28" xfId="215" applyFont="1" applyFill="1" applyBorder="1" applyAlignment="1">
      <alignment horizontal="left" vertical="center" wrapText="1"/>
    </xf>
    <xf numFmtId="0" fontId="45" fillId="0" borderId="22" xfId="215" applyFont="1" applyFill="1" applyBorder="1" applyAlignment="1">
      <alignment horizontal="left" vertical="center" wrapText="1"/>
    </xf>
    <xf numFmtId="0" fontId="45" fillId="0" borderId="52" xfId="215" applyFont="1" applyFill="1" applyBorder="1" applyAlignment="1">
      <alignment horizontal="left" vertical="center"/>
    </xf>
    <xf numFmtId="0" fontId="45" fillId="0" borderId="21" xfId="215" applyFont="1" applyFill="1" applyBorder="1" applyAlignment="1">
      <alignment horizontal="left" vertical="center"/>
    </xf>
    <xf numFmtId="0" fontId="45" fillId="0" borderId="20" xfId="215" applyFont="1" applyFill="1" applyBorder="1" applyAlignment="1">
      <alignment horizontal="center" vertical="center"/>
    </xf>
    <xf numFmtId="0" fontId="45" fillId="47" borderId="20" xfId="215" applyFont="1" applyFill="1" applyBorder="1" applyAlignment="1">
      <alignment horizontal="left" vertical="center"/>
    </xf>
    <xf numFmtId="0" fontId="64" fillId="0" borderId="28" xfId="0" applyFont="1" applyFill="1" applyBorder="1" applyAlignment="1">
      <alignment horizontal="center" vertical="center" wrapText="1"/>
    </xf>
    <xf numFmtId="0" fontId="64" fillId="0" borderId="22" xfId="0" applyFont="1" applyFill="1" applyBorder="1" applyAlignment="1">
      <alignment horizontal="center" vertical="center" wrapText="1"/>
    </xf>
    <xf numFmtId="0" fontId="64" fillId="0" borderId="27" xfId="0" applyFont="1" applyFill="1" applyBorder="1" applyAlignment="1">
      <alignment horizontal="center" vertical="center" wrapText="1"/>
    </xf>
    <xf numFmtId="0" fontId="45" fillId="0" borderId="23" xfId="232" applyFont="1" applyFill="1" applyBorder="1" applyAlignment="1" applyProtection="1">
      <alignment horizontal="center" vertical="center" wrapText="1"/>
    </xf>
    <xf numFmtId="0" fontId="45" fillId="0" borderId="47" xfId="232" applyFont="1" applyFill="1" applyBorder="1" applyAlignment="1" applyProtection="1">
      <alignment horizontal="center" vertical="center" wrapText="1"/>
    </xf>
    <xf numFmtId="0" fontId="45" fillId="0" borderId="48" xfId="232" applyFont="1" applyFill="1" applyBorder="1" applyAlignment="1" applyProtection="1">
      <alignment horizontal="center" vertical="center" wrapText="1"/>
    </xf>
    <xf numFmtId="0" fontId="45" fillId="0" borderId="20" xfId="215" applyFont="1" applyFill="1" applyBorder="1" applyAlignment="1">
      <alignment horizontal="center" vertical="center" wrapText="1"/>
    </xf>
    <xf numFmtId="0" fontId="45" fillId="0" borderId="23" xfId="0" applyFont="1" applyFill="1" applyBorder="1" applyAlignment="1">
      <alignment horizontal="center" vertical="center" wrapText="1"/>
    </xf>
    <xf numFmtId="0" fontId="45" fillId="0" borderId="48" xfId="0" applyFont="1" applyFill="1" applyBorder="1" applyAlignment="1">
      <alignment horizontal="center" vertical="center" wrapText="1"/>
    </xf>
    <xf numFmtId="0" fontId="45" fillId="0" borderId="23" xfId="0" applyFont="1" applyFill="1" applyBorder="1" applyAlignment="1">
      <alignment horizontal="left" vertical="center" wrapText="1"/>
    </xf>
    <xf numFmtId="0" fontId="45" fillId="0" borderId="48" xfId="0" applyFont="1" applyFill="1" applyBorder="1" applyAlignment="1">
      <alignment horizontal="left" vertical="center" wrapText="1"/>
    </xf>
    <xf numFmtId="0" fontId="45" fillId="0" borderId="22" xfId="0" applyFont="1" applyFill="1" applyBorder="1" applyAlignment="1">
      <alignment horizontal="center" vertical="center" wrapText="1"/>
    </xf>
    <xf numFmtId="0" fontId="29" fillId="0" borderId="28" xfId="0" applyFont="1" applyFill="1" applyBorder="1" applyAlignment="1">
      <alignment horizontal="center" vertical="center" wrapText="1"/>
    </xf>
    <xf numFmtId="0" fontId="29" fillId="0" borderId="22" xfId="0" applyFont="1" applyFill="1" applyBorder="1" applyAlignment="1">
      <alignment horizontal="center" vertical="center" wrapText="1"/>
    </xf>
    <xf numFmtId="0" fontId="45" fillId="47" borderId="23" xfId="215" applyFont="1" applyFill="1" applyBorder="1" applyAlignment="1">
      <alignment horizontal="center" vertical="center" wrapText="1"/>
    </xf>
    <xf numFmtId="0" fontId="45" fillId="47" borderId="47" xfId="215" applyFont="1" applyFill="1" applyBorder="1" applyAlignment="1">
      <alignment horizontal="center" vertical="center" wrapText="1"/>
    </xf>
    <xf numFmtId="0" fontId="64" fillId="73" borderId="51" xfId="232" applyFont="1" applyFill="1" applyBorder="1" applyAlignment="1" applyProtection="1">
      <alignment horizontal="left" vertical="center" wrapText="1"/>
    </xf>
    <xf numFmtId="0" fontId="64" fillId="73" borderId="43" xfId="232" applyFont="1" applyFill="1" applyBorder="1" applyAlignment="1" applyProtection="1">
      <alignment horizontal="left" vertical="center" wrapText="1"/>
    </xf>
    <xf numFmtId="0" fontId="64" fillId="73" borderId="40" xfId="232" applyFont="1" applyFill="1" applyBorder="1" applyAlignment="1" applyProtection="1">
      <alignment horizontal="left" vertical="center" wrapText="1"/>
    </xf>
    <xf numFmtId="0" fontId="45" fillId="0" borderId="23" xfId="232" applyFont="1" applyFill="1" applyBorder="1" applyAlignment="1" applyProtection="1">
      <alignment horizontal="left" vertical="center" wrapText="1"/>
    </xf>
    <xf numFmtId="0" fontId="45" fillId="0" borderId="47" xfId="232" applyFont="1" applyFill="1" applyBorder="1" applyAlignment="1" applyProtection="1">
      <alignment horizontal="left" vertical="center" wrapText="1"/>
    </xf>
    <xf numFmtId="0" fontId="45" fillId="0" borderId="48" xfId="232" applyFont="1" applyFill="1" applyBorder="1" applyAlignment="1" applyProtection="1">
      <alignment horizontal="left" vertical="center" wrapText="1"/>
    </xf>
    <xf numFmtId="0" fontId="45" fillId="0" borderId="47" xfId="0" applyFont="1" applyFill="1" applyBorder="1" applyAlignment="1">
      <alignment horizontal="left" vertical="center" wrapText="1"/>
    </xf>
    <xf numFmtId="0" fontId="45" fillId="0" borderId="23" xfId="215" applyFont="1" applyFill="1" applyBorder="1" applyAlignment="1">
      <alignment horizontal="center" vertical="center" wrapText="1"/>
    </xf>
    <xf numFmtId="0" fontId="45" fillId="0" borderId="47" xfId="215" applyFont="1" applyFill="1" applyBorder="1" applyAlignment="1">
      <alignment horizontal="center" vertical="center" wrapText="1"/>
    </xf>
    <xf numFmtId="0" fontId="45" fillId="0" borderId="48" xfId="215" applyFont="1" applyFill="1" applyBorder="1" applyAlignment="1">
      <alignment horizontal="center" vertical="center" wrapText="1"/>
    </xf>
    <xf numFmtId="0" fontId="64" fillId="0" borderId="20" xfId="232" applyFont="1" applyFill="1" applyBorder="1" applyAlignment="1" applyProtection="1">
      <alignment horizontal="left" vertical="center" wrapText="1"/>
    </xf>
    <xf numFmtId="0" fontId="45" fillId="0" borderId="51" xfId="0" applyFont="1" applyFill="1" applyBorder="1" applyAlignment="1">
      <alignment horizontal="center" vertical="center" wrapText="1"/>
    </xf>
    <xf numFmtId="0" fontId="45" fillId="0" borderId="40" xfId="0" applyFont="1" applyFill="1" applyBorder="1" applyAlignment="1">
      <alignment horizontal="center" vertical="center" wrapText="1"/>
    </xf>
    <xf numFmtId="0" fontId="45" fillId="0" borderId="52" xfId="0" applyFont="1" applyFill="1" applyBorder="1" applyAlignment="1">
      <alignment horizontal="center" vertical="center" wrapText="1"/>
    </xf>
    <xf numFmtId="0" fontId="45" fillId="0" borderId="41" xfId="0" applyFont="1" applyFill="1" applyBorder="1" applyAlignment="1">
      <alignment horizontal="center" vertical="center" wrapText="1"/>
    </xf>
    <xf numFmtId="0" fontId="45" fillId="0" borderId="20" xfId="232" applyFont="1" applyFill="1" applyBorder="1" applyAlignment="1" applyProtection="1">
      <alignment horizontal="right" vertical="center" wrapText="1"/>
    </xf>
    <xf numFmtId="0" fontId="45" fillId="0" borderId="20" xfId="0" applyFont="1" applyFill="1" applyBorder="1" applyAlignment="1">
      <alignment horizontal="left" vertical="center" wrapText="1"/>
    </xf>
    <xf numFmtId="0" fontId="91" fillId="0" borderId="28" xfId="232" applyFont="1" applyFill="1" applyBorder="1" applyAlignment="1" applyProtection="1">
      <alignment horizontal="right" vertical="center" wrapText="1"/>
    </xf>
    <xf numFmtId="0" fontId="91" fillId="0" borderId="27" xfId="232" applyFont="1" applyFill="1" applyBorder="1" applyAlignment="1" applyProtection="1">
      <alignment horizontal="right" vertical="center" wrapText="1"/>
    </xf>
    <xf numFmtId="0" fontId="45" fillId="0" borderId="51" xfId="232" applyFont="1" applyFill="1" applyBorder="1" applyAlignment="1" applyProtection="1">
      <alignment horizontal="center" vertical="center" wrapText="1"/>
    </xf>
    <xf numFmtId="0" fontId="45" fillId="0" borderId="40" xfId="232" applyFont="1" applyFill="1" applyBorder="1" applyAlignment="1" applyProtection="1">
      <alignment horizontal="center" vertical="center" wrapText="1"/>
    </xf>
    <xf numFmtId="0" fontId="45" fillId="0" borderId="52" xfId="232" applyFont="1" applyFill="1" applyBorder="1" applyAlignment="1" applyProtection="1">
      <alignment horizontal="center" vertical="center" wrapText="1"/>
    </xf>
    <xf numFmtId="0" fontId="45" fillId="0" borderId="41" xfId="232" applyFont="1" applyFill="1" applyBorder="1" applyAlignment="1" applyProtection="1">
      <alignment horizontal="center" vertical="center" wrapText="1"/>
    </xf>
    <xf numFmtId="0" fontId="45" fillId="0" borderId="20" xfId="0" applyFont="1" applyFill="1" applyBorder="1" applyAlignment="1">
      <alignment horizontal="right" vertical="center" wrapText="1"/>
    </xf>
    <xf numFmtId="0" fontId="45" fillId="0" borderId="20" xfId="232" applyFont="1" applyFill="1" applyBorder="1" applyAlignment="1" applyProtection="1">
      <alignment horizontal="left" vertical="center" wrapText="1"/>
    </xf>
    <xf numFmtId="0" fontId="75" fillId="0" borderId="21" xfId="0" applyFont="1" applyFill="1" applyBorder="1" applyAlignment="1">
      <alignment horizontal="left" vertical="center" wrapText="1"/>
    </xf>
    <xf numFmtId="0" fontId="25" fillId="0" borderId="0" xfId="182" applyBorder="1" applyAlignment="1" applyProtection="1">
      <alignment horizontal="left" vertical="center"/>
    </xf>
    <xf numFmtId="0" fontId="170" fillId="97" borderId="78" xfId="0" applyFont="1" applyFill="1" applyBorder="1" applyAlignment="1">
      <alignment horizontal="left" vertical="top" wrapText="1"/>
    </xf>
    <xf numFmtId="0" fontId="168" fillId="97" borderId="74" xfId="0" applyFont="1" applyFill="1" applyBorder="1" applyAlignment="1">
      <alignment horizontal="left" vertical="top" wrapText="1"/>
    </xf>
    <xf numFmtId="0" fontId="168" fillId="97" borderId="63" xfId="0" applyFont="1" applyFill="1" applyBorder="1" applyAlignment="1">
      <alignment horizontal="left" vertical="top" wrapText="1"/>
    </xf>
    <xf numFmtId="0" fontId="168" fillId="97" borderId="83" xfId="0" applyFont="1" applyFill="1" applyBorder="1" applyAlignment="1">
      <alignment horizontal="left" vertical="top" wrapText="1"/>
    </xf>
    <xf numFmtId="0" fontId="168" fillId="97" borderId="50" xfId="0" applyFont="1" applyFill="1" applyBorder="1" applyAlignment="1">
      <alignment horizontal="left" vertical="top" wrapText="1"/>
    </xf>
    <xf numFmtId="0" fontId="168" fillId="97" borderId="55" xfId="0" applyFont="1" applyFill="1" applyBorder="1" applyAlignment="1">
      <alignment horizontal="left" vertical="top" wrapText="1"/>
    </xf>
    <xf numFmtId="164" fontId="57" fillId="7" borderId="19" xfId="0" applyNumberFormat="1" applyFont="1" applyFill="1" applyBorder="1" applyAlignment="1" applyProtection="1">
      <alignment horizontal="left" vertical="center" wrapText="1"/>
    </xf>
    <xf numFmtId="164" fontId="57" fillId="7" borderId="19" xfId="0" applyNumberFormat="1" applyFont="1" applyFill="1" applyBorder="1" applyAlignment="1" applyProtection="1">
      <alignment horizontal="left" vertical="center"/>
    </xf>
    <xf numFmtId="1" fontId="57" fillId="43" borderId="19" xfId="0" applyNumberFormat="1" applyFont="1" applyFill="1" applyBorder="1" applyAlignment="1" applyProtection="1">
      <alignment horizontal="center" vertical="center"/>
    </xf>
    <xf numFmtId="0" fontId="57" fillId="0" borderId="19" xfId="0" applyFont="1" applyFill="1" applyBorder="1" applyAlignment="1">
      <alignment horizontal="left" vertical="top" wrapText="1"/>
    </xf>
    <xf numFmtId="0" fontId="57" fillId="62" borderId="19" xfId="0" applyFont="1" applyFill="1" applyBorder="1" applyAlignment="1" applyProtection="1">
      <alignment horizontal="center" vertical="center" wrapText="1"/>
    </xf>
    <xf numFmtId="0" fontId="132" fillId="92" borderId="28" xfId="0" applyFont="1" applyFill="1" applyBorder="1" applyAlignment="1">
      <alignment horizontal="left" vertical="center" wrapText="1"/>
    </xf>
    <xf numFmtId="0" fontId="132" fillId="92" borderId="22" xfId="0" applyFont="1" applyFill="1" applyBorder="1" applyAlignment="1">
      <alignment horizontal="left" vertical="center" wrapText="1"/>
    </xf>
    <xf numFmtId="0" fontId="132" fillId="92" borderId="27" xfId="0" applyFont="1" applyFill="1" applyBorder="1" applyAlignment="1">
      <alignment horizontal="left" vertical="center" wrapText="1"/>
    </xf>
    <xf numFmtId="0" fontId="115" fillId="92" borderId="19" xfId="227" applyFont="1" applyFill="1" applyBorder="1" applyAlignment="1" applyProtection="1">
      <alignment horizontal="left" vertical="top" wrapText="1"/>
    </xf>
    <xf numFmtId="0" fontId="171" fillId="97" borderId="28" xfId="0" applyFont="1" applyFill="1" applyBorder="1" applyAlignment="1"/>
    <xf numFmtId="0" fontId="171" fillId="97" borderId="22" xfId="0" applyFont="1" applyFill="1" applyBorder="1" applyAlignment="1"/>
    <xf numFmtId="0" fontId="3" fillId="0" borderId="0" xfId="0" applyFont="1"/>
    <xf numFmtId="0" fontId="172" fillId="0" borderId="0" xfId="0" applyFont="1" applyAlignment="1">
      <alignment horizontal="left"/>
    </xf>
    <xf numFmtId="0" fontId="0" fillId="0" borderId="0" xfId="0" applyAlignment="1">
      <alignment horizontal="right"/>
    </xf>
    <xf numFmtId="0" fontId="0" fillId="98" borderId="86" xfId="0" applyFill="1" applyBorder="1"/>
    <xf numFmtId="0" fontId="0" fillId="98" borderId="87" xfId="0" applyFill="1" applyBorder="1"/>
    <xf numFmtId="0" fontId="0" fillId="98" borderId="26" xfId="0" applyFill="1" applyBorder="1"/>
    <xf numFmtId="0" fontId="0" fillId="0" borderId="59" xfId="0" applyBorder="1" applyAlignment="1">
      <alignment horizontal="center"/>
    </xf>
    <xf numFmtId="0" fontId="173" fillId="0" borderId="0" xfId="0" applyFont="1"/>
    <xf numFmtId="0" fontId="172" fillId="0" borderId="0" xfId="0" applyFont="1" applyAlignment="1">
      <alignment horizontal="left"/>
    </xf>
    <xf numFmtId="0" fontId="0" fillId="98" borderId="0" xfId="0" applyFill="1"/>
    <xf numFmtId="0" fontId="0" fillId="98" borderId="0" xfId="0" applyFill="1" applyAlignment="1">
      <alignment horizontal="center"/>
    </xf>
    <xf numFmtId="0" fontId="174" fillId="0" borderId="0" xfId="0" applyFont="1" applyAlignment="1">
      <alignment vertical="center"/>
    </xf>
    <xf numFmtId="0" fontId="0" fillId="0" borderId="0" xfId="0" applyAlignment="1">
      <alignment vertical="center"/>
    </xf>
    <xf numFmtId="0" fontId="175" fillId="80" borderId="20" xfId="0" applyFont="1" applyFill="1" applyBorder="1" applyAlignment="1" applyProtection="1">
      <alignment horizontal="center" vertical="center" wrapText="1"/>
    </xf>
    <xf numFmtId="0" fontId="176" fillId="80" borderId="28" xfId="0" applyFont="1" applyFill="1" applyBorder="1" applyAlignment="1" applyProtection="1">
      <alignment horizontal="center" vertical="center" wrapText="1"/>
    </xf>
    <xf numFmtId="0" fontId="176" fillId="80" borderId="22" xfId="0" applyFont="1" applyFill="1" applyBorder="1" applyAlignment="1" applyProtection="1">
      <alignment horizontal="center" vertical="center" wrapText="1"/>
    </xf>
    <xf numFmtId="0" fontId="176" fillId="80" borderId="27" xfId="0" applyFont="1" applyFill="1" applyBorder="1" applyAlignment="1" applyProtection="1">
      <alignment horizontal="center" vertical="center" wrapText="1"/>
    </xf>
    <xf numFmtId="0" fontId="177" fillId="0" borderId="20" xfId="119"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76" fillId="80" borderId="20" xfId="0" applyFont="1" applyFill="1" applyBorder="1" applyAlignment="1" applyProtection="1">
      <alignment horizontal="center" vertical="center" wrapText="1"/>
    </xf>
    <xf numFmtId="0" fontId="0" fillId="98" borderId="88" xfId="0" applyFill="1" applyBorder="1" applyAlignment="1">
      <alignment horizontal="center" vertical="center"/>
    </xf>
    <xf numFmtId="0" fontId="0" fillId="0" borderId="0" xfId="0" applyAlignment="1">
      <alignment horizontal="left" vertical="top"/>
    </xf>
    <xf numFmtId="0" fontId="0" fillId="98" borderId="89" xfId="0" applyFill="1" applyBorder="1"/>
    <xf numFmtId="0" fontId="0" fillId="98" borderId="90" xfId="0" applyFill="1" applyBorder="1"/>
    <xf numFmtId="0" fontId="0" fillId="98" borderId="91" xfId="0" applyFill="1" applyBorder="1"/>
    <xf numFmtId="0" fontId="0" fillId="0" borderId="92" xfId="0" applyBorder="1" applyAlignment="1">
      <alignment horizontal="center" vertical="center"/>
    </xf>
    <xf numFmtId="0" fontId="178" fillId="0" borderId="0" xfId="0" applyFont="1" applyAlignment="1">
      <alignment horizontal="center"/>
    </xf>
    <xf numFmtId="0" fontId="118" fillId="0" borderId="0" xfId="0" applyFont="1" applyAlignment="1">
      <alignment vertical="top"/>
    </xf>
    <xf numFmtId="0" fontId="179" fillId="47" borderId="20" xfId="0" applyFont="1" applyFill="1" applyBorder="1" applyAlignment="1">
      <alignment horizontal="center" vertical="center" textRotation="90"/>
    </xf>
    <xf numFmtId="0" fontId="0" fillId="98" borderId="88" xfId="0" applyFill="1" applyBorder="1" applyAlignment="1">
      <alignment vertical="top"/>
    </xf>
    <xf numFmtId="0" fontId="0" fillId="47" borderId="93" xfId="0" applyFill="1" applyBorder="1" applyAlignment="1">
      <alignment vertical="top"/>
    </xf>
    <xf numFmtId="0" fontId="0" fillId="47" borderId="94" xfId="0" applyFill="1" applyBorder="1" applyAlignment="1">
      <alignment vertical="top"/>
    </xf>
  </cellXfs>
  <cellStyles count="279">
    <cellStyle name="20 % - Accent1" xfId="13" builtinId="30" customBuiltin="1"/>
    <cellStyle name="20 % - Accent1 2" xfId="1" xr:uid="{00000000-0005-0000-0000-000001000000}"/>
    <cellStyle name="20 % - Accent1 3" xfId="2" xr:uid="{00000000-0005-0000-0000-000002000000}"/>
    <cellStyle name="20 % - Accent2" xfId="17" builtinId="34" customBuiltin="1"/>
    <cellStyle name="20 % - Accent2 2" xfId="3" xr:uid="{00000000-0005-0000-0000-000004000000}"/>
    <cellStyle name="20 % - Accent2 3" xfId="4" xr:uid="{00000000-0005-0000-0000-000005000000}"/>
    <cellStyle name="20 % - Accent3" xfId="21" builtinId="38" customBuiltin="1"/>
    <cellStyle name="20 % - Accent3 2" xfId="5" xr:uid="{00000000-0005-0000-0000-000007000000}"/>
    <cellStyle name="20 % - Accent3 3" xfId="6" xr:uid="{00000000-0005-0000-0000-000008000000}"/>
    <cellStyle name="20 % - Accent4" xfId="25" builtinId="42" customBuiltin="1"/>
    <cellStyle name="20 % - Accent4 2" xfId="7" xr:uid="{00000000-0005-0000-0000-00000A000000}"/>
    <cellStyle name="20 % - Accent4 3" xfId="8" xr:uid="{00000000-0005-0000-0000-00000B000000}"/>
    <cellStyle name="20 % - Accent5" xfId="29" builtinId="46" customBuiltin="1"/>
    <cellStyle name="20 % - Accent5 2" xfId="9" xr:uid="{00000000-0005-0000-0000-00000D000000}"/>
    <cellStyle name="20 % - Accent5 3" xfId="10" xr:uid="{00000000-0005-0000-0000-00000E000000}"/>
    <cellStyle name="20 % - Accent6" xfId="33" builtinId="50" customBuiltin="1"/>
    <cellStyle name="20 % - Accent6 2" xfId="11" xr:uid="{00000000-0005-0000-0000-000010000000}"/>
    <cellStyle name="20 % - Accent6 3" xfId="12" xr:uid="{00000000-0005-0000-0000-000011000000}"/>
    <cellStyle name="20% - Accent1 1" xfId="14" xr:uid="{00000000-0005-0000-0000-000012000000}"/>
    <cellStyle name="20% - Accent1 2" xfId="15" xr:uid="{00000000-0005-0000-0000-000013000000}"/>
    <cellStyle name="20% - Accent1 3" xfId="16" xr:uid="{00000000-0005-0000-0000-000014000000}"/>
    <cellStyle name="20% - Accent2 1" xfId="18" xr:uid="{00000000-0005-0000-0000-000015000000}"/>
    <cellStyle name="20% - Accent2 2" xfId="19" xr:uid="{00000000-0005-0000-0000-000016000000}"/>
    <cellStyle name="20% - Accent2 3" xfId="20" xr:uid="{00000000-0005-0000-0000-000017000000}"/>
    <cellStyle name="20% - Accent3 1" xfId="22" xr:uid="{00000000-0005-0000-0000-000018000000}"/>
    <cellStyle name="20% - Accent3 2" xfId="23" xr:uid="{00000000-0005-0000-0000-000019000000}"/>
    <cellStyle name="20% - Accent3 3" xfId="24" xr:uid="{00000000-0005-0000-0000-00001A000000}"/>
    <cellStyle name="20% - Accent4 1" xfId="26" xr:uid="{00000000-0005-0000-0000-00001B000000}"/>
    <cellStyle name="20% - Accent4 2" xfId="27" xr:uid="{00000000-0005-0000-0000-00001C000000}"/>
    <cellStyle name="20% - Accent4 3" xfId="28" xr:uid="{00000000-0005-0000-0000-00001D000000}"/>
    <cellStyle name="20% - Accent5 1" xfId="30" xr:uid="{00000000-0005-0000-0000-00001E000000}"/>
    <cellStyle name="20% - Accent5 2" xfId="31" xr:uid="{00000000-0005-0000-0000-00001F000000}"/>
    <cellStyle name="20% - Accent5 3" xfId="32" xr:uid="{00000000-0005-0000-0000-000020000000}"/>
    <cellStyle name="20% - Accent6 1" xfId="34" xr:uid="{00000000-0005-0000-0000-000021000000}"/>
    <cellStyle name="20% - Accent6 2" xfId="35" xr:uid="{00000000-0005-0000-0000-000022000000}"/>
    <cellStyle name="20% - Accent6 3" xfId="36" xr:uid="{00000000-0005-0000-0000-000023000000}"/>
    <cellStyle name="40 % - Accent1" xfId="49" builtinId="31" customBuiltin="1"/>
    <cellStyle name="40 % - Accent1 2" xfId="37" xr:uid="{00000000-0005-0000-0000-000025000000}"/>
    <cellStyle name="40 % - Accent1 3" xfId="38" xr:uid="{00000000-0005-0000-0000-000026000000}"/>
    <cellStyle name="40 % - Accent2" xfId="53" builtinId="35" customBuiltin="1"/>
    <cellStyle name="40 % - Accent2 2" xfId="39" xr:uid="{00000000-0005-0000-0000-000028000000}"/>
    <cellStyle name="40 % - Accent2 3" xfId="40" xr:uid="{00000000-0005-0000-0000-000029000000}"/>
    <cellStyle name="40 % - Accent3" xfId="57" builtinId="39" customBuiltin="1"/>
    <cellStyle name="40 % - Accent3 2" xfId="41" xr:uid="{00000000-0005-0000-0000-00002B000000}"/>
    <cellStyle name="40 % - Accent3 3" xfId="42" xr:uid="{00000000-0005-0000-0000-00002C000000}"/>
    <cellStyle name="40 % - Accent4" xfId="61" builtinId="43" customBuiltin="1"/>
    <cellStyle name="40 % - Accent4 2" xfId="43" xr:uid="{00000000-0005-0000-0000-00002E000000}"/>
    <cellStyle name="40 % - Accent4 3" xfId="44" xr:uid="{00000000-0005-0000-0000-00002F000000}"/>
    <cellStyle name="40 % - Accent5" xfId="65" builtinId="47" customBuiltin="1"/>
    <cellStyle name="40 % - Accent5 2" xfId="45" xr:uid="{00000000-0005-0000-0000-000031000000}"/>
    <cellStyle name="40 % - Accent5 3" xfId="46" xr:uid="{00000000-0005-0000-0000-000032000000}"/>
    <cellStyle name="40 % - Accent6" xfId="69" builtinId="51" customBuiltin="1"/>
    <cellStyle name="40 % - Accent6 2" xfId="47" xr:uid="{00000000-0005-0000-0000-000034000000}"/>
    <cellStyle name="40 % - Accent6 3" xfId="48" xr:uid="{00000000-0005-0000-0000-000035000000}"/>
    <cellStyle name="40% - Accent1 1" xfId="50" xr:uid="{00000000-0005-0000-0000-000036000000}"/>
    <cellStyle name="40% - Accent1 2" xfId="51" xr:uid="{00000000-0005-0000-0000-000037000000}"/>
    <cellStyle name="40% - Accent1 3" xfId="52" xr:uid="{00000000-0005-0000-0000-000038000000}"/>
    <cellStyle name="40% - Accent2 1" xfId="54" xr:uid="{00000000-0005-0000-0000-000039000000}"/>
    <cellStyle name="40% - Accent2 2" xfId="55" xr:uid="{00000000-0005-0000-0000-00003A000000}"/>
    <cellStyle name="40% - Accent2 3" xfId="56" xr:uid="{00000000-0005-0000-0000-00003B000000}"/>
    <cellStyle name="40% - Accent3 1" xfId="58" xr:uid="{00000000-0005-0000-0000-00003C000000}"/>
    <cellStyle name="40% - Accent3 2" xfId="59" xr:uid="{00000000-0005-0000-0000-00003D000000}"/>
    <cellStyle name="40% - Accent3 3" xfId="60" xr:uid="{00000000-0005-0000-0000-00003E000000}"/>
    <cellStyle name="40% - Accent4 1" xfId="62" xr:uid="{00000000-0005-0000-0000-00003F000000}"/>
    <cellStyle name="40% - Accent4 2" xfId="63" xr:uid="{00000000-0005-0000-0000-000040000000}"/>
    <cellStyle name="40% - Accent4 3" xfId="64" xr:uid="{00000000-0005-0000-0000-000041000000}"/>
    <cellStyle name="40% - Accent5 1" xfId="66" xr:uid="{00000000-0005-0000-0000-000042000000}"/>
    <cellStyle name="40% - Accent5 2" xfId="67" xr:uid="{00000000-0005-0000-0000-000043000000}"/>
    <cellStyle name="40% - Accent5 3" xfId="68" xr:uid="{00000000-0005-0000-0000-000044000000}"/>
    <cellStyle name="40% - Accent6 1" xfId="70" xr:uid="{00000000-0005-0000-0000-000045000000}"/>
    <cellStyle name="40% - Accent6 2" xfId="71" xr:uid="{00000000-0005-0000-0000-000046000000}"/>
    <cellStyle name="40% - Accent6 3" xfId="72" xr:uid="{00000000-0005-0000-0000-000047000000}"/>
    <cellStyle name="60 % - Accent1" xfId="85" builtinId="32" customBuiltin="1"/>
    <cellStyle name="60 % - Accent1 2" xfId="73" xr:uid="{00000000-0005-0000-0000-000049000000}"/>
    <cellStyle name="60 % - Accent1 3" xfId="74" xr:uid="{00000000-0005-0000-0000-00004A000000}"/>
    <cellStyle name="60 % - Accent2" xfId="88" builtinId="36" customBuiltin="1"/>
    <cellStyle name="60 % - Accent2 2" xfId="75" xr:uid="{00000000-0005-0000-0000-00004C000000}"/>
    <cellStyle name="60 % - Accent2 3" xfId="76" xr:uid="{00000000-0005-0000-0000-00004D000000}"/>
    <cellStyle name="60 % - Accent3" xfId="91" builtinId="40" customBuiltin="1"/>
    <cellStyle name="60 % - Accent3 2" xfId="77" xr:uid="{00000000-0005-0000-0000-00004F000000}"/>
    <cellStyle name="60 % - Accent3 3" xfId="78" xr:uid="{00000000-0005-0000-0000-000050000000}"/>
    <cellStyle name="60 % - Accent4" xfId="94" builtinId="44" customBuiltin="1"/>
    <cellStyle name="60 % - Accent4 2" xfId="79" xr:uid="{00000000-0005-0000-0000-000052000000}"/>
    <cellStyle name="60 % - Accent4 3" xfId="80" xr:uid="{00000000-0005-0000-0000-000053000000}"/>
    <cellStyle name="60 % - Accent5" xfId="97" builtinId="48" customBuiltin="1"/>
    <cellStyle name="60 % - Accent5 2" xfId="81" xr:uid="{00000000-0005-0000-0000-000055000000}"/>
    <cellStyle name="60 % - Accent5 3" xfId="82" xr:uid="{00000000-0005-0000-0000-000056000000}"/>
    <cellStyle name="60 % - Accent6" xfId="100" builtinId="52" customBuiltin="1"/>
    <cellStyle name="60 % - Accent6 2" xfId="83" xr:uid="{00000000-0005-0000-0000-000058000000}"/>
    <cellStyle name="60 % - Accent6 3" xfId="84" xr:uid="{00000000-0005-0000-0000-000059000000}"/>
    <cellStyle name="60% - Accent1 1" xfId="86" xr:uid="{00000000-0005-0000-0000-00005A000000}"/>
    <cellStyle name="60% - Accent1 2" xfId="87" xr:uid="{00000000-0005-0000-0000-00005B000000}"/>
    <cellStyle name="60% - Accent2 1" xfId="89" xr:uid="{00000000-0005-0000-0000-00005C000000}"/>
    <cellStyle name="60% - Accent2 2" xfId="90" xr:uid="{00000000-0005-0000-0000-00005D000000}"/>
    <cellStyle name="60% - Accent3 1" xfId="92" xr:uid="{00000000-0005-0000-0000-00005E000000}"/>
    <cellStyle name="60% - Accent3 2" xfId="93" xr:uid="{00000000-0005-0000-0000-00005F000000}"/>
    <cellStyle name="60% - Accent4 1" xfId="95" xr:uid="{00000000-0005-0000-0000-000060000000}"/>
    <cellStyle name="60% - Accent4 2" xfId="96" xr:uid="{00000000-0005-0000-0000-000061000000}"/>
    <cellStyle name="60% - Accent5 1" xfId="98" xr:uid="{00000000-0005-0000-0000-000062000000}"/>
    <cellStyle name="60% - Accent5 2" xfId="99" xr:uid="{00000000-0005-0000-0000-000063000000}"/>
    <cellStyle name="60% - Accent6 1" xfId="101" xr:uid="{00000000-0005-0000-0000-000064000000}"/>
    <cellStyle name="60% - Accent6 2" xfId="102" xr:uid="{00000000-0005-0000-0000-000065000000}"/>
    <cellStyle name="Accent1 2" xfId="103" xr:uid="{00000000-0005-0000-0000-000066000000}"/>
    <cellStyle name="Accent1 3" xfId="104" xr:uid="{00000000-0005-0000-0000-000067000000}"/>
    <cellStyle name="Accent2 2" xfId="105" xr:uid="{00000000-0005-0000-0000-000068000000}"/>
    <cellStyle name="Accent2 3" xfId="106" xr:uid="{00000000-0005-0000-0000-000069000000}"/>
    <cellStyle name="Accent3 2" xfId="107" xr:uid="{00000000-0005-0000-0000-00006A000000}"/>
    <cellStyle name="Accent3 3" xfId="108" xr:uid="{00000000-0005-0000-0000-00006B000000}"/>
    <cellStyle name="Accent4 2" xfId="109" xr:uid="{00000000-0005-0000-0000-00006C000000}"/>
    <cellStyle name="Accent4 3" xfId="110" xr:uid="{00000000-0005-0000-0000-00006D000000}"/>
    <cellStyle name="Accent5 2" xfId="111" xr:uid="{00000000-0005-0000-0000-00006E000000}"/>
    <cellStyle name="Accent5 3" xfId="112" xr:uid="{00000000-0005-0000-0000-00006F000000}"/>
    <cellStyle name="Accent6 2" xfId="113" xr:uid="{00000000-0005-0000-0000-000070000000}"/>
    <cellStyle name="Accent6 3" xfId="114" xr:uid="{00000000-0005-0000-0000-000071000000}"/>
    <cellStyle name="Avertissement" xfId="275" builtinId="11" customBuiltin="1"/>
    <cellStyle name="Avertissement 2" xfId="115" xr:uid="{00000000-0005-0000-0000-000073000000}"/>
    <cellStyle name="Bad 1" xfId="117" xr:uid="{00000000-0005-0000-0000-000074000000}"/>
    <cellStyle name="Bad 2" xfId="118" xr:uid="{00000000-0005-0000-0000-000075000000}"/>
    <cellStyle name="blanc libellé SA" xfId="119" xr:uid="{00000000-0005-0000-0000-000076000000}"/>
    <cellStyle name="blanc libellé SA 2" xfId="120" xr:uid="{00000000-0005-0000-0000-000077000000}"/>
    <cellStyle name="Calcul" xfId="124" builtinId="22" customBuiltin="1"/>
    <cellStyle name="Calcul 2" xfId="121" xr:uid="{00000000-0005-0000-0000-000079000000}"/>
    <cellStyle name="Calcul 3" xfId="122" xr:uid="{00000000-0005-0000-0000-00007A000000}"/>
    <cellStyle name="Calcul 4" xfId="123" xr:uid="{00000000-0005-0000-0000-00007B000000}"/>
    <cellStyle name="Calculation 1" xfId="125" xr:uid="{00000000-0005-0000-0000-00007C000000}"/>
    <cellStyle name="Calculation 2" xfId="126" xr:uid="{00000000-0005-0000-0000-00007D000000}"/>
    <cellStyle name="Calculation 2 2" xfId="127" xr:uid="{00000000-0005-0000-0000-00007E000000}"/>
    <cellStyle name="Cellule liée" xfId="195" builtinId="24" customBuiltin="1"/>
    <cellStyle name="Cellule liée 2" xfId="128" xr:uid="{00000000-0005-0000-0000-000080000000}"/>
    <cellStyle name="Check Cell 1" xfId="130" xr:uid="{00000000-0005-0000-0000-000081000000}"/>
    <cellStyle name="Check Cell 2" xfId="131" xr:uid="{00000000-0005-0000-0000-000082000000}"/>
    <cellStyle name="Commentaire 2" xfId="133" xr:uid="{00000000-0005-0000-0000-000084000000}"/>
    <cellStyle name="Commentaire 3" xfId="134" xr:uid="{00000000-0005-0000-0000-000085000000}"/>
    <cellStyle name="Commentaire 4" xfId="135" xr:uid="{00000000-0005-0000-0000-000086000000}"/>
    <cellStyle name="Entrée" xfId="183" builtinId="20" customBuiltin="1"/>
    <cellStyle name="Entrée 2" xfId="136" xr:uid="{00000000-0005-0000-0000-000088000000}"/>
    <cellStyle name="Entrée 3" xfId="137" xr:uid="{00000000-0005-0000-0000-000089000000}"/>
    <cellStyle name="Entrée 4" xfId="138" xr:uid="{00000000-0005-0000-0000-00008A000000}"/>
    <cellStyle name="Explanatory Text 1" xfId="140" xr:uid="{00000000-0005-0000-0000-00008B000000}"/>
    <cellStyle name="Explanatory Text 2" xfId="141" xr:uid="{00000000-0005-0000-0000-00008C000000}"/>
    <cellStyle name="Explanatory Text 3" xfId="142" xr:uid="{00000000-0005-0000-0000-00008D000000}"/>
    <cellStyle name="Good 1" xfId="144" xr:uid="{00000000-0005-0000-0000-00008E000000}"/>
    <cellStyle name="Good 2" xfId="145" xr:uid="{00000000-0005-0000-0000-00008F000000}"/>
    <cellStyle name="Heading 1 1" xfId="147" xr:uid="{00000000-0005-0000-0000-000090000000}"/>
    <cellStyle name="Heading 1 2" xfId="148" xr:uid="{00000000-0005-0000-0000-000091000000}"/>
    <cellStyle name="Heading 1 3" xfId="149" xr:uid="{00000000-0005-0000-0000-000092000000}"/>
    <cellStyle name="Heading 2 1" xfId="151" xr:uid="{00000000-0005-0000-0000-000093000000}"/>
    <cellStyle name="Heading 2 2" xfId="152" xr:uid="{00000000-0005-0000-0000-000094000000}"/>
    <cellStyle name="Heading 2 3" xfId="153" xr:uid="{00000000-0005-0000-0000-000095000000}"/>
    <cellStyle name="Heading 3 1" xfId="155" xr:uid="{00000000-0005-0000-0000-000096000000}"/>
    <cellStyle name="Heading 3 2" xfId="156" xr:uid="{00000000-0005-0000-0000-000097000000}"/>
    <cellStyle name="Heading 3 2 2" xfId="157" xr:uid="{00000000-0005-0000-0000-000098000000}"/>
    <cellStyle name="Heading 3 2 3" xfId="158" xr:uid="{00000000-0005-0000-0000-000099000000}"/>
    <cellStyle name="Heading 3 3" xfId="159" xr:uid="{00000000-0005-0000-0000-00009A000000}"/>
    <cellStyle name="Heading 3 3 2" xfId="160" xr:uid="{00000000-0005-0000-0000-00009B000000}"/>
    <cellStyle name="Heading 3 3 3" xfId="161" xr:uid="{00000000-0005-0000-0000-00009C000000}"/>
    <cellStyle name="Heading 3 4" xfId="162" xr:uid="{00000000-0005-0000-0000-00009D000000}"/>
    <cellStyle name="Heading 3 4 2" xfId="163" xr:uid="{00000000-0005-0000-0000-00009E000000}"/>
    <cellStyle name="Heading 3 4 3" xfId="164" xr:uid="{00000000-0005-0000-0000-00009F000000}"/>
    <cellStyle name="Heading 3 5" xfId="165" xr:uid="{00000000-0005-0000-0000-0000A0000000}"/>
    <cellStyle name="Heading 3 5 2" xfId="166" xr:uid="{00000000-0005-0000-0000-0000A1000000}"/>
    <cellStyle name="Heading 3 5 3" xfId="167" xr:uid="{00000000-0005-0000-0000-0000A2000000}"/>
    <cellStyle name="Heading 3 6" xfId="168" xr:uid="{00000000-0005-0000-0000-0000A3000000}"/>
    <cellStyle name="Heading 3 6 2" xfId="169" xr:uid="{00000000-0005-0000-0000-0000A4000000}"/>
    <cellStyle name="Heading 3 6 3" xfId="170" xr:uid="{00000000-0005-0000-0000-0000A5000000}"/>
    <cellStyle name="Heading 3 7" xfId="171" xr:uid="{00000000-0005-0000-0000-0000A6000000}"/>
    <cellStyle name="Heading 3 7 2" xfId="172" xr:uid="{00000000-0005-0000-0000-0000A7000000}"/>
    <cellStyle name="Heading 3 7 3" xfId="173" xr:uid="{00000000-0005-0000-0000-0000A8000000}"/>
    <cellStyle name="Heading 3 8" xfId="174" xr:uid="{00000000-0005-0000-0000-0000A9000000}"/>
    <cellStyle name="Heading 3 8 2" xfId="175" xr:uid="{00000000-0005-0000-0000-0000AA000000}"/>
    <cellStyle name="Heading 3 8 3" xfId="176" xr:uid="{00000000-0005-0000-0000-0000AB000000}"/>
    <cellStyle name="Heading 3 9" xfId="177" xr:uid="{00000000-0005-0000-0000-0000AC000000}"/>
    <cellStyle name="Heading 4 1" xfId="179" xr:uid="{00000000-0005-0000-0000-0000AD000000}"/>
    <cellStyle name="Heading 4 2" xfId="180" xr:uid="{00000000-0005-0000-0000-0000AE000000}"/>
    <cellStyle name="Heading 4 3" xfId="181" xr:uid="{00000000-0005-0000-0000-0000AF000000}"/>
    <cellStyle name="Input 1" xfId="184" xr:uid="{00000000-0005-0000-0000-0000B0000000}"/>
    <cellStyle name="Input 2" xfId="185" xr:uid="{00000000-0005-0000-0000-0000B1000000}"/>
    <cellStyle name="Input 2 2" xfId="186" xr:uid="{00000000-0005-0000-0000-0000B2000000}"/>
    <cellStyle name="Insatisfaisant" xfId="116" builtinId="27" customBuiltin="1"/>
    <cellStyle name="Insatisfaisant 2" xfId="187" xr:uid="{00000000-0005-0000-0000-0000B4000000}"/>
    <cellStyle name="Insatisfaisant 3" xfId="188" xr:uid="{00000000-0005-0000-0000-0000B5000000}"/>
    <cellStyle name="jaune clé" xfId="189" xr:uid="{00000000-0005-0000-0000-0000B6000000}"/>
    <cellStyle name="jaune en € sans virgule" xfId="190" xr:uid="{00000000-0005-0000-0000-0000B7000000}"/>
    <cellStyle name="jaune ETP" xfId="191" xr:uid="{00000000-0005-0000-0000-0000B8000000}"/>
    <cellStyle name="jaune texte" xfId="192" xr:uid="{00000000-0005-0000-0000-0000B9000000}"/>
    <cellStyle name="Lien hypertexte" xfId="182" builtinId="8"/>
    <cellStyle name="Lien hypertexte 2" xfId="193" xr:uid="{00000000-0005-0000-0000-0000BB000000}"/>
    <cellStyle name="Lien hypertexte 2 2" xfId="194" xr:uid="{00000000-0005-0000-0000-0000BC000000}"/>
    <cellStyle name="Linked Cell 1" xfId="196" xr:uid="{00000000-0005-0000-0000-0000BD000000}"/>
    <cellStyle name="Linked Cell 1 1" xfId="197" xr:uid="{00000000-0005-0000-0000-0000BE000000}"/>
    <cellStyle name="Linked Cell 2" xfId="198" xr:uid="{00000000-0005-0000-0000-0000BF000000}"/>
    <cellStyle name="Milliers" xfId="132" builtinId="3"/>
    <cellStyle name="Milliers 2" xfId="199" xr:uid="{00000000-0005-0000-0000-0000C1000000}"/>
    <cellStyle name="Milliers 2 2" xfId="200" xr:uid="{00000000-0005-0000-0000-0000C2000000}"/>
    <cellStyle name="Milliers 3" xfId="201" xr:uid="{00000000-0005-0000-0000-0000C3000000}"/>
    <cellStyle name="Milliers 3 2" xfId="202" xr:uid="{00000000-0005-0000-0000-0000C4000000}"/>
    <cellStyle name="Milliers 4" xfId="203" xr:uid="{00000000-0005-0000-0000-0000C5000000}"/>
    <cellStyle name="Milliers 4 2" xfId="204" xr:uid="{00000000-0005-0000-0000-0000C6000000}"/>
    <cellStyle name="Milliers 5" xfId="205" xr:uid="{00000000-0005-0000-0000-0000C7000000}"/>
    <cellStyle name="Milliers 6" xfId="206" xr:uid="{00000000-0005-0000-0000-0000C8000000}"/>
    <cellStyle name="Milliers 7" xfId="207" xr:uid="{00000000-0005-0000-0000-0000C9000000}"/>
    <cellStyle name="Milliers 8" xfId="208" xr:uid="{00000000-0005-0000-0000-0000CA000000}"/>
    <cellStyle name="Milliers 9" xfId="209" xr:uid="{00000000-0005-0000-0000-0000CB000000}"/>
    <cellStyle name="Neutral 1" xfId="211" xr:uid="{00000000-0005-0000-0000-0000CC000000}"/>
    <cellStyle name="Neutral 2" xfId="212" xr:uid="{00000000-0005-0000-0000-0000CD000000}"/>
    <cellStyle name="Neutre" xfId="210" builtinId="28" customBuiltin="1"/>
    <cellStyle name="Neutre 2" xfId="213" xr:uid="{00000000-0005-0000-0000-0000CF000000}"/>
    <cellStyle name="Neutre 3" xfId="214" xr:uid="{00000000-0005-0000-0000-0000D0000000}"/>
    <cellStyle name="Normal" xfId="0" builtinId="0"/>
    <cellStyle name="Normal 2" xfId="215" xr:uid="{00000000-0005-0000-0000-0000D2000000}"/>
    <cellStyle name="Normal 2 2" xfId="216" xr:uid="{00000000-0005-0000-0000-0000D3000000}"/>
    <cellStyle name="Normal 2 3" xfId="217" xr:uid="{00000000-0005-0000-0000-0000D4000000}"/>
    <cellStyle name="Normal 2 4" xfId="218" xr:uid="{00000000-0005-0000-0000-0000D5000000}"/>
    <cellStyle name="Normal 2 5" xfId="219" xr:uid="{00000000-0005-0000-0000-0000D6000000}"/>
    <cellStyle name="Normal 2 6" xfId="220" xr:uid="{00000000-0005-0000-0000-0000D7000000}"/>
    <cellStyle name="Normal 3" xfId="221" xr:uid="{00000000-0005-0000-0000-0000D8000000}"/>
    <cellStyle name="Normal 3 2" xfId="222" xr:uid="{00000000-0005-0000-0000-0000D9000000}"/>
    <cellStyle name="Normal 4" xfId="223" xr:uid="{00000000-0005-0000-0000-0000DA000000}"/>
    <cellStyle name="Normal 4 2" xfId="224" xr:uid="{00000000-0005-0000-0000-0000DB000000}"/>
    <cellStyle name="Normal 5" xfId="225" xr:uid="{00000000-0005-0000-0000-0000DC000000}"/>
    <cellStyle name="Normal 5 2" xfId="226" xr:uid="{00000000-0005-0000-0000-0000DD000000}"/>
    <cellStyle name="Normal 5 3" xfId="227" xr:uid="{00000000-0005-0000-0000-0000DE000000}"/>
    <cellStyle name="Normal 6" xfId="228" xr:uid="{00000000-0005-0000-0000-0000DF000000}"/>
    <cellStyle name="Normal 7" xfId="229" xr:uid="{00000000-0005-0000-0000-0000E0000000}"/>
    <cellStyle name="Normal 7 2" xfId="230" xr:uid="{00000000-0005-0000-0000-0000E1000000}"/>
    <cellStyle name="Normal 8" xfId="231" xr:uid="{00000000-0005-0000-0000-0000E2000000}"/>
    <cellStyle name="Normal_Feuil1" xfId="232" xr:uid="{00000000-0005-0000-0000-0000E3000000}"/>
    <cellStyle name="Note" xfId="233" builtinId="10" customBuiltin="1"/>
    <cellStyle name="Note 2" xfId="234" xr:uid="{00000000-0005-0000-0000-0000E4000000}"/>
    <cellStyle name="Note 2 2" xfId="235" xr:uid="{00000000-0005-0000-0000-0000E5000000}"/>
    <cellStyle name="Note 3" xfId="236" xr:uid="{00000000-0005-0000-0000-0000E6000000}"/>
    <cellStyle name="Output 1" xfId="238" xr:uid="{00000000-0005-0000-0000-0000E7000000}"/>
    <cellStyle name="Output 2" xfId="239" xr:uid="{00000000-0005-0000-0000-0000E8000000}"/>
    <cellStyle name="Output 2 2" xfId="240" xr:uid="{00000000-0005-0000-0000-0000E9000000}"/>
    <cellStyle name="Pourcentage" xfId="241" builtinId="5"/>
    <cellStyle name="Pourcentage 2" xfId="242" xr:uid="{00000000-0005-0000-0000-0000EB000000}"/>
    <cellStyle name="Pourcentage 2 2" xfId="243" xr:uid="{00000000-0005-0000-0000-0000EC000000}"/>
    <cellStyle name="Pourcentage 3" xfId="244" xr:uid="{00000000-0005-0000-0000-0000ED000000}"/>
    <cellStyle name="Pourcentage 3 2" xfId="245" xr:uid="{00000000-0005-0000-0000-0000EE000000}"/>
    <cellStyle name="Pourcentage 4" xfId="246" xr:uid="{00000000-0005-0000-0000-0000EF000000}"/>
    <cellStyle name="Pourcentage 4 2" xfId="247" xr:uid="{00000000-0005-0000-0000-0000F0000000}"/>
    <cellStyle name="Pourcentage 5" xfId="248" xr:uid="{00000000-0005-0000-0000-0000F1000000}"/>
    <cellStyle name="Pourcentage 6" xfId="249" xr:uid="{00000000-0005-0000-0000-0000F2000000}"/>
    <cellStyle name="Satisfaisant" xfId="143" builtinId="26" customBuiltin="1"/>
    <cellStyle name="Satisfaisant 2" xfId="250" xr:uid="{00000000-0005-0000-0000-0000F4000000}"/>
    <cellStyle name="Satisfaisant 3" xfId="251" xr:uid="{00000000-0005-0000-0000-0000F5000000}"/>
    <cellStyle name="Sortie" xfId="237" builtinId="21" customBuiltin="1"/>
    <cellStyle name="Sortie 2" xfId="252" xr:uid="{00000000-0005-0000-0000-0000F7000000}"/>
    <cellStyle name="Sortie 3" xfId="253" xr:uid="{00000000-0005-0000-0000-0000F8000000}"/>
    <cellStyle name="Sortie 4" xfId="254" xr:uid="{00000000-0005-0000-0000-0000F9000000}"/>
    <cellStyle name="Style grisé" xfId="255" xr:uid="{00000000-0005-0000-0000-0000FA000000}"/>
    <cellStyle name="Texte explicatif" xfId="139" builtinId="53" customBuiltin="1"/>
    <cellStyle name="Texte explicatif 2" xfId="256" xr:uid="{00000000-0005-0000-0000-0000FC000000}"/>
    <cellStyle name="Title 1" xfId="258" xr:uid="{00000000-0005-0000-0000-0000FD000000}"/>
    <cellStyle name="Title 2" xfId="259" xr:uid="{00000000-0005-0000-0000-0000FE000000}"/>
    <cellStyle name="Title 3" xfId="260" xr:uid="{00000000-0005-0000-0000-0000FF000000}"/>
    <cellStyle name="Titre" xfId="257" builtinId="15" customBuiltin="1"/>
    <cellStyle name="Titre 2" xfId="261" xr:uid="{00000000-0005-0000-0000-000001010000}"/>
    <cellStyle name="Titre 3" xfId="262" xr:uid="{00000000-0005-0000-0000-000002010000}"/>
    <cellStyle name="Titre 1" xfId="146" builtinId="16" customBuiltin="1"/>
    <cellStyle name="Titre 1 2" xfId="263" xr:uid="{00000000-0005-0000-0000-000004010000}"/>
    <cellStyle name="Titre 2" xfId="150" builtinId="17" customBuiltin="1"/>
    <cellStyle name="Titre 2 2" xfId="264" xr:uid="{00000000-0005-0000-0000-000006010000}"/>
    <cellStyle name="Titre 3" xfId="154" builtinId="18" customBuiltin="1"/>
    <cellStyle name="Titre 3 2" xfId="265" xr:uid="{00000000-0005-0000-0000-000008010000}"/>
    <cellStyle name="Titre 3 3" xfId="266" xr:uid="{00000000-0005-0000-0000-000009010000}"/>
    <cellStyle name="Titre 3 4" xfId="267" xr:uid="{00000000-0005-0000-0000-00000A010000}"/>
    <cellStyle name="Titre 4" xfId="178" builtinId="19" customBuiltin="1"/>
    <cellStyle name="Titre 4 2" xfId="268" xr:uid="{00000000-0005-0000-0000-00000C010000}"/>
    <cellStyle name="Total 2" xfId="269" xr:uid="{00000000-0005-0000-0000-00000D010000}"/>
    <cellStyle name="Total 2 2" xfId="270" xr:uid="{00000000-0005-0000-0000-00000E010000}"/>
    <cellStyle name="Total 3" xfId="271" xr:uid="{00000000-0005-0000-0000-00000F010000}"/>
    <cellStyle name="Total 4" xfId="272" xr:uid="{00000000-0005-0000-0000-000010010000}"/>
    <cellStyle name="Vérification" xfId="129" builtinId="23" customBuiltin="1"/>
    <cellStyle name="Vérification 2" xfId="273" xr:uid="{00000000-0005-0000-0000-000012010000}"/>
    <cellStyle name="Vérification 3" xfId="274" xr:uid="{00000000-0005-0000-0000-000013010000}"/>
    <cellStyle name="Warning Text 1" xfId="276" xr:uid="{00000000-0005-0000-0000-000014010000}"/>
    <cellStyle name="Warning Text 1 1" xfId="277" xr:uid="{00000000-0005-0000-0000-000015010000}"/>
    <cellStyle name="Warning Text 2" xfId="278" xr:uid="{00000000-0005-0000-0000-000016010000}"/>
  </cellStyles>
  <dxfs count="53">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b/>
        <i val="0"/>
        <color rgb="FFFF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theme="9" tint="-0.49992370372631001"/>
      </font>
      <fill>
        <patternFill>
          <bgColor theme="9" tint="0.39994506668294322"/>
        </patternFill>
      </fill>
    </dxf>
    <dxf>
      <font>
        <color rgb="FF9C0006"/>
      </font>
      <fill>
        <patternFill>
          <bgColor rgb="FFFFC7CE"/>
        </patternFill>
      </fill>
    </dxf>
    <dxf>
      <font>
        <color theme="9" tint="-0.24988555558946501"/>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rgb="FFFF0000"/>
      </font>
      <fill>
        <patternFill>
          <bgColor theme="9" tint="0.39994506668294322"/>
        </patternFill>
      </fill>
    </dxf>
    <dxf>
      <fill>
        <patternFill>
          <bgColor indexed="27"/>
        </patternFill>
      </fill>
    </dxf>
    <dxf>
      <fill>
        <patternFill>
          <bgColor indexed="27"/>
        </patternFill>
      </fill>
    </dxf>
    <dxf>
      <fill>
        <patternFill>
          <bgColor indexed="27"/>
        </patternFill>
      </fill>
    </dxf>
    <dxf>
      <fill>
        <patternFill>
          <bgColor indexed="27"/>
        </patternFill>
      </fill>
    </dxf>
    <dxf>
      <fill>
        <patternFill>
          <bgColor indexed="27"/>
        </patternFill>
      </fill>
    </dxf>
    <dxf>
      <fill>
        <patternFill>
          <bgColor indexed="27"/>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0</xdr:colOff>
      <xdr:row>3</xdr:row>
      <xdr:rowOff>9525</xdr:rowOff>
    </xdr:from>
    <xdr:to>
      <xdr:col>12</xdr:col>
      <xdr:colOff>104775</xdr:colOff>
      <xdr:row>3</xdr:row>
      <xdr:rowOff>9528</xdr:rowOff>
    </xdr:to>
    <xdr:cxnSp macro="">
      <xdr:nvCxnSpPr>
        <xdr:cNvPr id="2" name="Connecteur droit avec flèche 1">
          <a:extLst>
            <a:ext uri="{FF2B5EF4-FFF2-40B4-BE49-F238E27FC236}">
              <a16:creationId xmlns:a16="http://schemas.microsoft.com/office/drawing/2014/main" id="{73F2C2BD-A0F1-480C-8B5B-21C5C291FABA}"/>
            </a:ext>
          </a:extLst>
        </xdr:cNvPr>
        <xdr:cNvCxnSpPr/>
      </xdr:nvCxnSpPr>
      <xdr:spPr>
        <a:xfrm flipV="1">
          <a:off x="6867525" y="628650"/>
          <a:ext cx="3152775" cy="3"/>
        </a:xfrm>
        <a:prstGeom prst="straightConnector1">
          <a:avLst/>
        </a:prstGeom>
        <a:ln>
          <a:tailEnd type="arrow"/>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8</xdr:col>
      <xdr:colOff>9525</xdr:colOff>
      <xdr:row>3</xdr:row>
      <xdr:rowOff>0</xdr:rowOff>
    </xdr:from>
    <xdr:to>
      <xdr:col>8</xdr:col>
      <xdr:colOff>9525</xdr:colOff>
      <xdr:row>9</xdr:row>
      <xdr:rowOff>0</xdr:rowOff>
    </xdr:to>
    <xdr:cxnSp macro="">
      <xdr:nvCxnSpPr>
        <xdr:cNvPr id="3" name="Connecteur droit avec flèche 2">
          <a:extLst>
            <a:ext uri="{FF2B5EF4-FFF2-40B4-BE49-F238E27FC236}">
              <a16:creationId xmlns:a16="http://schemas.microsoft.com/office/drawing/2014/main" id="{1BF7D183-0508-4DA0-8010-4D46C1550B24}"/>
            </a:ext>
          </a:extLst>
        </xdr:cNvPr>
        <xdr:cNvCxnSpPr/>
      </xdr:nvCxnSpPr>
      <xdr:spPr>
        <a:xfrm>
          <a:off x="6877050" y="619125"/>
          <a:ext cx="0" cy="1143000"/>
        </a:xfrm>
        <a:prstGeom prst="straightConnector1">
          <a:avLst/>
        </a:prstGeom>
        <a:ln>
          <a:tailEnd type="arrow"/>
        </a:ln>
      </xdr:spPr>
      <xdr:style>
        <a:lnRef idx="3">
          <a:schemeClr val="accent4"/>
        </a:lnRef>
        <a:fillRef idx="0">
          <a:schemeClr val="accent4"/>
        </a:fillRef>
        <a:effectRef idx="2">
          <a:schemeClr val="accent4"/>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9525</xdr:colOff>
      <xdr:row>0</xdr:row>
      <xdr:rowOff>9525</xdr:rowOff>
    </xdr:from>
    <xdr:to>
      <xdr:col>11</xdr:col>
      <xdr:colOff>421256</xdr:colOff>
      <xdr:row>0</xdr:row>
      <xdr:rowOff>331827</xdr:rowOff>
    </xdr:to>
    <xdr:pic>
      <xdr:nvPicPr>
        <xdr:cNvPr id="9" name="Imag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1"/>
        <a:stretch>
          <a:fillRect/>
        </a:stretch>
      </xdr:blipFill>
      <xdr:spPr>
        <a:xfrm>
          <a:off x="8529151" y="255905"/>
          <a:ext cx="411731" cy="322302"/>
        </a:xfrm>
        <a:prstGeom prst="rect">
          <a:avLst/>
        </a:prstGeom>
        <a:noFill/>
        <a:ln w="0">
          <a:solidFill>
            <a:schemeClr val="accent1">
              <a:shade val="50000"/>
            </a:schemeClr>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7D0AA-AC6D-4588-9A76-63D9B0A9A5AB}">
  <dimension ref="A1:O25"/>
  <sheetViews>
    <sheetView tabSelected="1" workbookViewId="0">
      <selection sqref="A1:XFD1048576"/>
    </sheetView>
  </sheetViews>
  <sheetFormatPr baseColWidth="10" defaultRowHeight="15" x14ac:dyDescent="0.25"/>
  <cols>
    <col min="2" max="2" width="23" customWidth="1"/>
  </cols>
  <sheetData>
    <row r="1" spans="1:15" s="1244" customFormat="1" ht="18.75" x14ac:dyDescent="0.3">
      <c r="A1" s="1242" t="s">
        <v>2607</v>
      </c>
      <c r="B1" s="1243"/>
      <c r="C1" s="1243"/>
      <c r="D1" s="1243"/>
      <c r="E1" s="1243"/>
      <c r="F1" s="1243"/>
      <c r="G1" s="1243"/>
      <c r="H1" s="1243"/>
      <c r="I1" s="1243"/>
      <c r="J1" s="1243"/>
      <c r="K1" s="1243"/>
      <c r="L1" s="1243"/>
      <c r="M1" s="1243"/>
      <c r="N1" s="1243"/>
      <c r="O1" s="1243"/>
    </row>
    <row r="2" spans="1:15" x14ac:dyDescent="0.25">
      <c r="H2" s="843"/>
    </row>
    <row r="3" spans="1:15" x14ac:dyDescent="0.25">
      <c r="A3" s="1096" t="s">
        <v>2608</v>
      </c>
      <c r="H3" s="843"/>
      <c r="I3" s="843">
        <v>1</v>
      </c>
      <c r="J3" s="843">
        <v>2</v>
      </c>
      <c r="K3" s="843">
        <v>3</v>
      </c>
      <c r="L3" s="843">
        <v>4</v>
      </c>
      <c r="M3" s="1245" t="s">
        <v>2609</v>
      </c>
      <c r="N3" s="1245"/>
    </row>
    <row r="4" spans="1:15" x14ac:dyDescent="0.25">
      <c r="A4" s="1096" t="s">
        <v>2610</v>
      </c>
      <c r="H4" s="1246" t="s">
        <v>1861</v>
      </c>
      <c r="J4" s="1247"/>
    </row>
    <row r="5" spans="1:15" x14ac:dyDescent="0.25">
      <c r="H5" s="1246" t="s">
        <v>131</v>
      </c>
      <c r="J5" s="1248"/>
    </row>
    <row r="6" spans="1:15" x14ac:dyDescent="0.25">
      <c r="H6" s="1246" t="s">
        <v>696</v>
      </c>
      <c r="I6" s="1249"/>
      <c r="J6" s="1250">
        <v>20</v>
      </c>
      <c r="N6" s="1251" t="s">
        <v>2611</v>
      </c>
    </row>
    <row r="7" spans="1:15" x14ac:dyDescent="0.25">
      <c r="H7" s="1246" t="s">
        <v>2612</v>
      </c>
      <c r="N7" t="s">
        <v>2613</v>
      </c>
    </row>
    <row r="8" spans="1:15" x14ac:dyDescent="0.25">
      <c r="H8" s="1246" t="s">
        <v>2614</v>
      </c>
    </row>
    <row r="9" spans="1:15" x14ac:dyDescent="0.25">
      <c r="H9" s="1252" t="s">
        <v>2615</v>
      </c>
    </row>
    <row r="10" spans="1:15" x14ac:dyDescent="0.25">
      <c r="H10" s="843"/>
    </row>
    <row r="11" spans="1:15" x14ac:dyDescent="0.25">
      <c r="A11" s="1253"/>
      <c r="B11" s="1253"/>
      <c r="C11" s="1253"/>
      <c r="D11" s="1253"/>
      <c r="E11" s="1253"/>
      <c r="F11" s="1253"/>
      <c r="G11" s="1253"/>
      <c r="H11" s="1254"/>
      <c r="I11" s="1253"/>
      <c r="J11" s="1253"/>
      <c r="K11" s="1253"/>
      <c r="L11" s="1253"/>
      <c r="M11" s="1253"/>
      <c r="N11" s="1253"/>
      <c r="O11" s="1253"/>
    </row>
    <row r="12" spans="1:15" x14ac:dyDescent="0.25">
      <c r="G12" s="843"/>
      <c r="H12" s="843"/>
    </row>
    <row r="13" spans="1:15" x14ac:dyDescent="0.25">
      <c r="A13" s="1096" t="s">
        <v>2616</v>
      </c>
      <c r="G13" s="843"/>
      <c r="H13" s="1255" t="s">
        <v>2617</v>
      </c>
    </row>
    <row r="14" spans="1:15" x14ac:dyDescent="0.25">
      <c r="A14" s="1096"/>
      <c r="G14" s="843"/>
      <c r="H14" s="1255"/>
    </row>
    <row r="15" spans="1:15" ht="25.5" x14ac:dyDescent="0.25">
      <c r="B15" s="1256" t="s">
        <v>2618</v>
      </c>
      <c r="C15" s="1257" t="s">
        <v>161</v>
      </c>
      <c r="I15" s="1258" t="s">
        <v>1289</v>
      </c>
      <c r="J15" s="1259"/>
      <c r="K15" s="1260"/>
      <c r="L15" s="1261">
        <v>9314</v>
      </c>
      <c r="N15" s="1096" t="s">
        <v>2611</v>
      </c>
    </row>
    <row r="16" spans="1:15" ht="25.5" x14ac:dyDescent="0.25">
      <c r="A16" s="1262"/>
      <c r="B16" s="1263" t="s">
        <v>2619</v>
      </c>
      <c r="C16" s="1257" t="s">
        <v>1289</v>
      </c>
      <c r="D16" s="1262"/>
      <c r="E16" s="1262"/>
      <c r="F16" s="1262"/>
      <c r="G16" s="1262"/>
      <c r="H16" s="1264" t="s">
        <v>161</v>
      </c>
      <c r="I16" s="1262"/>
      <c r="J16" s="1262"/>
      <c r="K16" s="1262"/>
      <c r="L16" s="1265"/>
      <c r="M16" s="1262"/>
      <c r="N16" s="1266" t="s">
        <v>2620</v>
      </c>
      <c r="O16" s="1262"/>
    </row>
    <row r="17" spans="1:15" x14ac:dyDescent="0.25">
      <c r="H17" s="1261" t="s">
        <v>160</v>
      </c>
      <c r="I17" s="1267"/>
      <c r="J17" s="1268"/>
      <c r="K17" s="1269"/>
      <c r="L17" s="1270">
        <v>25</v>
      </c>
    </row>
    <row r="18" spans="1:15" x14ac:dyDescent="0.25">
      <c r="H18" s="843"/>
    </row>
    <row r="19" spans="1:15" x14ac:dyDescent="0.25">
      <c r="A19" s="1253"/>
      <c r="B19" s="1253"/>
      <c r="C19" s="1253"/>
      <c r="D19" s="1253"/>
      <c r="E19" s="1253"/>
      <c r="F19" s="1253"/>
      <c r="G19" s="1253"/>
      <c r="H19" s="1254"/>
      <c r="I19" s="1253"/>
      <c r="J19" s="1253"/>
      <c r="K19" s="1253"/>
      <c r="L19" s="1253"/>
      <c r="M19" s="1253"/>
      <c r="N19" s="1253"/>
      <c r="O19" s="1253"/>
    </row>
    <row r="20" spans="1:15" x14ac:dyDescent="0.25">
      <c r="H20" s="843"/>
    </row>
    <row r="21" spans="1:15" x14ac:dyDescent="0.25">
      <c r="A21" s="1096" t="s">
        <v>2621</v>
      </c>
      <c r="H21" s="1255" t="s">
        <v>2622</v>
      </c>
    </row>
    <row r="22" spans="1:15" x14ac:dyDescent="0.25">
      <c r="A22" s="1096" t="s">
        <v>2623</v>
      </c>
      <c r="H22" s="1255"/>
      <c r="L22" s="1271" t="s">
        <v>15</v>
      </c>
      <c r="M22" s="1271" t="s">
        <v>27</v>
      </c>
    </row>
    <row r="23" spans="1:15" ht="25.5" x14ac:dyDescent="0.25">
      <c r="A23" s="1272" t="s">
        <v>2624</v>
      </c>
      <c r="I23" s="1258" t="s">
        <v>1289</v>
      </c>
      <c r="J23" s="1259"/>
      <c r="K23" s="1260"/>
      <c r="L23" s="1261" t="s">
        <v>2625</v>
      </c>
      <c r="M23" s="1261">
        <v>9347211</v>
      </c>
    </row>
    <row r="24" spans="1:15" ht="25.5" x14ac:dyDescent="0.25">
      <c r="C24" s="1256" t="s">
        <v>2626</v>
      </c>
      <c r="D24" s="1256"/>
      <c r="E24" s="1256"/>
      <c r="F24" s="1273" t="s">
        <v>2627</v>
      </c>
      <c r="H24" s="1264" t="s">
        <v>161</v>
      </c>
      <c r="I24" s="431"/>
      <c r="J24" s="431"/>
      <c r="K24" s="431"/>
      <c r="L24" s="1274"/>
      <c r="M24" s="1275"/>
      <c r="N24" s="1096" t="s">
        <v>2628</v>
      </c>
    </row>
    <row r="25" spans="1:15" x14ac:dyDescent="0.25">
      <c r="C25" s="1256" t="s">
        <v>2629</v>
      </c>
      <c r="D25" s="1256"/>
      <c r="E25" s="1256"/>
      <c r="F25" s="1261" t="s">
        <v>2625</v>
      </c>
      <c r="H25" s="1261">
        <v>9314</v>
      </c>
      <c r="I25" s="1267"/>
      <c r="J25" s="1268"/>
      <c r="K25" s="1269"/>
      <c r="L25" s="1270">
        <v>30</v>
      </c>
      <c r="M25" s="1276"/>
      <c r="N25" s="1263" t="s">
        <v>2630</v>
      </c>
    </row>
  </sheetData>
  <mergeCells count="3">
    <mergeCell ref="M3:N3"/>
    <mergeCell ref="I15:K15"/>
    <mergeCell ref="I23:K23"/>
  </mergeCells>
  <conditionalFormatting sqref="H17">
    <cfRule type="expression" dxfId="52" priority="6" stopIfTrue="1">
      <formula>SUM(_R2C)=0</formula>
    </cfRule>
  </conditionalFormatting>
  <conditionalFormatting sqref="L15">
    <cfRule type="expression" dxfId="51" priority="5" stopIfTrue="1">
      <formula>SUM(_R2C)=0</formula>
    </cfRule>
  </conditionalFormatting>
  <conditionalFormatting sqref="M23">
    <cfRule type="expression" dxfId="50" priority="4" stopIfTrue="1">
      <formula>SUM(_R2C)=0</formula>
    </cfRule>
  </conditionalFormatting>
  <conditionalFormatting sqref="H25">
    <cfRule type="expression" dxfId="49" priority="3" stopIfTrue="1">
      <formula>SUM(_R2C)=0</formula>
    </cfRule>
  </conditionalFormatting>
  <conditionalFormatting sqref="L23">
    <cfRule type="expression" dxfId="48" priority="2" stopIfTrue="1">
      <formula>SUM(_R2C)=0</formula>
    </cfRule>
  </conditionalFormatting>
  <conditionalFormatting sqref="F25">
    <cfRule type="expression" dxfId="47" priority="1" stopIfTrue="1">
      <formula>SUM(_R2C)=0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F1018"/>
  <sheetViews>
    <sheetView topLeftCell="I1" zoomScale="90" workbookViewId="0">
      <pane xSplit="5" ySplit="5" topLeftCell="N6" activePane="bottomRight" state="frozen"/>
      <selection activeCell="I1" sqref="I1"/>
      <selection pane="topRight" activeCell="N1" sqref="N1"/>
      <selection pane="bottomLeft" activeCell="I7" sqref="I7"/>
      <selection pane="bottomRight" activeCell="I1" sqref="A1:XFD1"/>
    </sheetView>
  </sheetViews>
  <sheetFormatPr baseColWidth="10" defaultColWidth="11.42578125" defaultRowHeight="15" outlineLevelRow="1" outlineLevelCol="1" x14ac:dyDescent="0.25"/>
  <cols>
    <col min="1" max="1" width="11.42578125" hidden="1" customWidth="1" outlineLevel="1"/>
    <col min="2" max="2" width="13.5703125" hidden="1" customWidth="1" outlineLevel="1"/>
    <col min="3" max="7" width="9.85546875" hidden="1" customWidth="1" outlineLevel="1"/>
    <col min="8" max="8" width="2.42578125" hidden="1" customWidth="1" outlineLevel="1"/>
    <col min="9" max="9" width="9.7109375" customWidth="1" collapsed="1"/>
    <col min="10" max="10" width="23.5703125" bestFit="1" customWidth="1"/>
    <col min="11" max="11" width="6.85546875" style="843" customWidth="1"/>
    <col min="12" max="12" width="14" customWidth="1"/>
    <col min="13" max="13" width="57.42578125" customWidth="1"/>
    <col min="14" max="16" width="14.5703125" bestFit="1" customWidth="1"/>
    <col min="17" max="17" width="24.42578125" bestFit="1" customWidth="1"/>
    <col min="18" max="18" width="14.28515625" customWidth="1"/>
    <col min="19" max="19" width="16" customWidth="1"/>
    <col min="20" max="22" width="12.85546875" customWidth="1"/>
    <col min="23" max="23" width="12.85546875" style="478" customWidth="1"/>
    <col min="24" max="24" width="14" customWidth="1"/>
    <col min="25" max="25" width="13.42578125" customWidth="1"/>
    <col min="26" max="30" width="16.42578125" customWidth="1"/>
    <col min="31" max="31" width="50.140625" customWidth="1"/>
  </cols>
  <sheetData>
    <row r="1" spans="1:31" ht="26.25" customHeight="1" thickBot="1" x14ac:dyDescent="0.3">
      <c r="B1" s="633"/>
      <c r="C1" s="849"/>
      <c r="D1" s="168"/>
      <c r="L1" s="912" t="s">
        <v>1195</v>
      </c>
      <c r="M1" s="129"/>
      <c r="N1" s="129"/>
      <c r="O1" s="129"/>
      <c r="P1" s="129"/>
      <c r="Q1" s="129"/>
      <c r="R1" s="129"/>
      <c r="S1" s="129"/>
      <c r="T1" s="129"/>
      <c r="U1" s="129"/>
      <c r="V1" s="129"/>
      <c r="W1" s="129"/>
      <c r="X1" s="129"/>
      <c r="Y1" s="129"/>
      <c r="Z1" s="129"/>
      <c r="AA1" s="129"/>
      <c r="AB1" s="129"/>
      <c r="AC1" s="129"/>
      <c r="AD1" s="129"/>
      <c r="AE1" s="985"/>
    </row>
    <row r="2" spans="1:31" x14ac:dyDescent="0.25">
      <c r="I2" s="177"/>
      <c r="J2" s="177"/>
      <c r="L2" s="852" t="s">
        <v>1059</v>
      </c>
      <c r="M2" s="177"/>
      <c r="N2" s="177"/>
      <c r="O2" s="177"/>
      <c r="P2" s="177"/>
      <c r="Q2" s="177"/>
      <c r="T2" s="177"/>
      <c r="U2" s="177"/>
      <c r="V2" s="177"/>
      <c r="W2" s="177"/>
    </row>
    <row r="3" spans="1:31" ht="14.25" customHeight="1" outlineLevel="1" x14ac:dyDescent="0.25">
      <c r="A3" s="168" t="s">
        <v>862</v>
      </c>
      <c r="B3" s="295" t="s">
        <v>162</v>
      </c>
      <c r="I3" s="137"/>
      <c r="J3" s="137"/>
      <c r="K3" s="137"/>
      <c r="L3" s="137"/>
      <c r="M3" s="137"/>
      <c r="N3" s="36" t="s">
        <v>1384</v>
      </c>
      <c r="O3" s="36" t="s">
        <v>1384</v>
      </c>
      <c r="P3" s="36" t="s">
        <v>1384</v>
      </c>
      <c r="Q3" s="36" t="s">
        <v>1384</v>
      </c>
      <c r="R3" s="36" t="s">
        <v>1384</v>
      </c>
      <c r="S3" s="36" t="s">
        <v>1384</v>
      </c>
      <c r="T3" s="36" t="s">
        <v>1384</v>
      </c>
      <c r="U3" s="36" t="s">
        <v>1833</v>
      </c>
      <c r="V3" s="137"/>
      <c r="W3" s="137"/>
      <c r="X3" s="137"/>
      <c r="Y3" s="137"/>
      <c r="Z3" s="137"/>
      <c r="AA3" s="396" t="s">
        <v>1534</v>
      </c>
      <c r="AB3" s="396" t="s">
        <v>1534</v>
      </c>
      <c r="AC3" s="396" t="s">
        <v>1534</v>
      </c>
      <c r="AD3" s="396" t="s">
        <v>1534</v>
      </c>
    </row>
    <row r="4" spans="1:31" x14ac:dyDescent="0.25">
      <c r="A4" s="178" t="s">
        <v>862</v>
      </c>
      <c r="I4" s="819" t="s">
        <v>1377</v>
      </c>
      <c r="J4" s="137"/>
      <c r="L4" s="137"/>
      <c r="M4" s="137"/>
      <c r="N4" s="137"/>
      <c r="O4" s="137"/>
      <c r="P4" s="137"/>
      <c r="Q4" s="137"/>
      <c r="R4" s="137"/>
      <c r="S4" s="137"/>
      <c r="T4" s="137"/>
      <c r="U4" s="137"/>
      <c r="V4" s="137"/>
      <c r="W4" s="137"/>
    </row>
    <row r="5" spans="1:31" ht="78.75" x14ac:dyDescent="0.25">
      <c r="A5" s="477"/>
      <c r="C5" s="1100" t="s">
        <v>394</v>
      </c>
      <c r="D5" s="1101"/>
      <c r="E5" s="1102"/>
      <c r="F5" s="1103" t="s">
        <v>530</v>
      </c>
      <c r="G5" s="1104"/>
      <c r="H5" s="168"/>
      <c r="I5" s="654" t="s">
        <v>2259</v>
      </c>
      <c r="J5" s="654" t="s">
        <v>1935</v>
      </c>
      <c r="K5" s="726" t="s">
        <v>320</v>
      </c>
      <c r="L5" s="742" t="s">
        <v>766</v>
      </c>
      <c r="M5" s="751" t="s">
        <v>1780</v>
      </c>
      <c r="N5" s="260" t="s">
        <v>518</v>
      </c>
      <c r="O5" s="260" t="s">
        <v>819</v>
      </c>
      <c r="P5" s="260" t="s">
        <v>1113</v>
      </c>
      <c r="Q5" s="260" t="s">
        <v>2256</v>
      </c>
      <c r="R5" s="260" t="s">
        <v>1013</v>
      </c>
      <c r="S5" s="260" t="s">
        <v>532</v>
      </c>
      <c r="T5" s="531" t="s">
        <v>1839</v>
      </c>
      <c r="U5" s="296" t="s">
        <v>1048</v>
      </c>
      <c r="V5" s="296" t="s">
        <v>674</v>
      </c>
      <c r="W5" s="296" t="s">
        <v>675</v>
      </c>
      <c r="X5" s="305" t="s">
        <v>1326</v>
      </c>
      <c r="Y5" s="305" t="s">
        <v>1781</v>
      </c>
      <c r="Z5" s="305" t="s">
        <v>47</v>
      </c>
      <c r="AA5" s="187" t="s">
        <v>2219</v>
      </c>
      <c r="AB5" s="187" t="s">
        <v>587</v>
      </c>
      <c r="AC5" s="187" t="s">
        <v>459</v>
      </c>
      <c r="AD5" s="187" t="s">
        <v>1306</v>
      </c>
      <c r="AE5" s="630" t="s">
        <v>1174</v>
      </c>
    </row>
    <row r="6" spans="1:31" ht="23.25" customHeight="1" x14ac:dyDescent="0.25">
      <c r="A6" s="477"/>
      <c r="B6" s="924" t="s">
        <v>1595</v>
      </c>
      <c r="C6" s="986" t="s">
        <v>439</v>
      </c>
      <c r="D6" s="986" t="s">
        <v>307</v>
      </c>
      <c r="E6" s="986" t="s">
        <v>717</v>
      </c>
      <c r="F6" s="987" t="s">
        <v>832</v>
      </c>
      <c r="G6" s="987" t="s">
        <v>833</v>
      </c>
      <c r="H6" s="477"/>
      <c r="I6" s="607"/>
      <c r="J6" s="607"/>
      <c r="K6" s="477"/>
      <c r="L6" s="988" t="s">
        <v>1329</v>
      </c>
      <c r="M6" s="387"/>
      <c r="N6" s="989" t="s">
        <v>1822</v>
      </c>
      <c r="O6" s="989" t="s">
        <v>1987</v>
      </c>
      <c r="P6" s="989" t="s">
        <v>916</v>
      </c>
      <c r="Q6" s="989" t="s">
        <v>834</v>
      </c>
      <c r="R6" s="989" t="s">
        <v>978</v>
      </c>
      <c r="S6" s="387" t="s">
        <v>97</v>
      </c>
      <c r="T6" s="882" t="s">
        <v>1840</v>
      </c>
      <c r="U6" s="387" t="s">
        <v>1196</v>
      </c>
      <c r="V6" s="387" t="s">
        <v>602</v>
      </c>
      <c r="W6" s="989" t="s">
        <v>603</v>
      </c>
      <c r="X6" s="989" t="s">
        <v>483</v>
      </c>
      <c r="Y6" s="989" t="s">
        <v>1629</v>
      </c>
      <c r="Z6" s="236" t="s">
        <v>2200</v>
      </c>
      <c r="AA6" s="236" t="s">
        <v>586</v>
      </c>
      <c r="AB6" s="236" t="s">
        <v>180</v>
      </c>
      <c r="AC6" s="236" t="s">
        <v>1452</v>
      </c>
      <c r="AD6" s="236" t="s">
        <v>1453</v>
      </c>
      <c r="AE6" s="990" t="s">
        <v>1437</v>
      </c>
    </row>
    <row r="7" spans="1:31" ht="18.75" customHeight="1" x14ac:dyDescent="0.3">
      <c r="C7" s="59"/>
      <c r="D7" s="59"/>
      <c r="E7" s="59"/>
      <c r="F7" s="59"/>
      <c r="G7" s="59"/>
      <c r="H7" s="168"/>
      <c r="I7" s="190"/>
      <c r="J7" s="891"/>
      <c r="L7" s="1105" t="s">
        <v>339</v>
      </c>
      <c r="M7" s="1105"/>
      <c r="T7" s="955"/>
      <c r="U7" s="503"/>
      <c r="V7" s="503"/>
      <c r="W7" s="634"/>
      <c r="Y7" s="983" t="str">
        <f>IF(Y985="OK","","Au moins un écart non nul : à corriger")</f>
        <v/>
      </c>
    </row>
    <row r="8" spans="1:31" ht="18.75" customHeight="1" x14ac:dyDescent="0.25">
      <c r="A8" t="str">
        <f t="shared" ref="A8:A260" si="0">IF($I$4="ENC",IF(I8="RTC","MASQUER",""),IF(I8="ENC","MASQUER",""))</f>
        <v/>
      </c>
      <c r="B8" s="295" t="s">
        <v>2183</v>
      </c>
      <c r="C8" s="59"/>
      <c r="D8" s="59"/>
      <c r="E8" s="59"/>
      <c r="F8" s="59"/>
      <c r="G8" s="59"/>
      <c r="H8" s="168"/>
      <c r="I8" s="190" t="s">
        <v>203</v>
      </c>
      <c r="J8" s="7" t="s">
        <v>203</v>
      </c>
      <c r="K8" s="127"/>
      <c r="L8" s="7">
        <v>60</v>
      </c>
      <c r="M8" s="499" t="s">
        <v>604</v>
      </c>
      <c r="N8" s="991"/>
      <c r="O8" s="991"/>
      <c r="P8" s="12">
        <f t="shared" ref="P8:P19" si="1">+N8-O8</f>
        <v>0</v>
      </c>
      <c r="Q8" s="24" t="str">
        <f>+IF(P8=0,"","A détailler")</f>
        <v/>
      </c>
      <c r="R8" s="4"/>
      <c r="S8" s="26">
        <f>-P8</f>
        <v>0</v>
      </c>
      <c r="T8" s="19"/>
      <c r="U8" s="4"/>
      <c r="V8" s="4"/>
      <c r="W8" s="4"/>
      <c r="X8" s="4"/>
      <c r="Y8" s="4"/>
      <c r="Z8" s="4"/>
      <c r="AA8" s="4"/>
      <c r="AB8" s="4"/>
      <c r="AC8" s="4"/>
      <c r="AD8" s="4"/>
      <c r="AE8" s="523"/>
    </row>
    <row r="9" spans="1:31" ht="18.75" customHeight="1" x14ac:dyDescent="0.25">
      <c r="A9" t="str">
        <f t="shared" si="0"/>
        <v/>
      </c>
      <c r="C9" s="59"/>
      <c r="D9" s="59"/>
      <c r="E9" s="59"/>
      <c r="F9" s="59"/>
      <c r="G9" s="59"/>
      <c r="H9" s="168"/>
      <c r="I9" s="190" t="s">
        <v>203</v>
      </c>
      <c r="J9" s="7" t="s">
        <v>203</v>
      </c>
      <c r="K9" s="127"/>
      <c r="L9" s="7">
        <v>601</v>
      </c>
      <c r="M9" s="282" t="s">
        <v>2220</v>
      </c>
      <c r="N9" s="991"/>
      <c r="O9" s="991"/>
      <c r="P9" s="12">
        <f t="shared" si="1"/>
        <v>0</v>
      </c>
      <c r="Q9" s="24" t="str">
        <f>+IF(P9=0,"","A détailler")</f>
        <v/>
      </c>
      <c r="R9" s="4"/>
      <c r="S9" s="26">
        <f>-P9</f>
        <v>0</v>
      </c>
      <c r="T9" s="19"/>
      <c r="U9" s="4"/>
      <c r="V9" s="4"/>
      <c r="W9" s="4"/>
      <c r="X9" s="4"/>
      <c r="Y9" s="4"/>
      <c r="Z9" s="4"/>
      <c r="AA9" s="4"/>
      <c r="AB9" s="4"/>
      <c r="AC9" s="4"/>
      <c r="AD9" s="4"/>
      <c r="AE9" s="523"/>
    </row>
    <row r="10" spans="1:31" ht="22.5" customHeight="1" x14ac:dyDescent="0.25">
      <c r="A10" t="str">
        <f t="shared" si="0"/>
        <v/>
      </c>
      <c r="C10" s="59"/>
      <c r="D10" s="59"/>
      <c r="E10" s="59"/>
      <c r="F10" s="59"/>
      <c r="G10" s="59"/>
      <c r="H10" s="168"/>
      <c r="I10" s="190" t="s">
        <v>1373</v>
      </c>
      <c r="J10" s="31" t="s">
        <v>810</v>
      </c>
      <c r="K10" s="127" t="s">
        <v>1040</v>
      </c>
      <c r="L10" s="91">
        <v>6011</v>
      </c>
      <c r="M10" s="31" t="s">
        <v>1747</v>
      </c>
      <c r="N10" s="991"/>
      <c r="O10" s="991"/>
      <c r="P10" s="12">
        <f t="shared" si="1"/>
        <v>0</v>
      </c>
      <c r="Q10" s="4"/>
      <c r="R10" s="34">
        <f>+P11+P12</f>
        <v>0</v>
      </c>
      <c r="S10" s="5"/>
      <c r="T10" s="16"/>
      <c r="U10" s="5"/>
      <c r="V10" s="5"/>
      <c r="W10" s="12">
        <f>+U10+V10+P10+S10+R10</f>
        <v>0</v>
      </c>
      <c r="X10" s="18">
        <f>SUM(Z10:AD10)</f>
        <v>0</v>
      </c>
      <c r="Y10" s="10">
        <f>W10-X10</f>
        <v>0</v>
      </c>
      <c r="Z10" s="10">
        <f>W10</f>
        <v>0</v>
      </c>
      <c r="AA10" s="4"/>
      <c r="AB10" s="4"/>
      <c r="AC10" s="4"/>
      <c r="AD10" s="4"/>
      <c r="AE10" s="523"/>
    </row>
    <row r="11" spans="1:31" ht="22.5" customHeight="1" x14ac:dyDescent="0.25">
      <c r="A11" t="str">
        <f t="shared" si="0"/>
        <v/>
      </c>
      <c r="B11" s="295"/>
      <c r="C11" s="59"/>
      <c r="D11" s="59"/>
      <c r="E11" s="59"/>
      <c r="F11" s="59"/>
      <c r="G11" s="59"/>
      <c r="H11" s="168"/>
      <c r="I11" s="190" t="s">
        <v>203</v>
      </c>
      <c r="J11" s="7" t="s">
        <v>203</v>
      </c>
      <c r="K11" s="127" t="s">
        <v>1040</v>
      </c>
      <c r="L11" s="7">
        <v>60111</v>
      </c>
      <c r="M11" s="499" t="s">
        <v>340</v>
      </c>
      <c r="N11" s="991"/>
      <c r="O11" s="991"/>
      <c r="P11" s="12">
        <f t="shared" si="1"/>
        <v>0</v>
      </c>
      <c r="Q11" s="34" t="str">
        <f>+IF(P11=0,"","Regroupement auto en 6011")</f>
        <v/>
      </c>
      <c r="R11" s="34">
        <f>-P11</f>
        <v>0</v>
      </c>
      <c r="S11" s="4"/>
      <c r="T11" s="19"/>
      <c r="U11" s="4"/>
      <c r="V11" s="4"/>
      <c r="W11" s="4"/>
      <c r="X11" s="4"/>
      <c r="Y11" s="4"/>
      <c r="Z11" s="4"/>
      <c r="AA11" s="4"/>
      <c r="AB11" s="4"/>
      <c r="AC11" s="4"/>
      <c r="AD11" s="4"/>
      <c r="AE11" s="523"/>
    </row>
    <row r="12" spans="1:31" ht="22.5" customHeight="1" x14ac:dyDescent="0.25">
      <c r="A12" t="str">
        <f t="shared" si="0"/>
        <v/>
      </c>
      <c r="B12" s="295"/>
      <c r="C12" s="59"/>
      <c r="D12" s="59"/>
      <c r="E12" s="59"/>
      <c r="F12" s="59"/>
      <c r="G12" s="59"/>
      <c r="H12" s="168"/>
      <c r="I12" s="190" t="s">
        <v>203</v>
      </c>
      <c r="J12" s="7" t="s">
        <v>203</v>
      </c>
      <c r="K12" s="127" t="s">
        <v>1040</v>
      </c>
      <c r="L12" s="7">
        <v>60112</v>
      </c>
      <c r="M12" s="282" t="s">
        <v>1330</v>
      </c>
      <c r="N12" s="991"/>
      <c r="O12" s="991"/>
      <c r="P12" s="12">
        <f t="shared" si="1"/>
        <v>0</v>
      </c>
      <c r="Q12" s="34" t="str">
        <f>+IF(P12=0,"","Regroupement auto en 6011")</f>
        <v/>
      </c>
      <c r="R12" s="34">
        <f>-P12</f>
        <v>0</v>
      </c>
      <c r="S12" s="4"/>
      <c r="T12" s="19"/>
      <c r="U12" s="4"/>
      <c r="V12" s="4"/>
      <c r="W12" s="4"/>
      <c r="X12" s="4"/>
      <c r="Y12" s="4"/>
      <c r="Z12" s="4"/>
      <c r="AA12" s="4"/>
      <c r="AB12" s="4"/>
      <c r="AC12" s="4"/>
      <c r="AD12" s="4"/>
      <c r="AE12" s="523"/>
    </row>
    <row r="13" spans="1:31" ht="28.5" customHeight="1" x14ac:dyDescent="0.25">
      <c r="A13" t="str">
        <f t="shared" si="0"/>
        <v/>
      </c>
      <c r="C13" s="59"/>
      <c r="D13" s="59"/>
      <c r="E13" s="59"/>
      <c r="F13" s="59"/>
      <c r="G13" s="59"/>
      <c r="H13" s="168"/>
      <c r="I13" s="190" t="s">
        <v>1373</v>
      </c>
      <c r="J13" s="31" t="s">
        <v>375</v>
      </c>
      <c r="K13" s="127" t="s">
        <v>454</v>
      </c>
      <c r="L13" s="53">
        <v>6012</v>
      </c>
      <c r="M13" s="984" t="s">
        <v>111</v>
      </c>
      <c r="N13" s="991"/>
      <c r="O13" s="991"/>
      <c r="P13" s="12">
        <f t="shared" si="1"/>
        <v>0</v>
      </c>
      <c r="Q13" s="4"/>
      <c r="R13" s="4"/>
      <c r="S13" s="5"/>
      <c r="T13" s="16"/>
      <c r="U13" s="5"/>
      <c r="V13" s="5"/>
      <c r="W13" s="12">
        <f>+U13+V13+P13+S13+R13</f>
        <v>0</v>
      </c>
      <c r="X13" s="18">
        <f>SUM(Z13:AD13)</f>
        <v>0</v>
      </c>
      <c r="Y13" s="10">
        <f>W13-X13</f>
        <v>0</v>
      </c>
      <c r="Z13" s="10">
        <f>W13</f>
        <v>0</v>
      </c>
      <c r="AA13" s="4"/>
      <c r="AB13" s="4"/>
      <c r="AC13" s="4"/>
      <c r="AD13" s="4"/>
      <c r="AE13" s="523"/>
    </row>
    <row r="14" spans="1:31" ht="28.5" customHeight="1" x14ac:dyDescent="0.25">
      <c r="A14" t="str">
        <f t="shared" si="0"/>
        <v/>
      </c>
      <c r="C14" s="59"/>
      <c r="D14" s="59"/>
      <c r="E14" s="59"/>
      <c r="F14" s="59"/>
      <c r="G14" s="59"/>
      <c r="H14" s="168"/>
      <c r="I14" s="190" t="s">
        <v>203</v>
      </c>
      <c r="J14" s="7" t="s">
        <v>203</v>
      </c>
      <c r="K14" s="127" t="s">
        <v>454</v>
      </c>
      <c r="L14" s="7">
        <v>602</v>
      </c>
      <c r="M14" s="282" t="s">
        <v>917</v>
      </c>
      <c r="N14" s="991"/>
      <c r="O14" s="991"/>
      <c r="P14" s="12">
        <f t="shared" si="1"/>
        <v>0</v>
      </c>
      <c r="Q14" s="24" t="str">
        <f>+IF(P14=0,"","A détailler")</f>
        <v/>
      </c>
      <c r="R14" s="4"/>
      <c r="S14" s="26">
        <f>-P14</f>
        <v>0</v>
      </c>
      <c r="T14" s="19"/>
      <c r="U14" s="4"/>
      <c r="V14" s="4"/>
      <c r="W14" s="4"/>
      <c r="X14" s="4"/>
      <c r="Y14" s="4"/>
      <c r="Z14" s="4"/>
      <c r="AA14" s="4"/>
      <c r="AB14" s="4"/>
      <c r="AC14" s="4"/>
      <c r="AD14" s="4"/>
      <c r="AE14" s="523"/>
    </row>
    <row r="15" spans="1:31" ht="28.5" customHeight="1" x14ac:dyDescent="0.25">
      <c r="A15" t="str">
        <f t="shared" si="0"/>
        <v/>
      </c>
      <c r="C15" s="59"/>
      <c r="D15" s="59"/>
      <c r="E15" s="59"/>
      <c r="F15" s="59"/>
      <c r="G15" s="59"/>
      <c r="H15" s="168"/>
      <c r="I15" s="190" t="s">
        <v>203</v>
      </c>
      <c r="J15" s="7" t="s">
        <v>203</v>
      </c>
      <c r="K15" s="127" t="s">
        <v>1040</v>
      </c>
      <c r="L15" s="7">
        <v>6021</v>
      </c>
      <c r="M15" s="282" t="s">
        <v>1331</v>
      </c>
      <c r="N15" s="991"/>
      <c r="O15" s="991"/>
      <c r="P15" s="12">
        <f t="shared" si="1"/>
        <v>0</v>
      </c>
      <c r="Q15" s="24" t="str">
        <f>+IF(P15=0,"","A détailler")</f>
        <v/>
      </c>
      <c r="R15" s="4"/>
      <c r="S15" s="26">
        <f>-P15</f>
        <v>0</v>
      </c>
      <c r="T15" s="19"/>
      <c r="U15" s="4"/>
      <c r="V15" s="4"/>
      <c r="W15" s="4"/>
      <c r="X15" s="4"/>
      <c r="Y15" s="4"/>
      <c r="Z15" s="4"/>
      <c r="AA15" s="4"/>
      <c r="AB15" s="4"/>
      <c r="AC15" s="4"/>
      <c r="AD15" s="4"/>
      <c r="AE15" s="523"/>
    </row>
    <row r="16" spans="1:31" ht="22.5" x14ac:dyDescent="0.25">
      <c r="A16" t="str">
        <f t="shared" si="0"/>
        <v/>
      </c>
      <c r="C16" s="59"/>
      <c r="D16" s="59"/>
      <c r="E16" s="59"/>
      <c r="F16" s="59"/>
      <c r="G16" s="59"/>
      <c r="H16" s="168"/>
      <c r="I16" s="190" t="s">
        <v>1373</v>
      </c>
      <c r="J16" s="31" t="s">
        <v>246</v>
      </c>
      <c r="K16" s="127" t="s">
        <v>1040</v>
      </c>
      <c r="L16" s="91">
        <v>60211</v>
      </c>
      <c r="M16" s="31" t="s">
        <v>918</v>
      </c>
      <c r="N16" s="991"/>
      <c r="O16" s="991"/>
      <c r="P16" s="12">
        <f t="shared" si="1"/>
        <v>0</v>
      </c>
      <c r="Q16" s="4"/>
      <c r="R16" s="4"/>
      <c r="S16" s="5"/>
      <c r="T16" s="16"/>
      <c r="U16" s="5"/>
      <c r="V16" s="5"/>
      <c r="W16" s="12">
        <f>+U16+V16+P16+S16+R16</f>
        <v>0</v>
      </c>
      <c r="X16" s="18">
        <f>SUM(Z16:AD16)</f>
        <v>0</v>
      </c>
      <c r="Y16" s="10">
        <f>W16-X16</f>
        <v>0</v>
      </c>
      <c r="Z16" s="10">
        <f>W16</f>
        <v>0</v>
      </c>
      <c r="AA16" s="4"/>
      <c r="AB16" s="4"/>
      <c r="AC16" s="4"/>
      <c r="AD16" s="4"/>
      <c r="AE16" s="523"/>
    </row>
    <row r="17" spans="1:31" ht="22.5" x14ac:dyDescent="0.25">
      <c r="A17" t="str">
        <f t="shared" si="0"/>
        <v/>
      </c>
      <c r="C17" s="59"/>
      <c r="D17" s="59"/>
      <c r="E17" s="59"/>
      <c r="F17" s="59"/>
      <c r="G17" s="59"/>
      <c r="H17" s="168"/>
      <c r="I17" s="190" t="s">
        <v>1373</v>
      </c>
      <c r="J17" s="984" t="s">
        <v>376</v>
      </c>
      <c r="K17" s="127" t="s">
        <v>1040</v>
      </c>
      <c r="L17" s="53">
        <v>60212</v>
      </c>
      <c r="M17" s="31" t="s">
        <v>1472</v>
      </c>
      <c r="N17" s="991"/>
      <c r="O17" s="991"/>
      <c r="P17" s="12">
        <f t="shared" si="1"/>
        <v>0</v>
      </c>
      <c r="Q17" s="4"/>
      <c r="R17" s="4"/>
      <c r="S17" s="5"/>
      <c r="T17" s="16"/>
      <c r="U17" s="5"/>
      <c r="V17" s="5"/>
      <c r="W17" s="12">
        <f>+U17+V17+P17+S17+R17</f>
        <v>0</v>
      </c>
      <c r="X17" s="18">
        <f>SUM(Z17:AD17)</f>
        <v>0</v>
      </c>
      <c r="Y17" s="10">
        <f>W17-X17</f>
        <v>0</v>
      </c>
      <c r="Z17" s="10">
        <f>W17</f>
        <v>0</v>
      </c>
      <c r="AA17" s="4"/>
      <c r="AB17" s="4"/>
      <c r="AC17" s="4"/>
      <c r="AD17" s="4"/>
      <c r="AE17" s="523"/>
    </row>
    <row r="18" spans="1:31" x14ac:dyDescent="0.25">
      <c r="A18" t="str">
        <f t="shared" si="0"/>
        <v/>
      </c>
      <c r="C18" s="59"/>
      <c r="D18" s="59"/>
      <c r="E18" s="59"/>
      <c r="F18" s="59"/>
      <c r="G18" s="59"/>
      <c r="H18" s="168"/>
      <c r="I18" s="190" t="s">
        <v>1373</v>
      </c>
      <c r="J18" s="984" t="s">
        <v>512</v>
      </c>
      <c r="K18" s="127" t="s">
        <v>1040</v>
      </c>
      <c r="L18" s="53">
        <v>60213</v>
      </c>
      <c r="M18" s="31" t="s">
        <v>1473</v>
      </c>
      <c r="N18" s="991"/>
      <c r="O18" s="991"/>
      <c r="P18" s="12">
        <f t="shared" si="1"/>
        <v>0</v>
      </c>
      <c r="Q18" s="4"/>
      <c r="R18" s="4"/>
      <c r="S18" s="5"/>
      <c r="T18" s="16"/>
      <c r="U18" s="5"/>
      <c r="V18" s="5"/>
      <c r="W18" s="12">
        <f>+U18+V18+P18+S18+R18</f>
        <v>0</v>
      </c>
      <c r="X18" s="18">
        <f>SUM(Z18:AD18)</f>
        <v>0</v>
      </c>
      <c r="Y18" s="10">
        <f>W18-X18</f>
        <v>0</v>
      </c>
      <c r="Z18" s="10">
        <f>W18</f>
        <v>0</v>
      </c>
      <c r="AA18" s="4"/>
      <c r="AB18" s="4"/>
      <c r="AC18" s="4"/>
      <c r="AD18" s="4"/>
      <c r="AE18" s="523"/>
    </row>
    <row r="19" spans="1:31" x14ac:dyDescent="0.25">
      <c r="A19" t="str">
        <f t="shared" si="0"/>
        <v/>
      </c>
      <c r="C19" s="59"/>
      <c r="D19" s="59"/>
      <c r="E19" s="59"/>
      <c r="F19" s="59"/>
      <c r="G19" s="59"/>
      <c r="H19" s="168"/>
      <c r="I19" s="190" t="s">
        <v>203</v>
      </c>
      <c r="J19" s="7" t="s">
        <v>203</v>
      </c>
      <c r="K19" s="127"/>
      <c r="L19" s="7">
        <v>60215</v>
      </c>
      <c r="M19" s="282" t="s">
        <v>48</v>
      </c>
      <c r="N19" s="991"/>
      <c r="O19" s="991"/>
      <c r="P19" s="12">
        <f t="shared" si="1"/>
        <v>0</v>
      </c>
      <c r="Q19" s="24" t="str">
        <f>+IF(P19=0,"","A détailler")</f>
        <v/>
      </c>
      <c r="R19" s="4"/>
      <c r="S19" s="26">
        <f>-P19</f>
        <v>0</v>
      </c>
      <c r="T19" s="19"/>
      <c r="U19" s="4"/>
      <c r="V19" s="4"/>
      <c r="W19" s="4"/>
      <c r="X19" s="4"/>
      <c r="Y19" s="4"/>
      <c r="Z19" s="4"/>
      <c r="AA19" s="4"/>
      <c r="AB19" s="4"/>
      <c r="AC19" s="4"/>
      <c r="AD19" s="4"/>
      <c r="AE19" s="523"/>
    </row>
    <row r="20" spans="1:31" x14ac:dyDescent="0.25">
      <c r="A20" t="str">
        <f t="shared" si="0"/>
        <v/>
      </c>
      <c r="C20" s="59"/>
      <c r="D20" s="59"/>
      <c r="E20" s="59"/>
      <c r="F20" s="59"/>
      <c r="G20" s="59"/>
      <c r="H20" s="168"/>
      <c r="I20" s="190" t="s">
        <v>1373</v>
      </c>
      <c r="J20" s="628" t="s">
        <v>513</v>
      </c>
      <c r="K20" s="127" t="s">
        <v>1040</v>
      </c>
      <c r="L20" s="562" t="s">
        <v>1454</v>
      </c>
      <c r="M20" s="31" t="s">
        <v>768</v>
      </c>
      <c r="N20" s="992"/>
      <c r="O20" s="992"/>
      <c r="P20" s="4"/>
      <c r="Q20" s="4"/>
      <c r="R20" s="4"/>
      <c r="S20" s="5"/>
      <c r="T20" s="16"/>
      <c r="U20" s="5"/>
      <c r="V20" s="5"/>
      <c r="W20" s="12">
        <f>+U20+V20+P20+S20+R20</f>
        <v>0</v>
      </c>
      <c r="X20" s="18">
        <f>SUM(Z20:AD20)</f>
        <v>0</v>
      </c>
      <c r="Y20" s="10">
        <f>W20-X20</f>
        <v>0</v>
      </c>
      <c r="Z20" s="10">
        <f>W20</f>
        <v>0</v>
      </c>
      <c r="AA20" s="4"/>
      <c r="AB20" s="4"/>
      <c r="AC20" s="4"/>
      <c r="AD20" s="4"/>
      <c r="AE20" s="523"/>
    </row>
    <row r="21" spans="1:31" x14ac:dyDescent="0.25">
      <c r="A21" t="str">
        <f t="shared" si="0"/>
        <v/>
      </c>
      <c r="C21" s="59"/>
      <c r="D21" s="59"/>
      <c r="E21" s="59"/>
      <c r="F21" s="59"/>
      <c r="G21" s="59"/>
      <c r="H21" s="168"/>
      <c r="I21" s="190" t="s">
        <v>1373</v>
      </c>
      <c r="J21" s="628" t="s">
        <v>1817</v>
      </c>
      <c r="K21" s="127" t="s">
        <v>1040</v>
      </c>
      <c r="L21" s="62" t="s">
        <v>896</v>
      </c>
      <c r="M21" s="31" t="s">
        <v>204</v>
      </c>
      <c r="N21" s="992"/>
      <c r="O21" s="992"/>
      <c r="P21" s="4"/>
      <c r="Q21" s="4"/>
      <c r="R21" s="4"/>
      <c r="S21" s="5"/>
      <c r="T21" s="16"/>
      <c r="U21" s="5"/>
      <c r="V21" s="5"/>
      <c r="W21" s="12">
        <f>+U21+V21+P21+S21+R21</f>
        <v>0</v>
      </c>
      <c r="X21" s="18">
        <f>SUM(Z21:AD21)</f>
        <v>0</v>
      </c>
      <c r="Y21" s="10">
        <f>W21-X21</f>
        <v>0</v>
      </c>
      <c r="Z21" s="10">
        <f>W21</f>
        <v>0</v>
      </c>
      <c r="AA21" s="4"/>
      <c r="AB21" s="4"/>
      <c r="AC21" s="4"/>
      <c r="AD21" s="4"/>
      <c r="AE21" s="523"/>
    </row>
    <row r="22" spans="1:31" x14ac:dyDescent="0.25">
      <c r="A22" t="str">
        <f t="shared" si="0"/>
        <v/>
      </c>
      <c r="C22" s="59"/>
      <c r="D22" s="59"/>
      <c r="E22" s="59"/>
      <c r="F22" s="59"/>
      <c r="G22" s="59"/>
      <c r="H22" s="168"/>
      <c r="I22" s="190" t="s">
        <v>1373</v>
      </c>
      <c r="J22" s="984" t="s">
        <v>954</v>
      </c>
      <c r="K22" s="127" t="s">
        <v>1040</v>
      </c>
      <c r="L22" s="53">
        <v>60216</v>
      </c>
      <c r="M22" s="31" t="s">
        <v>769</v>
      </c>
      <c r="N22" s="991"/>
      <c r="O22" s="991"/>
      <c r="P22" s="12">
        <f>+N22-O22</f>
        <v>0</v>
      </c>
      <c r="Q22" s="4"/>
      <c r="R22" s="4"/>
      <c r="S22" s="5"/>
      <c r="T22" s="16"/>
      <c r="U22" s="5"/>
      <c r="V22" s="5"/>
      <c r="W22" s="12">
        <f>+U22+V22+P22+S22+R22</f>
        <v>0</v>
      </c>
      <c r="X22" s="18">
        <f>SUM(Z22:AD22)</f>
        <v>0</v>
      </c>
      <c r="Y22" s="10">
        <f>W22-X22</f>
        <v>0</v>
      </c>
      <c r="Z22" s="10">
        <f>W22</f>
        <v>0</v>
      </c>
      <c r="AA22" s="4"/>
      <c r="AB22" s="4"/>
      <c r="AC22" s="4"/>
      <c r="AD22" s="4"/>
      <c r="AE22" s="523"/>
    </row>
    <row r="23" spans="1:31" x14ac:dyDescent="0.25">
      <c r="A23" t="str">
        <f t="shared" si="0"/>
        <v/>
      </c>
      <c r="C23" s="55"/>
      <c r="D23" s="55"/>
      <c r="E23" s="205"/>
      <c r="F23" s="59"/>
      <c r="G23" s="59"/>
      <c r="H23" s="168"/>
      <c r="I23" s="190" t="s">
        <v>1373</v>
      </c>
      <c r="J23" s="53" t="s">
        <v>1095</v>
      </c>
      <c r="K23" s="127" t="s">
        <v>1040</v>
      </c>
      <c r="L23" s="53">
        <v>60217</v>
      </c>
      <c r="M23" s="31" t="s">
        <v>1197</v>
      </c>
      <c r="N23" s="991"/>
      <c r="O23" s="991"/>
      <c r="P23" s="12">
        <f>+N23-O23</f>
        <v>0</v>
      </c>
      <c r="Q23" s="4"/>
      <c r="R23" s="4"/>
      <c r="S23" s="5"/>
      <c r="T23" s="16"/>
      <c r="U23" s="5"/>
      <c r="V23" s="5"/>
      <c r="W23" s="12">
        <f>+U23+V23+P23+S23+R23</f>
        <v>0</v>
      </c>
      <c r="X23" s="18">
        <f>SUM(Z23:AD23)</f>
        <v>0</v>
      </c>
      <c r="Y23" s="10">
        <f>W23-X23</f>
        <v>0</v>
      </c>
      <c r="Z23" s="10">
        <f>W23</f>
        <v>0</v>
      </c>
      <c r="AA23" s="4"/>
      <c r="AB23" s="4"/>
      <c r="AC23" s="4"/>
      <c r="AD23" s="4"/>
      <c r="AE23" s="523"/>
    </row>
    <row r="24" spans="1:31" x14ac:dyDescent="0.25">
      <c r="A24" t="str">
        <f t="shared" si="0"/>
        <v/>
      </c>
      <c r="C24" s="55"/>
      <c r="D24" s="55"/>
      <c r="E24" s="205"/>
      <c r="F24" s="59"/>
      <c r="G24" s="59"/>
      <c r="H24" s="168"/>
      <c r="I24" s="190" t="s">
        <v>203</v>
      </c>
      <c r="J24" s="7" t="s">
        <v>203</v>
      </c>
      <c r="K24" s="127" t="s">
        <v>1040</v>
      </c>
      <c r="L24" s="7">
        <v>60218</v>
      </c>
      <c r="M24" s="7" t="s">
        <v>205</v>
      </c>
      <c r="N24" s="991"/>
      <c r="O24" s="991"/>
      <c r="P24" s="12">
        <f>+N24-O24</f>
        <v>0</v>
      </c>
      <c r="Q24" s="24" t="str">
        <f>+IF(P24=0,"","A détailler")</f>
        <v/>
      </c>
      <c r="R24" s="4"/>
      <c r="S24" s="26">
        <f>-P24</f>
        <v>0</v>
      </c>
      <c r="T24" s="19"/>
      <c r="U24" s="4"/>
      <c r="V24" s="4"/>
      <c r="W24" s="4"/>
      <c r="X24" s="4"/>
      <c r="Y24" s="4"/>
      <c r="Z24" s="4"/>
      <c r="AA24" s="4"/>
      <c r="AB24" s="4"/>
      <c r="AC24" s="4"/>
      <c r="AD24" s="4"/>
      <c r="AE24" s="523"/>
    </row>
    <row r="25" spans="1:31" x14ac:dyDescent="0.25">
      <c r="A25" t="str">
        <f t="shared" si="0"/>
        <v/>
      </c>
      <c r="C25" s="55"/>
      <c r="D25" s="55"/>
      <c r="E25" s="205"/>
      <c r="F25" s="59"/>
      <c r="G25" s="59"/>
      <c r="H25" s="168"/>
      <c r="I25" s="190" t="s">
        <v>1373</v>
      </c>
      <c r="J25" s="53" t="s">
        <v>1678</v>
      </c>
      <c r="K25" s="127" t="s">
        <v>1040</v>
      </c>
      <c r="L25" s="62" t="s">
        <v>1911</v>
      </c>
      <c r="M25" s="31" t="s">
        <v>1936</v>
      </c>
      <c r="N25" s="992"/>
      <c r="O25" s="992"/>
      <c r="P25" s="4"/>
      <c r="Q25" s="4"/>
      <c r="R25" s="4"/>
      <c r="S25" s="5"/>
      <c r="T25" s="16"/>
      <c r="U25" s="5"/>
      <c r="V25" s="5"/>
      <c r="W25" s="12">
        <f>+U25+V25+P25+S25+R25</f>
        <v>0</v>
      </c>
      <c r="X25" s="18">
        <f>SUM(Z25:AD25)</f>
        <v>0</v>
      </c>
      <c r="Y25" s="10">
        <f>W25-X25</f>
        <v>0</v>
      </c>
      <c r="Z25" s="10">
        <f>W25</f>
        <v>0</v>
      </c>
      <c r="AA25" s="4"/>
      <c r="AB25" s="4"/>
      <c r="AC25" s="4"/>
      <c r="AD25" s="4"/>
      <c r="AE25" s="523"/>
    </row>
    <row r="26" spans="1:31" x14ac:dyDescent="0.25">
      <c r="A26" t="str">
        <f t="shared" si="0"/>
        <v/>
      </c>
      <c r="C26" s="55"/>
      <c r="D26" s="55"/>
      <c r="E26" s="205"/>
      <c r="F26" s="59"/>
      <c r="G26" s="59"/>
      <c r="H26" s="168"/>
      <c r="I26" s="190" t="s">
        <v>1373</v>
      </c>
      <c r="J26" s="53" t="s">
        <v>646</v>
      </c>
      <c r="K26" s="127" t="s">
        <v>1040</v>
      </c>
      <c r="L26" s="62" t="s">
        <v>2051</v>
      </c>
      <c r="M26" s="31" t="s">
        <v>1332</v>
      </c>
      <c r="N26" s="992"/>
      <c r="O26" s="992"/>
      <c r="P26" s="4"/>
      <c r="Q26" s="4"/>
      <c r="R26" s="4"/>
      <c r="S26" s="5"/>
      <c r="T26" s="16"/>
      <c r="U26" s="5"/>
      <c r="V26" s="5"/>
      <c r="W26" s="12">
        <f>+U26+V26+P26+S26+R26</f>
        <v>0</v>
      </c>
      <c r="X26" s="18">
        <f>SUM(Z26:AD26)</f>
        <v>0</v>
      </c>
      <c r="Y26" s="10">
        <f>W26-X26</f>
        <v>0</v>
      </c>
      <c r="Z26" s="10">
        <f>W26</f>
        <v>0</v>
      </c>
      <c r="AA26" s="4"/>
      <c r="AB26" s="4"/>
      <c r="AC26" s="4"/>
      <c r="AD26" s="4"/>
      <c r="AE26" s="523"/>
    </row>
    <row r="27" spans="1:31" x14ac:dyDescent="0.25">
      <c r="A27" t="str">
        <f t="shared" si="0"/>
        <v/>
      </c>
      <c r="C27" s="55"/>
      <c r="D27" s="55"/>
      <c r="E27" s="205"/>
      <c r="F27" s="59"/>
      <c r="G27" s="59"/>
      <c r="H27" s="168"/>
      <c r="I27" s="190" t="s">
        <v>203</v>
      </c>
      <c r="J27" s="7" t="s">
        <v>203</v>
      </c>
      <c r="K27" s="127" t="s">
        <v>1040</v>
      </c>
      <c r="L27" s="7">
        <v>6022</v>
      </c>
      <c r="M27" s="7" t="s">
        <v>956</v>
      </c>
      <c r="N27" s="991"/>
      <c r="O27" s="991"/>
      <c r="P27" s="12">
        <f t="shared" ref="P27:P42" si="2">+N27-O27</f>
        <v>0</v>
      </c>
      <c r="Q27" s="24" t="str">
        <f>+IF(P27=0,"","A détailler")</f>
        <v/>
      </c>
      <c r="R27" s="4"/>
      <c r="S27" s="26">
        <f>-P27</f>
        <v>0</v>
      </c>
      <c r="T27" s="19"/>
      <c r="U27" s="4"/>
      <c r="V27" s="4"/>
      <c r="W27" s="4"/>
      <c r="X27" s="4"/>
      <c r="Y27" s="4"/>
      <c r="Z27" s="4"/>
      <c r="AA27" s="4"/>
      <c r="AB27" s="4"/>
      <c r="AC27" s="4"/>
      <c r="AD27" s="4"/>
      <c r="AE27" s="523"/>
    </row>
    <row r="28" spans="1:31" ht="52.5" customHeight="1" x14ac:dyDescent="0.25">
      <c r="A28" t="str">
        <f t="shared" si="0"/>
        <v/>
      </c>
      <c r="C28" s="59"/>
      <c r="D28" s="59"/>
      <c r="E28" s="205"/>
      <c r="F28" s="59"/>
      <c r="G28" s="59"/>
      <c r="H28" s="168"/>
      <c r="I28" s="190" t="s">
        <v>1373</v>
      </c>
      <c r="J28" s="131" t="str">
        <f>+IF($I$4="ENC","60221+60222+60223+60227+60228HPROT+603221+603222+603223+603227+603228HPROT","60221+60222+60223+60227+60228+603221+603222+603223+603227+603228")</f>
        <v>60221+60222+60223+60227+60228+603221+603222+603223+603227+603228</v>
      </c>
      <c r="K28" s="127" t="s">
        <v>1040</v>
      </c>
      <c r="L28" s="53">
        <v>60221</v>
      </c>
      <c r="M28" s="31" t="s">
        <v>605</v>
      </c>
      <c r="N28" s="991"/>
      <c r="O28" s="991"/>
      <c r="P28" s="12">
        <f t="shared" si="2"/>
        <v>0</v>
      </c>
      <c r="Q28" s="4"/>
      <c r="R28" s="4"/>
      <c r="S28" s="5"/>
      <c r="T28" s="16"/>
      <c r="U28" s="5"/>
      <c r="V28" s="5"/>
      <c r="W28" s="12">
        <f>+U28+V28+P28+S28+R28</f>
        <v>0</v>
      </c>
      <c r="X28" s="18">
        <f>SUM(Z28:AD28)</f>
        <v>0</v>
      </c>
      <c r="Y28" s="10">
        <f>W28-X28</f>
        <v>0</v>
      </c>
      <c r="Z28" s="10">
        <f>W28</f>
        <v>0</v>
      </c>
      <c r="AA28" s="4"/>
      <c r="AB28" s="4"/>
      <c r="AC28" s="4"/>
      <c r="AD28" s="4"/>
      <c r="AE28" s="523"/>
    </row>
    <row r="29" spans="1:31" ht="43.5" customHeight="1" x14ac:dyDescent="0.25">
      <c r="A29" t="str">
        <f t="shared" si="0"/>
        <v/>
      </c>
      <c r="C29" s="59"/>
      <c r="D29" s="59"/>
      <c r="E29" s="205"/>
      <c r="F29" s="59"/>
      <c r="G29" s="59"/>
      <c r="H29" s="168"/>
      <c r="I29" s="190" t="s">
        <v>1373</v>
      </c>
      <c r="J29" s="131" t="str">
        <f>+IF($I$4="ENC","60221+60222+60223+60227+60228HPROT+603221+603222+603223+603227+603228HPROT","60221+60222+60223+60227+60228+603221+603222+603223+603227+603228")</f>
        <v>60221+60222+60223+60227+60228+603221+603222+603223+603227+603228</v>
      </c>
      <c r="K29" s="127" t="s">
        <v>1040</v>
      </c>
      <c r="L29" s="53">
        <v>60222</v>
      </c>
      <c r="M29" s="349" t="s">
        <v>2221</v>
      </c>
      <c r="N29" s="991"/>
      <c r="O29" s="991"/>
      <c r="P29" s="12">
        <f t="shared" si="2"/>
        <v>0</v>
      </c>
      <c r="Q29" s="4"/>
      <c r="R29" s="34">
        <f>SUM(P30:P34)</f>
        <v>0</v>
      </c>
      <c r="S29" s="5"/>
      <c r="T29" s="16"/>
      <c r="U29" s="5"/>
      <c r="V29" s="5"/>
      <c r="W29" s="12">
        <f>+U29+V29+P29+S29+R29</f>
        <v>0</v>
      </c>
      <c r="X29" s="18">
        <f>SUM(Z29:AD29)</f>
        <v>0</v>
      </c>
      <c r="Y29" s="10">
        <f>W29-X29</f>
        <v>0</v>
      </c>
      <c r="Z29" s="10">
        <f>W29</f>
        <v>0</v>
      </c>
      <c r="AA29" s="4"/>
      <c r="AB29" s="4"/>
      <c r="AC29" s="4"/>
      <c r="AD29" s="4"/>
      <c r="AE29" s="523"/>
    </row>
    <row r="30" spans="1:31" x14ac:dyDescent="0.25">
      <c r="A30" t="str">
        <f t="shared" si="0"/>
        <v/>
      </c>
      <c r="C30" s="59"/>
      <c r="D30" s="59"/>
      <c r="E30" s="205"/>
      <c r="F30" s="59"/>
      <c r="G30" s="59"/>
      <c r="H30" s="168"/>
      <c r="I30" s="190" t="s">
        <v>203</v>
      </c>
      <c r="J30" s="7" t="s">
        <v>203</v>
      </c>
      <c r="K30" s="127" t="s">
        <v>1040</v>
      </c>
      <c r="L30" s="7">
        <v>602221</v>
      </c>
      <c r="M30" s="7" t="s">
        <v>1198</v>
      </c>
      <c r="N30" s="991"/>
      <c r="O30" s="991"/>
      <c r="P30" s="12">
        <f t="shared" si="2"/>
        <v>0</v>
      </c>
      <c r="Q30" s="34" t="str">
        <f>+IF(P30=0,"","Regroupement auto en 60222")</f>
        <v/>
      </c>
      <c r="R30" s="34">
        <f>-P30</f>
        <v>0</v>
      </c>
      <c r="S30" s="4"/>
      <c r="T30" s="19"/>
      <c r="U30" s="4"/>
      <c r="V30" s="4"/>
      <c r="W30" s="4"/>
      <c r="X30" s="4"/>
      <c r="Y30" s="4"/>
      <c r="Z30" s="4"/>
      <c r="AA30" s="4"/>
      <c r="AB30" s="4"/>
      <c r="AC30" s="4"/>
      <c r="AD30" s="4"/>
      <c r="AE30" s="523"/>
    </row>
    <row r="31" spans="1:31" x14ac:dyDescent="0.25">
      <c r="A31" t="str">
        <f t="shared" si="0"/>
        <v/>
      </c>
      <c r="C31" s="59"/>
      <c r="D31" s="59"/>
      <c r="E31" s="205"/>
      <c r="F31" s="59"/>
      <c r="G31" s="59"/>
      <c r="H31" s="168"/>
      <c r="I31" s="190" t="s">
        <v>203</v>
      </c>
      <c r="J31" s="7" t="s">
        <v>203</v>
      </c>
      <c r="K31" s="127" t="s">
        <v>1040</v>
      </c>
      <c r="L31" s="7">
        <v>602222</v>
      </c>
      <c r="M31" s="7" t="s">
        <v>606</v>
      </c>
      <c r="N31" s="991"/>
      <c r="O31" s="991"/>
      <c r="P31" s="12">
        <f t="shared" si="2"/>
        <v>0</v>
      </c>
      <c r="Q31" s="34" t="str">
        <f>+IF(P31=0,"","Regroupement auto en 60222")</f>
        <v/>
      </c>
      <c r="R31" s="34">
        <f>-P31</f>
        <v>0</v>
      </c>
      <c r="S31" s="4"/>
      <c r="T31" s="19"/>
      <c r="U31" s="4"/>
      <c r="V31" s="4"/>
      <c r="W31" s="4"/>
      <c r="X31" s="4"/>
      <c r="Y31" s="4"/>
      <c r="Z31" s="4"/>
      <c r="AA31" s="4"/>
      <c r="AB31" s="4"/>
      <c r="AC31" s="4"/>
      <c r="AD31" s="4"/>
      <c r="AE31" s="523"/>
    </row>
    <row r="32" spans="1:31" x14ac:dyDescent="0.25">
      <c r="A32" t="str">
        <f t="shared" si="0"/>
        <v/>
      </c>
      <c r="C32" s="59"/>
      <c r="D32" s="59"/>
      <c r="E32" s="205"/>
      <c r="F32" s="59"/>
      <c r="G32" s="59"/>
      <c r="H32" s="168"/>
      <c r="I32" s="190" t="s">
        <v>203</v>
      </c>
      <c r="J32" s="7" t="s">
        <v>203</v>
      </c>
      <c r="K32" s="127" t="s">
        <v>1040</v>
      </c>
      <c r="L32" s="7">
        <v>602223</v>
      </c>
      <c r="M32" s="7" t="s">
        <v>206</v>
      </c>
      <c r="N32" s="991"/>
      <c r="O32" s="991"/>
      <c r="P32" s="12">
        <f t="shared" si="2"/>
        <v>0</v>
      </c>
      <c r="Q32" s="34" t="str">
        <f>+IF(P32=0,"","Regroupement auto en 60222")</f>
        <v/>
      </c>
      <c r="R32" s="34">
        <f>-P32</f>
        <v>0</v>
      </c>
      <c r="S32" s="4"/>
      <c r="T32" s="19"/>
      <c r="U32" s="4"/>
      <c r="V32" s="4"/>
      <c r="W32" s="4"/>
      <c r="X32" s="4"/>
      <c r="Y32" s="4"/>
      <c r="Z32" s="4"/>
      <c r="AA32" s="4"/>
      <c r="AB32" s="4"/>
      <c r="AC32" s="4"/>
      <c r="AD32" s="4"/>
      <c r="AE32" s="523"/>
    </row>
    <row r="33" spans="1:31" x14ac:dyDescent="0.25">
      <c r="A33" t="str">
        <f t="shared" si="0"/>
        <v/>
      </c>
      <c r="C33" s="59"/>
      <c r="D33" s="59"/>
      <c r="E33" s="205"/>
      <c r="F33" s="59"/>
      <c r="G33" s="59"/>
      <c r="H33" s="168"/>
      <c r="I33" s="190" t="s">
        <v>203</v>
      </c>
      <c r="J33" s="7" t="s">
        <v>203</v>
      </c>
      <c r="K33" s="127" t="s">
        <v>1040</v>
      </c>
      <c r="L33" s="7">
        <v>602224</v>
      </c>
      <c r="M33" s="7" t="s">
        <v>919</v>
      </c>
      <c r="N33" s="991"/>
      <c r="O33" s="991"/>
      <c r="P33" s="12">
        <f t="shared" si="2"/>
        <v>0</v>
      </c>
      <c r="Q33" s="34" t="str">
        <f>+IF(P33=0,"","Regroupement auto en 60222")</f>
        <v/>
      </c>
      <c r="R33" s="34">
        <f>-P33</f>
        <v>0</v>
      </c>
      <c r="S33" s="4"/>
      <c r="T33" s="19"/>
      <c r="U33" s="4"/>
      <c r="V33" s="4"/>
      <c r="W33" s="4"/>
      <c r="X33" s="4"/>
      <c r="Y33" s="4"/>
      <c r="Z33" s="4"/>
      <c r="AA33" s="4"/>
      <c r="AB33" s="4"/>
      <c r="AC33" s="4"/>
      <c r="AD33" s="4"/>
      <c r="AE33" s="523"/>
    </row>
    <row r="34" spans="1:31" x14ac:dyDescent="0.25">
      <c r="A34" t="str">
        <f t="shared" si="0"/>
        <v/>
      </c>
      <c r="C34" s="59"/>
      <c r="D34" s="59"/>
      <c r="E34" s="205"/>
      <c r="F34" s="59"/>
      <c r="G34" s="59"/>
      <c r="H34" s="168"/>
      <c r="I34" s="190" t="s">
        <v>203</v>
      </c>
      <c r="J34" s="7" t="s">
        <v>203</v>
      </c>
      <c r="K34" s="127" t="s">
        <v>1040</v>
      </c>
      <c r="L34" s="7">
        <v>602225</v>
      </c>
      <c r="M34" s="7" t="s">
        <v>1474</v>
      </c>
      <c r="N34" s="991"/>
      <c r="O34" s="991"/>
      <c r="P34" s="12">
        <f t="shared" si="2"/>
        <v>0</v>
      </c>
      <c r="Q34" s="34" t="str">
        <f>+IF(P34=0,"","Regroupement auto en 60222")</f>
        <v/>
      </c>
      <c r="R34" s="34">
        <f>-P34</f>
        <v>0</v>
      </c>
      <c r="S34" s="4"/>
      <c r="T34" s="19"/>
      <c r="U34" s="4"/>
      <c r="V34" s="4"/>
      <c r="W34" s="4"/>
      <c r="X34" s="4"/>
      <c r="Y34" s="4"/>
      <c r="Z34" s="4"/>
      <c r="AA34" s="4"/>
      <c r="AB34" s="4"/>
      <c r="AC34" s="4"/>
      <c r="AD34" s="4"/>
      <c r="AE34" s="523"/>
    </row>
    <row r="35" spans="1:31" ht="48" customHeight="1" x14ac:dyDescent="0.25">
      <c r="A35" t="str">
        <f t="shared" si="0"/>
        <v/>
      </c>
      <c r="C35" s="59"/>
      <c r="D35" s="59"/>
      <c r="E35" s="205"/>
      <c r="F35" s="59"/>
      <c r="G35" s="59"/>
      <c r="H35" s="168"/>
      <c r="I35" s="190" t="s">
        <v>1373</v>
      </c>
      <c r="J35" s="131" t="str">
        <f>+IF($I$4="ENC","60221+60222+60223+60227+60228HPROT+603221+603222+603223+603227+603228HPROT","60221+60222+60223+60227+60228+603221+603222+603223+603227+603228")</f>
        <v>60221+60222+60223+60227+60228+603221+603222+603223+603227+603228</v>
      </c>
      <c r="K35" s="127" t="s">
        <v>1040</v>
      </c>
      <c r="L35" s="53">
        <v>60223</v>
      </c>
      <c r="M35" s="616" t="s">
        <v>607</v>
      </c>
      <c r="N35" s="991"/>
      <c r="O35" s="991"/>
      <c r="P35" s="12">
        <f t="shared" si="2"/>
        <v>0</v>
      </c>
      <c r="Q35" s="4"/>
      <c r="R35" s="4"/>
      <c r="S35" s="5"/>
      <c r="T35" s="16"/>
      <c r="U35" s="5"/>
      <c r="V35" s="5"/>
      <c r="W35" s="12">
        <f>+U35+V35+P35+S35+R35</f>
        <v>0</v>
      </c>
      <c r="X35" s="18">
        <f>SUM(Z35:AD35)</f>
        <v>0</v>
      </c>
      <c r="Y35" s="10">
        <f>W35-X35</f>
        <v>0</v>
      </c>
      <c r="Z35" s="10">
        <f>W35</f>
        <v>0</v>
      </c>
      <c r="AA35" s="4"/>
      <c r="AB35" s="4"/>
      <c r="AC35" s="4"/>
      <c r="AD35" s="4"/>
      <c r="AE35" s="523"/>
    </row>
    <row r="36" spans="1:31" x14ac:dyDescent="0.25">
      <c r="A36" t="str">
        <f t="shared" si="0"/>
        <v/>
      </c>
      <c r="C36" s="59"/>
      <c r="D36" s="59"/>
      <c r="E36" s="59"/>
      <c r="F36" s="59"/>
      <c r="G36" s="59"/>
      <c r="H36" s="168"/>
      <c r="I36" s="190" t="s">
        <v>1373</v>
      </c>
      <c r="J36" s="91" t="s">
        <v>247</v>
      </c>
      <c r="K36" s="127" t="s">
        <v>1040</v>
      </c>
      <c r="L36" s="91">
        <v>60224</v>
      </c>
      <c r="M36" s="215" t="s">
        <v>1630</v>
      </c>
      <c r="N36" s="991"/>
      <c r="O36" s="991"/>
      <c r="P36" s="12">
        <f t="shared" si="2"/>
        <v>0</v>
      </c>
      <c r="Q36" s="4"/>
      <c r="R36" s="4"/>
      <c r="S36" s="5"/>
      <c r="T36" s="16"/>
      <c r="U36" s="5"/>
      <c r="V36" s="5"/>
      <c r="W36" s="12">
        <f>+U36+V36+P36+S36+R36</f>
        <v>0</v>
      </c>
      <c r="X36" s="18">
        <f>SUM(Z36:AD36)</f>
        <v>0</v>
      </c>
      <c r="Y36" s="10">
        <f>W36-X36</f>
        <v>0</v>
      </c>
      <c r="Z36" s="10">
        <f>W36</f>
        <v>0</v>
      </c>
      <c r="AA36" s="4"/>
      <c r="AB36" s="4"/>
      <c r="AC36" s="4"/>
      <c r="AD36" s="4"/>
      <c r="AE36" s="523"/>
    </row>
    <row r="37" spans="1:31" x14ac:dyDescent="0.25">
      <c r="A37" t="str">
        <f t="shared" si="0"/>
        <v/>
      </c>
      <c r="C37" s="59"/>
      <c r="D37" s="59"/>
      <c r="E37" s="59"/>
      <c r="F37" s="59"/>
      <c r="G37" s="59"/>
      <c r="H37" s="168"/>
      <c r="I37" s="190" t="s">
        <v>1373</v>
      </c>
      <c r="J37" s="53" t="s">
        <v>377</v>
      </c>
      <c r="K37" s="127" t="s">
        <v>1040</v>
      </c>
      <c r="L37" s="53">
        <v>60225</v>
      </c>
      <c r="M37" s="984" t="s">
        <v>920</v>
      </c>
      <c r="N37" s="991"/>
      <c r="O37" s="991"/>
      <c r="P37" s="12">
        <f t="shared" si="2"/>
        <v>0</v>
      </c>
      <c r="Q37" s="4"/>
      <c r="R37" s="4"/>
      <c r="S37" s="5"/>
      <c r="T37" s="16"/>
      <c r="U37" s="5"/>
      <c r="V37" s="5"/>
      <c r="W37" s="12">
        <f>+U37+V37+P37+S37+R37</f>
        <v>0</v>
      </c>
      <c r="X37" s="18">
        <f>SUM(Z37:AD37)</f>
        <v>0</v>
      </c>
      <c r="Y37" s="10">
        <f>W37-X37</f>
        <v>0</v>
      </c>
      <c r="Z37" s="10">
        <f>W37</f>
        <v>0</v>
      </c>
      <c r="AA37" s="4"/>
      <c r="AB37" s="4"/>
      <c r="AC37" s="4"/>
      <c r="AD37" s="4"/>
      <c r="AE37" s="523"/>
    </row>
    <row r="38" spans="1:31" x14ac:dyDescent="0.25">
      <c r="A38" t="str">
        <f t="shared" si="0"/>
        <v/>
      </c>
      <c r="C38" s="59"/>
      <c r="D38" s="59"/>
      <c r="E38" s="59"/>
      <c r="F38" s="59"/>
      <c r="G38" s="59"/>
      <c r="H38" s="168"/>
      <c r="I38" s="190" t="s">
        <v>203</v>
      </c>
      <c r="J38" s="7" t="s">
        <v>203</v>
      </c>
      <c r="K38" s="127" t="s">
        <v>1040</v>
      </c>
      <c r="L38" s="7">
        <v>60226</v>
      </c>
      <c r="M38" s="7" t="s">
        <v>1631</v>
      </c>
      <c r="N38" s="991"/>
      <c r="O38" s="991"/>
      <c r="P38" s="12">
        <f t="shared" si="2"/>
        <v>0</v>
      </c>
      <c r="Q38" s="24" t="str">
        <f>+IF(P38=0,"","A détailler")</f>
        <v/>
      </c>
      <c r="R38" s="4"/>
      <c r="S38" s="26">
        <f>-P38</f>
        <v>0</v>
      </c>
      <c r="T38" s="19"/>
      <c r="U38" s="4"/>
      <c r="V38" s="4"/>
      <c r="W38" s="4"/>
      <c r="X38" s="4"/>
      <c r="Y38" s="4"/>
      <c r="Z38" s="4"/>
      <c r="AA38" s="4"/>
      <c r="AB38" s="4"/>
      <c r="AC38" s="4"/>
      <c r="AD38" s="4"/>
      <c r="AE38" s="523"/>
    </row>
    <row r="39" spans="1:31" ht="22.5" x14ac:dyDescent="0.25">
      <c r="A39" t="str">
        <f t="shared" si="0"/>
        <v/>
      </c>
      <c r="C39" s="59"/>
      <c r="D39" s="59"/>
      <c r="E39" s="59"/>
      <c r="F39" s="59"/>
      <c r="G39" s="59"/>
      <c r="H39" s="168"/>
      <c r="I39" s="190" t="s">
        <v>1373</v>
      </c>
      <c r="J39" s="53" t="s">
        <v>248</v>
      </c>
      <c r="K39" s="127" t="s">
        <v>1040</v>
      </c>
      <c r="L39" s="53">
        <v>602261</v>
      </c>
      <c r="M39" s="984" t="s">
        <v>2222</v>
      </c>
      <c r="N39" s="991"/>
      <c r="O39" s="991"/>
      <c r="P39" s="12">
        <f t="shared" si="2"/>
        <v>0</v>
      </c>
      <c r="Q39" s="4"/>
      <c r="R39" s="4"/>
      <c r="S39" s="5"/>
      <c r="T39" s="16"/>
      <c r="U39" s="5"/>
      <c r="V39" s="5"/>
      <c r="W39" s="12">
        <f>+U39+V39+P39+S39+R39</f>
        <v>0</v>
      </c>
      <c r="X39" s="18">
        <f>SUM(Z39:AD39)</f>
        <v>0</v>
      </c>
      <c r="Y39" s="10">
        <f>W39-X39</f>
        <v>0</v>
      </c>
      <c r="Z39" s="10">
        <f>W39</f>
        <v>0</v>
      </c>
      <c r="AA39" s="4"/>
      <c r="AB39" s="4"/>
      <c r="AC39" s="4"/>
      <c r="AD39" s="4"/>
      <c r="AE39" s="523"/>
    </row>
    <row r="40" spans="1:31" x14ac:dyDescent="0.25">
      <c r="A40" t="str">
        <f t="shared" si="0"/>
        <v/>
      </c>
      <c r="C40" s="59"/>
      <c r="D40" s="59"/>
      <c r="E40" s="59"/>
      <c r="F40" s="59"/>
      <c r="G40" s="59"/>
      <c r="H40" s="168"/>
      <c r="I40" s="190" t="s">
        <v>1373</v>
      </c>
      <c r="J40" s="53" t="s">
        <v>811</v>
      </c>
      <c r="K40" s="127" t="s">
        <v>1040</v>
      </c>
      <c r="L40" s="53">
        <v>602268</v>
      </c>
      <c r="M40" s="984" t="s">
        <v>1632</v>
      </c>
      <c r="N40" s="991"/>
      <c r="O40" s="991"/>
      <c r="P40" s="12">
        <f t="shared" si="2"/>
        <v>0</v>
      </c>
      <c r="Q40" s="4"/>
      <c r="R40" s="4"/>
      <c r="S40" s="5"/>
      <c r="T40" s="16"/>
      <c r="U40" s="5"/>
      <c r="V40" s="5"/>
      <c r="W40" s="12">
        <f>+U40+V40+P40+S40+R40</f>
        <v>0</v>
      </c>
      <c r="X40" s="18">
        <f>SUM(Z40:AD40)</f>
        <v>0</v>
      </c>
      <c r="Y40" s="10">
        <f>W40-X40</f>
        <v>0</v>
      </c>
      <c r="Z40" s="10">
        <f>W40</f>
        <v>0</v>
      </c>
      <c r="AA40" s="4"/>
      <c r="AB40" s="4"/>
      <c r="AC40" s="4"/>
      <c r="AD40" s="4"/>
      <c r="AE40" s="523"/>
    </row>
    <row r="41" spans="1:31" ht="48.75" customHeight="1" x14ac:dyDescent="0.25">
      <c r="A41" t="str">
        <f t="shared" si="0"/>
        <v/>
      </c>
      <c r="C41" s="59"/>
      <c r="D41" s="59"/>
      <c r="E41" s="205"/>
      <c r="F41" s="59"/>
      <c r="G41" s="59"/>
      <c r="H41" s="168"/>
      <c r="I41" s="190" t="s">
        <v>1373</v>
      </c>
      <c r="J41" s="131" t="str">
        <f>+IF($I$4="ENC","60221+60222+60223+60227+60228HPROT+603221+603222+603223+603227+603228HPROT","60221+60222+60223+60227+60228+603221+603222+603223+603227+603228")</f>
        <v>60221+60222+60223+60227+60228+603221+603222+603223+603227+603228</v>
      </c>
      <c r="K41" s="127" t="s">
        <v>1040</v>
      </c>
      <c r="L41" s="53">
        <v>60227</v>
      </c>
      <c r="M41" s="349" t="s">
        <v>1937</v>
      </c>
      <c r="N41" s="991"/>
      <c r="O41" s="991"/>
      <c r="P41" s="12">
        <f t="shared" si="2"/>
        <v>0</v>
      </c>
      <c r="Q41" s="4"/>
      <c r="R41" s="4"/>
      <c r="S41" s="5"/>
      <c r="T41" s="16"/>
      <c r="U41" s="5"/>
      <c r="V41" s="5"/>
      <c r="W41" s="12">
        <f>+U41+V41+P41+S41+R41</f>
        <v>0</v>
      </c>
      <c r="X41" s="18">
        <f>SUM(Z41:AD41)</f>
        <v>0</v>
      </c>
      <c r="Y41" s="10">
        <f>W41-X41</f>
        <v>0</v>
      </c>
      <c r="Z41" s="10">
        <f>W41</f>
        <v>0</v>
      </c>
      <c r="AA41" s="4"/>
      <c r="AB41" s="4"/>
      <c r="AC41" s="4"/>
      <c r="AD41" s="4"/>
      <c r="AE41" s="523"/>
    </row>
    <row r="42" spans="1:31" x14ac:dyDescent="0.25">
      <c r="A42" t="str">
        <f t="shared" si="0"/>
        <v/>
      </c>
      <c r="C42" s="59"/>
      <c r="D42" s="59"/>
      <c r="E42" s="205"/>
      <c r="F42" s="59"/>
      <c r="G42" s="59"/>
      <c r="H42" s="168"/>
      <c r="I42" s="190" t="s">
        <v>203</v>
      </c>
      <c r="J42" s="7" t="s">
        <v>203</v>
      </c>
      <c r="K42" s="127" t="s">
        <v>1040</v>
      </c>
      <c r="L42" s="7">
        <v>60228</v>
      </c>
      <c r="M42" s="7" t="s">
        <v>207</v>
      </c>
      <c r="N42" s="991"/>
      <c r="O42" s="991"/>
      <c r="P42" s="12">
        <f t="shared" si="2"/>
        <v>0</v>
      </c>
      <c r="Q42" s="24" t="str">
        <f>+IF(P42=0,"","A détailler")</f>
        <v/>
      </c>
      <c r="R42" s="34">
        <f>+IF(I4="RTC",-P42,"")</f>
        <v>0</v>
      </c>
      <c r="S42" s="26" t="str">
        <f>IF(I4="ENC",-P42,"")</f>
        <v/>
      </c>
      <c r="T42" s="19"/>
      <c r="U42" s="4"/>
      <c r="V42" s="4"/>
      <c r="W42" s="4"/>
      <c r="X42" s="4"/>
      <c r="Y42" s="4"/>
      <c r="Z42" s="4"/>
      <c r="AA42" s="4"/>
      <c r="AB42" s="4"/>
      <c r="AC42" s="4"/>
      <c r="AD42" s="4"/>
      <c r="AE42" s="523"/>
    </row>
    <row r="43" spans="1:31" ht="45.75" customHeight="1" x14ac:dyDescent="0.25">
      <c r="A43" s="178" t="str">
        <f t="shared" si="0"/>
        <v/>
      </c>
      <c r="C43" s="59"/>
      <c r="D43" s="59"/>
      <c r="E43" s="205"/>
      <c r="F43" s="59"/>
      <c r="G43" s="59"/>
      <c r="H43" s="168"/>
      <c r="I43" s="190" t="str">
        <f>+IF(I4="ENC","ENC","RTC")</f>
        <v>RTC</v>
      </c>
      <c r="J43" s="131" t="str">
        <f>+IF($I$4="ENC","60221+60222+60223+60227+60228HPROT+603221+603222+603223+603227+603228HPROT","60221+60222+60223+60227+60228+603221+603222+603223+603227+603228")</f>
        <v>60221+60222+60223+60227+60228+603221+603222+603223+603227+603228</v>
      </c>
      <c r="K43" s="127" t="s">
        <v>1040</v>
      </c>
      <c r="L43" s="62" t="str">
        <f>+IF($I$4="ENC","60228HPROT","60228RTC")</f>
        <v>60228RTC</v>
      </c>
      <c r="M43" s="162" t="str">
        <f>+IF(I4="ENC","Achats stockés : Autres dispositifs médicaux hors 60228PROTH","Achats stockés : Autres dispositifs médicaux")</f>
        <v>Achats stockés : Autres dispositifs médicaux</v>
      </c>
      <c r="N43" s="992"/>
      <c r="O43" s="992"/>
      <c r="P43" s="4"/>
      <c r="Q43" s="4"/>
      <c r="R43" s="34">
        <f>IF(I4="RTC",+P42,0)</f>
        <v>0</v>
      </c>
      <c r="S43" s="5"/>
      <c r="T43" s="16"/>
      <c r="U43" s="5"/>
      <c r="V43" s="5"/>
      <c r="W43" s="12">
        <f>+U43+V43+P43+S43+R43</f>
        <v>0</v>
      </c>
      <c r="X43" s="18">
        <f>SUM(Z43:AD43)</f>
        <v>0</v>
      </c>
      <c r="Y43" s="10">
        <f>W43-X43</f>
        <v>0</v>
      </c>
      <c r="Z43" s="10">
        <f>W43</f>
        <v>0</v>
      </c>
      <c r="AA43" s="4"/>
      <c r="AB43" s="4"/>
      <c r="AC43" s="4"/>
      <c r="AD43" s="4"/>
      <c r="AE43" s="523"/>
    </row>
    <row r="44" spans="1:31" ht="22.5" x14ac:dyDescent="0.25">
      <c r="A44" t="str">
        <f t="shared" si="0"/>
        <v>MASQUER</v>
      </c>
      <c r="C44" s="59"/>
      <c r="D44" s="59"/>
      <c r="E44" s="205"/>
      <c r="F44" s="59"/>
      <c r="G44" s="59"/>
      <c r="H44" s="168"/>
      <c r="I44" s="190" t="s">
        <v>1097</v>
      </c>
      <c r="J44" s="131" t="s">
        <v>1112</v>
      </c>
      <c r="K44" s="127" t="s">
        <v>1040</v>
      </c>
      <c r="L44" s="62" t="s">
        <v>1333</v>
      </c>
      <c r="M44" s="984" t="s">
        <v>1334</v>
      </c>
      <c r="N44" s="992"/>
      <c r="O44" s="992"/>
      <c r="P44" s="4"/>
      <c r="Q44" s="4"/>
      <c r="R44" s="4"/>
      <c r="S44" s="5"/>
      <c r="T44" s="16"/>
      <c r="U44" s="5"/>
      <c r="V44" s="5"/>
      <c r="W44" s="12">
        <f>+U44+V44+P44+S44+R44</f>
        <v>0</v>
      </c>
      <c r="X44" s="18">
        <f>SUM(Z44:AD44)</f>
        <v>0</v>
      </c>
      <c r="Y44" s="10">
        <f>W44-X44</f>
        <v>0</v>
      </c>
      <c r="Z44" s="10">
        <f>W44</f>
        <v>0</v>
      </c>
      <c r="AA44" s="4"/>
      <c r="AB44" s="4"/>
      <c r="AC44" s="4"/>
      <c r="AD44" s="4"/>
      <c r="AE44" s="523"/>
    </row>
    <row r="45" spans="1:31" x14ac:dyDescent="0.25">
      <c r="A45" t="str">
        <f t="shared" si="0"/>
        <v/>
      </c>
      <c r="C45" s="59"/>
      <c r="D45" s="59"/>
      <c r="E45" s="59"/>
      <c r="F45" s="59"/>
      <c r="G45" s="59"/>
      <c r="H45" s="168"/>
      <c r="I45" s="190" t="s">
        <v>1373</v>
      </c>
      <c r="J45" s="984" t="s">
        <v>1335</v>
      </c>
      <c r="K45" s="127" t="s">
        <v>454</v>
      </c>
      <c r="L45" s="77">
        <v>6023</v>
      </c>
      <c r="M45" s="276" t="s">
        <v>608</v>
      </c>
      <c r="N45" s="991"/>
      <c r="O45" s="991"/>
      <c r="P45" s="12">
        <f t="shared" ref="P45:P51" si="3">+N45-O45</f>
        <v>0</v>
      </c>
      <c r="Q45" s="4"/>
      <c r="R45" s="4"/>
      <c r="S45" s="5"/>
      <c r="T45" s="16"/>
      <c r="U45" s="5"/>
      <c r="V45" s="5"/>
      <c r="W45" s="12">
        <f>+U45+V45+P45+S45+R45</f>
        <v>0</v>
      </c>
      <c r="X45" s="18">
        <f>SUM(Z45:AD45)</f>
        <v>0</v>
      </c>
      <c r="Y45" s="10">
        <f>W45-X45</f>
        <v>0</v>
      </c>
      <c r="Z45" s="10">
        <f>W45</f>
        <v>0</v>
      </c>
      <c r="AA45" s="4"/>
      <c r="AB45" s="4"/>
      <c r="AC45" s="4"/>
      <c r="AD45" s="4"/>
      <c r="AE45" s="523"/>
    </row>
    <row r="46" spans="1:31" x14ac:dyDescent="0.25">
      <c r="A46" t="str">
        <f t="shared" si="0"/>
        <v/>
      </c>
      <c r="C46" s="59"/>
      <c r="D46" s="59"/>
      <c r="E46" s="59"/>
      <c r="F46" s="59"/>
      <c r="G46" s="59"/>
      <c r="H46" s="168"/>
      <c r="I46" s="190" t="s">
        <v>203</v>
      </c>
      <c r="J46" s="7" t="s">
        <v>203</v>
      </c>
      <c r="K46" s="127" t="s">
        <v>454</v>
      </c>
      <c r="L46" s="7">
        <v>6026</v>
      </c>
      <c r="M46" s="7" t="s">
        <v>1060</v>
      </c>
      <c r="N46" s="991"/>
      <c r="O46" s="991"/>
      <c r="P46" s="12">
        <f t="shared" si="3"/>
        <v>0</v>
      </c>
      <c r="Q46" s="24" t="str">
        <f>+IF(P46=0,"","A détailler")</f>
        <v/>
      </c>
      <c r="R46" s="4"/>
      <c r="S46" s="26">
        <f>-P46</f>
        <v>0</v>
      </c>
      <c r="T46" s="19"/>
      <c r="U46" s="4"/>
      <c r="V46" s="4"/>
      <c r="W46" s="4"/>
      <c r="X46" s="4"/>
      <c r="Y46" s="4"/>
      <c r="Z46" s="4"/>
      <c r="AA46" s="4"/>
      <c r="AB46" s="4"/>
      <c r="AC46" s="4"/>
      <c r="AD46" s="4"/>
      <c r="AE46" s="523"/>
    </row>
    <row r="47" spans="1:31" x14ac:dyDescent="0.25">
      <c r="A47" t="str">
        <f t="shared" si="0"/>
        <v/>
      </c>
      <c r="C47" s="59"/>
      <c r="D47" s="59"/>
      <c r="E47" s="59"/>
      <c r="F47" s="59"/>
      <c r="G47" s="59"/>
      <c r="H47" s="168"/>
      <c r="I47" s="190" t="s">
        <v>1373</v>
      </c>
      <c r="J47" s="984" t="s">
        <v>484</v>
      </c>
      <c r="K47" s="127" t="s">
        <v>454</v>
      </c>
      <c r="L47" s="91">
        <v>60261</v>
      </c>
      <c r="M47" s="31" t="s">
        <v>921</v>
      </c>
      <c r="N47" s="991"/>
      <c r="O47" s="991"/>
      <c r="P47" s="12">
        <f t="shared" si="3"/>
        <v>0</v>
      </c>
      <c r="Q47" s="4"/>
      <c r="R47" s="4"/>
      <c r="S47" s="5"/>
      <c r="T47" s="16"/>
      <c r="U47" s="5"/>
      <c r="V47" s="5"/>
      <c r="W47" s="12">
        <f>+U47+V47+P47+S47+R47</f>
        <v>0</v>
      </c>
      <c r="X47" s="18">
        <f>SUM(Z47:AD47)</f>
        <v>0</v>
      </c>
      <c r="Y47" s="10">
        <f>W47-X47</f>
        <v>0</v>
      </c>
      <c r="Z47" s="10">
        <f>W47</f>
        <v>0</v>
      </c>
      <c r="AA47" s="4"/>
      <c r="AB47" s="4"/>
      <c r="AC47" s="4"/>
      <c r="AD47" s="4"/>
      <c r="AE47" s="523"/>
    </row>
    <row r="48" spans="1:31" x14ac:dyDescent="0.25">
      <c r="A48" t="str">
        <f t="shared" si="0"/>
        <v/>
      </c>
      <c r="C48" s="59"/>
      <c r="D48" s="59"/>
      <c r="E48" s="59"/>
      <c r="F48" s="59"/>
      <c r="G48" s="59"/>
      <c r="H48" s="168"/>
      <c r="I48" s="190" t="s">
        <v>1373</v>
      </c>
      <c r="J48" s="984" t="s">
        <v>609</v>
      </c>
      <c r="K48" s="127" t="s">
        <v>454</v>
      </c>
      <c r="L48" s="53">
        <v>60262</v>
      </c>
      <c r="M48" s="984" t="s">
        <v>2070</v>
      </c>
      <c r="N48" s="991"/>
      <c r="O48" s="991"/>
      <c r="P48" s="12">
        <f t="shared" si="3"/>
        <v>0</v>
      </c>
      <c r="Q48" s="4"/>
      <c r="R48" s="4"/>
      <c r="S48" s="5"/>
      <c r="T48" s="16"/>
      <c r="U48" s="5"/>
      <c r="V48" s="5"/>
      <c r="W48" s="12">
        <f>+U48+V48+P48+S48+R48</f>
        <v>0</v>
      </c>
      <c r="X48" s="18">
        <f>SUM(Z48:AD48)</f>
        <v>0</v>
      </c>
      <c r="Y48" s="10">
        <f>W48-X48</f>
        <v>0</v>
      </c>
      <c r="Z48" s="10">
        <f>W48</f>
        <v>0</v>
      </c>
      <c r="AA48" s="4"/>
      <c r="AB48" s="4"/>
      <c r="AC48" s="4"/>
      <c r="AD48" s="4"/>
      <c r="AE48" s="523"/>
    </row>
    <row r="49" spans="1:31" x14ac:dyDescent="0.25">
      <c r="A49" t="str">
        <f t="shared" si="0"/>
        <v/>
      </c>
      <c r="C49" s="59"/>
      <c r="D49" s="59"/>
      <c r="E49" s="59"/>
      <c r="F49" s="59"/>
      <c r="G49" s="59"/>
      <c r="H49" s="168"/>
      <c r="I49" s="190" t="s">
        <v>1373</v>
      </c>
      <c r="J49" s="984" t="s">
        <v>770</v>
      </c>
      <c r="K49" s="127" t="s">
        <v>454</v>
      </c>
      <c r="L49" s="53">
        <v>60263</v>
      </c>
      <c r="M49" s="984" t="s">
        <v>49</v>
      </c>
      <c r="N49" s="991"/>
      <c r="O49" s="991"/>
      <c r="P49" s="12">
        <f t="shared" si="3"/>
        <v>0</v>
      </c>
      <c r="Q49" s="4"/>
      <c r="R49" s="4"/>
      <c r="S49" s="5"/>
      <c r="T49" s="16"/>
      <c r="U49" s="5"/>
      <c r="V49" s="5"/>
      <c r="W49" s="12">
        <f>+U49+V49+P49+S49+R49</f>
        <v>0</v>
      </c>
      <c r="X49" s="18">
        <f>SUM(Z49:AD49)</f>
        <v>0</v>
      </c>
      <c r="Y49" s="10">
        <f>W49-X49</f>
        <v>0</v>
      </c>
      <c r="Z49" s="10">
        <f>W49</f>
        <v>0</v>
      </c>
      <c r="AA49" s="4"/>
      <c r="AB49" s="4"/>
      <c r="AC49" s="4"/>
      <c r="AD49" s="4"/>
      <c r="AE49" s="523"/>
    </row>
    <row r="50" spans="1:31" x14ac:dyDescent="0.25">
      <c r="A50" t="str">
        <f t="shared" si="0"/>
        <v/>
      </c>
      <c r="C50" s="59"/>
      <c r="D50" s="59"/>
      <c r="E50" s="59"/>
      <c r="F50" s="59"/>
      <c r="G50" s="59"/>
      <c r="H50" s="168"/>
      <c r="I50" s="190" t="s">
        <v>1373</v>
      </c>
      <c r="J50" s="984" t="s">
        <v>922</v>
      </c>
      <c r="K50" s="127" t="s">
        <v>454</v>
      </c>
      <c r="L50" s="77">
        <v>60264</v>
      </c>
      <c r="M50" s="276" t="s">
        <v>485</v>
      </c>
      <c r="N50" s="991"/>
      <c r="O50" s="991"/>
      <c r="P50" s="12">
        <f t="shared" si="3"/>
        <v>0</v>
      </c>
      <c r="Q50" s="4"/>
      <c r="R50" s="4"/>
      <c r="S50" s="5"/>
      <c r="T50" s="16"/>
      <c r="U50" s="5"/>
      <c r="V50" s="5"/>
      <c r="W50" s="12">
        <f>+U50+V50+P50+S50+R50</f>
        <v>0</v>
      </c>
      <c r="X50" s="18">
        <f>SUM(Z50:AD50)</f>
        <v>0</v>
      </c>
      <c r="Y50" s="10">
        <f>W50-X50</f>
        <v>0</v>
      </c>
      <c r="Z50" s="10">
        <f>W50</f>
        <v>0</v>
      </c>
      <c r="AA50" s="4"/>
      <c r="AB50" s="4"/>
      <c r="AC50" s="4"/>
      <c r="AD50" s="4"/>
      <c r="AE50" s="523"/>
    </row>
    <row r="51" spans="1:31" x14ac:dyDescent="0.25">
      <c r="A51" t="str">
        <f t="shared" si="0"/>
        <v/>
      </c>
      <c r="C51" s="59"/>
      <c r="D51" s="59"/>
      <c r="E51" s="59"/>
      <c r="F51" s="59"/>
      <c r="G51" s="59"/>
      <c r="H51" s="168"/>
      <c r="I51" s="190" t="s">
        <v>203</v>
      </c>
      <c r="J51" s="7" t="s">
        <v>203</v>
      </c>
      <c r="K51" s="127"/>
      <c r="L51" s="7">
        <v>60265</v>
      </c>
      <c r="M51" s="7" t="s">
        <v>341</v>
      </c>
      <c r="N51" s="991"/>
      <c r="O51" s="991"/>
      <c r="P51" s="12">
        <f t="shared" si="3"/>
        <v>0</v>
      </c>
      <c r="Q51" s="24" t="str">
        <f>+IF(P51=0,"","A détailler")</f>
        <v/>
      </c>
      <c r="R51" s="4"/>
      <c r="S51" s="26">
        <f>-P51</f>
        <v>0</v>
      </c>
      <c r="T51" s="19"/>
      <c r="U51" s="4"/>
      <c r="V51" s="4"/>
      <c r="W51" s="4"/>
      <c r="X51" s="4"/>
      <c r="Y51" s="4"/>
      <c r="Z51" s="4"/>
      <c r="AA51" s="4"/>
      <c r="AB51" s="4"/>
      <c r="AC51" s="4"/>
      <c r="AD51" s="4"/>
      <c r="AE51" s="523"/>
    </row>
    <row r="52" spans="1:31" ht="26.25" customHeight="1" x14ac:dyDescent="0.25">
      <c r="A52" t="str">
        <f t="shared" si="0"/>
        <v/>
      </c>
      <c r="C52" s="59"/>
      <c r="D52" s="59"/>
      <c r="E52" s="59"/>
      <c r="F52" s="59"/>
      <c r="G52" s="59"/>
      <c r="H52" s="168"/>
      <c r="I52" s="190" t="s">
        <v>1373</v>
      </c>
      <c r="J52" s="984" t="s">
        <v>610</v>
      </c>
      <c r="K52" s="127" t="s">
        <v>454</v>
      </c>
      <c r="L52" s="225" t="s">
        <v>486</v>
      </c>
      <c r="M52" s="75" t="s">
        <v>1633</v>
      </c>
      <c r="N52" s="992"/>
      <c r="O52" s="992"/>
      <c r="P52" s="4"/>
      <c r="Q52" s="4"/>
      <c r="R52" s="4"/>
      <c r="S52" s="5"/>
      <c r="T52" s="16"/>
      <c r="U52" s="5"/>
      <c r="V52" s="5"/>
      <c r="W52" s="12">
        <f>+U52+V52+P52+S52+R52</f>
        <v>0</v>
      </c>
      <c r="X52" s="18">
        <f>SUM(Z52:AD52)</f>
        <v>0</v>
      </c>
      <c r="Y52" s="10">
        <f>W52-X52</f>
        <v>0</v>
      </c>
      <c r="Z52" s="10">
        <f>W52</f>
        <v>0</v>
      </c>
      <c r="AA52" s="4"/>
      <c r="AB52" s="4"/>
      <c r="AC52" s="4"/>
      <c r="AD52" s="4"/>
      <c r="AE52" s="523"/>
    </row>
    <row r="53" spans="1:31" ht="24.75" customHeight="1" x14ac:dyDescent="0.25">
      <c r="A53" t="str">
        <f t="shared" si="0"/>
        <v/>
      </c>
      <c r="C53" s="59"/>
      <c r="D53" s="59"/>
      <c r="E53" s="59"/>
      <c r="F53" s="59"/>
      <c r="G53" s="59"/>
      <c r="H53" s="168"/>
      <c r="I53" s="190" t="s">
        <v>1373</v>
      </c>
      <c r="J53" s="984" t="s">
        <v>611</v>
      </c>
      <c r="K53" s="127" t="s">
        <v>454</v>
      </c>
      <c r="L53" s="225" t="s">
        <v>1475</v>
      </c>
      <c r="M53" s="75" t="s">
        <v>1782</v>
      </c>
      <c r="N53" s="992"/>
      <c r="O53" s="992"/>
      <c r="P53" s="4"/>
      <c r="Q53" s="4"/>
      <c r="R53" s="4"/>
      <c r="S53" s="5"/>
      <c r="T53" s="16"/>
      <c r="U53" s="5"/>
      <c r="V53" s="5"/>
      <c r="W53" s="12">
        <f>+U53+V53+P53+S53+R53</f>
        <v>0</v>
      </c>
      <c r="X53" s="18">
        <f>SUM(Z53:AD53)</f>
        <v>0</v>
      </c>
      <c r="Y53" s="10">
        <f>W53-X53</f>
        <v>0</v>
      </c>
      <c r="Z53" s="10">
        <f>W53</f>
        <v>0</v>
      </c>
      <c r="AA53" s="4"/>
      <c r="AB53" s="4"/>
      <c r="AC53" s="4"/>
      <c r="AD53" s="4"/>
      <c r="AE53" s="523"/>
    </row>
    <row r="54" spans="1:31" x14ac:dyDescent="0.25">
      <c r="A54" t="str">
        <f t="shared" si="0"/>
        <v/>
      </c>
      <c r="C54" s="59"/>
      <c r="D54" s="59"/>
      <c r="E54" s="59"/>
      <c r="F54" s="59"/>
      <c r="G54" s="59"/>
      <c r="H54" s="168"/>
      <c r="I54" s="190" t="s">
        <v>203</v>
      </c>
      <c r="J54" s="7" t="s">
        <v>203</v>
      </c>
      <c r="K54" s="127"/>
      <c r="L54" s="7">
        <v>60266</v>
      </c>
      <c r="M54" s="7" t="s">
        <v>771</v>
      </c>
      <c r="N54" s="991"/>
      <c r="O54" s="991"/>
      <c r="P54" s="12">
        <f t="shared" ref="P54:P71" si="4">+N54-O54</f>
        <v>0</v>
      </c>
      <c r="Q54" s="24" t="str">
        <f>+IF(P54=0,"","A détailler")</f>
        <v/>
      </c>
      <c r="R54" s="4"/>
      <c r="S54" s="26">
        <f>-P54</f>
        <v>0</v>
      </c>
      <c r="T54" s="19"/>
      <c r="U54" s="4"/>
      <c r="V54" s="4"/>
      <c r="W54" s="4"/>
      <c r="X54" s="4"/>
      <c r="Y54" s="4"/>
      <c r="Z54" s="4"/>
      <c r="AA54" s="4"/>
      <c r="AB54" s="4"/>
      <c r="AC54" s="4"/>
      <c r="AD54" s="4"/>
      <c r="AE54" s="523"/>
    </row>
    <row r="55" spans="1:31" x14ac:dyDescent="0.25">
      <c r="A55" t="str">
        <f t="shared" si="0"/>
        <v/>
      </c>
      <c r="C55" s="59"/>
      <c r="D55" s="59"/>
      <c r="E55" s="59"/>
      <c r="F55" s="59"/>
      <c r="G55" s="59"/>
      <c r="H55" s="168"/>
      <c r="I55" s="190" t="s">
        <v>1373</v>
      </c>
      <c r="J55" s="984" t="s">
        <v>1199</v>
      </c>
      <c r="K55" s="127" t="s">
        <v>454</v>
      </c>
      <c r="L55" s="77">
        <v>602661</v>
      </c>
      <c r="M55" s="145" t="s">
        <v>1336</v>
      </c>
      <c r="N55" s="991"/>
      <c r="O55" s="991"/>
      <c r="P55" s="12">
        <f t="shared" si="4"/>
        <v>0</v>
      </c>
      <c r="Q55" s="4"/>
      <c r="R55" s="4"/>
      <c r="S55" s="5"/>
      <c r="T55" s="16"/>
      <c r="U55" s="5"/>
      <c r="V55" s="5"/>
      <c r="W55" s="12">
        <f t="shared" ref="W55:W61" si="5">+U55+V55+P55+S55+R55</f>
        <v>0</v>
      </c>
      <c r="X55" s="18">
        <f t="shared" ref="X55:X61" si="6">SUM(Z55:AD55)</f>
        <v>0</v>
      </c>
      <c r="Y55" s="10">
        <f t="shared" ref="Y55:Y61" si="7">W55-X55</f>
        <v>0</v>
      </c>
      <c r="Z55" s="10">
        <f t="shared" ref="Z55:Z61" si="8">W55</f>
        <v>0</v>
      </c>
      <c r="AA55" s="4"/>
      <c r="AB55" s="4"/>
      <c r="AC55" s="4"/>
      <c r="AD55" s="4"/>
      <c r="AE55" s="523"/>
    </row>
    <row r="56" spans="1:31" x14ac:dyDescent="0.25">
      <c r="A56" t="str">
        <f t="shared" si="0"/>
        <v/>
      </c>
      <c r="C56" s="59"/>
      <c r="D56" s="59"/>
      <c r="E56" s="59"/>
      <c r="F56" s="59"/>
      <c r="G56" s="59"/>
      <c r="H56" s="168"/>
      <c r="I56" s="190" t="s">
        <v>1373</v>
      </c>
      <c r="J56" s="984" t="s">
        <v>1938</v>
      </c>
      <c r="K56" s="127" t="s">
        <v>454</v>
      </c>
      <c r="L56" s="77">
        <v>602662</v>
      </c>
      <c r="M56" s="145" t="s">
        <v>1634</v>
      </c>
      <c r="N56" s="991"/>
      <c r="O56" s="991"/>
      <c r="P56" s="12">
        <f t="shared" si="4"/>
        <v>0</v>
      </c>
      <c r="Q56" s="4"/>
      <c r="R56" s="4"/>
      <c r="S56" s="5"/>
      <c r="T56" s="16"/>
      <c r="U56" s="5"/>
      <c r="V56" s="5"/>
      <c r="W56" s="12">
        <f t="shared" si="5"/>
        <v>0</v>
      </c>
      <c r="X56" s="18">
        <f t="shared" si="6"/>
        <v>0</v>
      </c>
      <c r="Y56" s="10">
        <f t="shared" si="7"/>
        <v>0</v>
      </c>
      <c r="Z56" s="10">
        <f t="shared" si="8"/>
        <v>0</v>
      </c>
      <c r="AA56" s="4"/>
      <c r="AB56" s="4"/>
      <c r="AC56" s="4"/>
      <c r="AD56" s="4"/>
      <c r="AE56" s="523"/>
    </row>
    <row r="57" spans="1:31" x14ac:dyDescent="0.25">
      <c r="A57" t="str">
        <f t="shared" si="0"/>
        <v/>
      </c>
      <c r="C57" s="59"/>
      <c r="D57" s="59"/>
      <c r="E57" s="59"/>
      <c r="F57" s="59"/>
      <c r="G57" s="59"/>
      <c r="H57" s="168"/>
      <c r="I57" s="190" t="s">
        <v>1373</v>
      </c>
      <c r="J57" s="984" t="s">
        <v>342</v>
      </c>
      <c r="K57" s="127" t="s">
        <v>454</v>
      </c>
      <c r="L57" s="77">
        <v>602663</v>
      </c>
      <c r="M57" s="75" t="s">
        <v>2071</v>
      </c>
      <c r="N57" s="991"/>
      <c r="O57" s="991"/>
      <c r="P57" s="12">
        <f t="shared" si="4"/>
        <v>0</v>
      </c>
      <c r="Q57" s="4"/>
      <c r="R57" s="4"/>
      <c r="S57" s="5"/>
      <c r="T57" s="16"/>
      <c r="U57" s="5"/>
      <c r="V57" s="5"/>
      <c r="W57" s="12">
        <f t="shared" si="5"/>
        <v>0</v>
      </c>
      <c r="X57" s="18">
        <f t="shared" si="6"/>
        <v>0</v>
      </c>
      <c r="Y57" s="10">
        <f t="shared" si="7"/>
        <v>0</v>
      </c>
      <c r="Z57" s="10">
        <f t="shared" si="8"/>
        <v>0</v>
      </c>
      <c r="AA57" s="4"/>
      <c r="AB57" s="4"/>
      <c r="AC57" s="4"/>
      <c r="AD57" s="4"/>
      <c r="AE57" s="523"/>
    </row>
    <row r="58" spans="1:31" x14ac:dyDescent="0.25">
      <c r="A58" t="str">
        <f t="shared" si="0"/>
        <v/>
      </c>
      <c r="C58" s="59"/>
      <c r="D58" s="59"/>
      <c r="E58" s="59"/>
      <c r="F58" s="59"/>
      <c r="G58" s="59"/>
      <c r="H58" s="168"/>
      <c r="I58" s="190" t="s">
        <v>1373</v>
      </c>
      <c r="J58" s="984" t="s">
        <v>1061</v>
      </c>
      <c r="K58" s="127" t="s">
        <v>454</v>
      </c>
      <c r="L58" s="77">
        <v>602664</v>
      </c>
      <c r="M58" s="145" t="s">
        <v>1635</v>
      </c>
      <c r="N58" s="991"/>
      <c r="O58" s="991"/>
      <c r="P58" s="12">
        <f t="shared" si="4"/>
        <v>0</v>
      </c>
      <c r="Q58" s="4"/>
      <c r="R58" s="4"/>
      <c r="S58" s="5"/>
      <c r="T58" s="16"/>
      <c r="U58" s="5"/>
      <c r="V58" s="5"/>
      <c r="W58" s="12">
        <f t="shared" si="5"/>
        <v>0</v>
      </c>
      <c r="X58" s="18">
        <f t="shared" si="6"/>
        <v>0</v>
      </c>
      <c r="Y58" s="10">
        <f t="shared" si="7"/>
        <v>0</v>
      </c>
      <c r="Z58" s="10">
        <f t="shared" si="8"/>
        <v>0</v>
      </c>
      <c r="AA58" s="4"/>
      <c r="AB58" s="4"/>
      <c r="AC58" s="4"/>
      <c r="AD58" s="4"/>
      <c r="AE58" s="523"/>
    </row>
    <row r="59" spans="1:31" x14ac:dyDescent="0.25">
      <c r="A59" t="str">
        <f t="shared" si="0"/>
        <v/>
      </c>
      <c r="C59" s="59"/>
      <c r="D59" s="59"/>
      <c r="E59" s="59"/>
      <c r="F59" s="59"/>
      <c r="G59" s="59"/>
      <c r="H59" s="168"/>
      <c r="I59" s="190" t="s">
        <v>1373</v>
      </c>
      <c r="J59" s="984" t="s">
        <v>1783</v>
      </c>
      <c r="K59" s="127" t="s">
        <v>454</v>
      </c>
      <c r="L59" s="77">
        <v>602668</v>
      </c>
      <c r="M59" s="145" t="s">
        <v>2072</v>
      </c>
      <c r="N59" s="991"/>
      <c r="O59" s="991"/>
      <c r="P59" s="12">
        <f t="shared" si="4"/>
        <v>0</v>
      </c>
      <c r="Q59" s="4"/>
      <c r="R59" s="4"/>
      <c r="S59" s="5"/>
      <c r="T59" s="16"/>
      <c r="U59" s="5"/>
      <c r="V59" s="5"/>
      <c r="W59" s="12">
        <f t="shared" si="5"/>
        <v>0</v>
      </c>
      <c r="X59" s="18">
        <f t="shared" si="6"/>
        <v>0</v>
      </c>
      <c r="Y59" s="10">
        <f t="shared" si="7"/>
        <v>0</v>
      </c>
      <c r="Z59" s="10">
        <f t="shared" si="8"/>
        <v>0</v>
      </c>
      <c r="AA59" s="4"/>
      <c r="AB59" s="4"/>
      <c r="AC59" s="4"/>
      <c r="AD59" s="4"/>
      <c r="AE59" s="523"/>
    </row>
    <row r="60" spans="1:31" x14ac:dyDescent="0.25">
      <c r="A60" t="str">
        <f t="shared" si="0"/>
        <v/>
      </c>
      <c r="C60" s="59"/>
      <c r="D60" s="59"/>
      <c r="E60" s="59"/>
      <c r="F60" s="59"/>
      <c r="G60" s="59"/>
      <c r="H60" s="168"/>
      <c r="I60" s="190" t="s">
        <v>1373</v>
      </c>
      <c r="J60" s="984" t="s">
        <v>1476</v>
      </c>
      <c r="K60" s="127" t="s">
        <v>454</v>
      </c>
      <c r="L60" s="77">
        <v>60268</v>
      </c>
      <c r="M60" s="145" t="s">
        <v>2073</v>
      </c>
      <c r="N60" s="991"/>
      <c r="O60" s="991"/>
      <c r="P60" s="12">
        <f t="shared" si="4"/>
        <v>0</v>
      </c>
      <c r="Q60" s="4"/>
      <c r="R60" s="4"/>
      <c r="S60" s="5"/>
      <c r="T60" s="16"/>
      <c r="U60" s="5"/>
      <c r="V60" s="5"/>
      <c r="W60" s="12">
        <f t="shared" si="5"/>
        <v>0</v>
      </c>
      <c r="X60" s="18">
        <f t="shared" si="6"/>
        <v>0</v>
      </c>
      <c r="Y60" s="10">
        <f t="shared" si="7"/>
        <v>0</v>
      </c>
      <c r="Z60" s="10">
        <f t="shared" si="8"/>
        <v>0</v>
      </c>
      <c r="AA60" s="4"/>
      <c r="AB60" s="4"/>
      <c r="AC60" s="4"/>
      <c r="AD60" s="4"/>
      <c r="AE60" s="523"/>
    </row>
    <row r="61" spans="1:31" x14ac:dyDescent="0.25">
      <c r="A61" t="str">
        <f t="shared" si="0"/>
        <v/>
      </c>
      <c r="C61" s="59"/>
      <c r="D61" s="59"/>
      <c r="E61" s="59"/>
      <c r="F61" s="59"/>
      <c r="G61" s="59"/>
      <c r="H61" s="168"/>
      <c r="I61" s="190" t="s">
        <v>1373</v>
      </c>
      <c r="J61" s="984" t="s">
        <v>2074</v>
      </c>
      <c r="K61" s="127" t="s">
        <v>454</v>
      </c>
      <c r="L61" s="275">
        <v>6028</v>
      </c>
      <c r="M61" s="271" t="s">
        <v>208</v>
      </c>
      <c r="N61" s="991"/>
      <c r="O61" s="991"/>
      <c r="P61" s="12">
        <f t="shared" si="4"/>
        <v>0</v>
      </c>
      <c r="Q61" s="4"/>
      <c r="R61" s="4"/>
      <c r="S61" s="5"/>
      <c r="T61" s="16"/>
      <c r="U61" s="5"/>
      <c r="V61" s="5"/>
      <c r="W61" s="12">
        <f t="shared" si="5"/>
        <v>0</v>
      </c>
      <c r="X61" s="18">
        <f t="shared" si="6"/>
        <v>0</v>
      </c>
      <c r="Y61" s="10">
        <f t="shared" si="7"/>
        <v>0</v>
      </c>
      <c r="Z61" s="10">
        <f t="shared" si="8"/>
        <v>0</v>
      </c>
      <c r="AA61" s="4"/>
      <c r="AB61" s="4"/>
      <c r="AC61" s="4"/>
      <c r="AD61" s="4"/>
      <c r="AE61" s="523"/>
    </row>
    <row r="62" spans="1:31" ht="28.5" customHeight="1" x14ac:dyDescent="0.25">
      <c r="A62" t="str">
        <f t="shared" si="0"/>
        <v/>
      </c>
      <c r="C62" s="59"/>
      <c r="D62" s="59"/>
      <c r="E62" s="59"/>
      <c r="F62" s="59"/>
      <c r="G62" s="59"/>
      <c r="H62" s="168"/>
      <c r="I62" s="190" t="s">
        <v>203</v>
      </c>
      <c r="J62" s="7" t="s">
        <v>203</v>
      </c>
      <c r="K62" s="127"/>
      <c r="L62" s="7">
        <v>603</v>
      </c>
      <c r="M62" s="7" t="s">
        <v>772</v>
      </c>
      <c r="N62" s="991"/>
      <c r="O62" s="991"/>
      <c r="P62" s="12">
        <f t="shared" si="4"/>
        <v>0</v>
      </c>
      <c r="Q62" s="24" t="str">
        <f>+IF(P62=0,"","A détailler")</f>
        <v/>
      </c>
      <c r="R62" s="4"/>
      <c r="S62" s="26">
        <f>-P62</f>
        <v>0</v>
      </c>
      <c r="T62" s="19"/>
      <c r="U62" s="4"/>
      <c r="V62" s="4"/>
      <c r="W62" s="4"/>
      <c r="X62" s="4"/>
      <c r="Y62" s="4"/>
      <c r="Z62" s="4"/>
      <c r="AA62" s="4"/>
      <c r="AB62" s="4"/>
      <c r="AC62" s="4"/>
      <c r="AD62" s="4"/>
      <c r="AE62" s="523"/>
    </row>
    <row r="63" spans="1:31" ht="28.5" customHeight="1" x14ac:dyDescent="0.25">
      <c r="A63" t="str">
        <f t="shared" si="0"/>
        <v/>
      </c>
      <c r="C63" s="59"/>
      <c r="D63" s="59"/>
      <c r="E63" s="59"/>
      <c r="F63" s="59"/>
      <c r="G63" s="59"/>
      <c r="H63" s="168"/>
      <c r="I63" s="190" t="s">
        <v>203</v>
      </c>
      <c r="J63" s="7" t="s">
        <v>203</v>
      </c>
      <c r="K63" s="127"/>
      <c r="L63" s="7">
        <v>6031</v>
      </c>
      <c r="M63" s="7" t="s">
        <v>1636</v>
      </c>
      <c r="N63" s="991"/>
      <c r="O63" s="991"/>
      <c r="P63" s="12">
        <f t="shared" si="4"/>
        <v>0</v>
      </c>
      <c r="Q63" s="24" t="str">
        <f>+IF(P63=0,"","A détailler")</f>
        <v/>
      </c>
      <c r="R63" s="4"/>
      <c r="S63" s="26">
        <f>-P63</f>
        <v>0</v>
      </c>
      <c r="T63" s="19"/>
      <c r="U63" s="4"/>
      <c r="V63" s="4"/>
      <c r="W63" s="4"/>
      <c r="X63" s="4"/>
      <c r="Y63" s="4"/>
      <c r="Z63" s="4"/>
      <c r="AA63" s="4"/>
      <c r="AB63" s="4"/>
      <c r="AC63" s="4"/>
      <c r="AD63" s="4"/>
      <c r="AE63" s="523"/>
    </row>
    <row r="64" spans="1:31" ht="28.5" customHeight="1" x14ac:dyDescent="0.25">
      <c r="A64" t="str">
        <f t="shared" si="0"/>
        <v/>
      </c>
      <c r="C64" s="59"/>
      <c r="D64" s="59"/>
      <c r="E64" s="59"/>
      <c r="F64" s="59"/>
      <c r="G64" s="59"/>
      <c r="H64" s="168"/>
      <c r="I64" s="190" t="s">
        <v>1373</v>
      </c>
      <c r="J64" s="169" t="s">
        <v>810</v>
      </c>
      <c r="K64" s="127" t="s">
        <v>1040</v>
      </c>
      <c r="L64" s="285">
        <v>60311</v>
      </c>
      <c r="M64" s="131" t="s">
        <v>1378</v>
      </c>
      <c r="N64" s="991"/>
      <c r="O64" s="991"/>
      <c r="P64" s="12">
        <f t="shared" si="4"/>
        <v>0</v>
      </c>
      <c r="Q64" s="4"/>
      <c r="R64" s="4"/>
      <c r="S64" s="5"/>
      <c r="T64" s="16"/>
      <c r="U64" s="5"/>
      <c r="V64" s="5"/>
      <c r="W64" s="12">
        <f>+U64+V64+P64+S64+R64</f>
        <v>0</v>
      </c>
      <c r="X64" s="18">
        <f>SUM(Z64:AD64)</f>
        <v>0</v>
      </c>
      <c r="Y64" s="10">
        <f>W64-X64</f>
        <v>0</v>
      </c>
      <c r="Z64" s="10">
        <f>W64</f>
        <v>0</v>
      </c>
      <c r="AA64" s="4"/>
      <c r="AB64" s="4"/>
      <c r="AC64" s="4"/>
      <c r="AD64" s="4"/>
      <c r="AE64" s="523"/>
    </row>
    <row r="65" spans="1:31" ht="28.5" customHeight="1" x14ac:dyDescent="0.25">
      <c r="A65" t="str">
        <f t="shared" si="0"/>
        <v/>
      </c>
      <c r="C65" s="59"/>
      <c r="D65" s="59"/>
      <c r="E65" s="59"/>
      <c r="F65" s="59"/>
      <c r="G65" s="59"/>
      <c r="H65" s="168"/>
      <c r="I65" s="190" t="s">
        <v>1373</v>
      </c>
      <c r="J65" s="169" t="s">
        <v>375</v>
      </c>
      <c r="K65" s="127" t="s">
        <v>454</v>
      </c>
      <c r="L65" s="285">
        <v>60312</v>
      </c>
      <c r="M65" s="131" t="s">
        <v>1939</v>
      </c>
      <c r="N65" s="991"/>
      <c r="O65" s="991"/>
      <c r="P65" s="12">
        <f t="shared" si="4"/>
        <v>0</v>
      </c>
      <c r="Q65" s="4"/>
      <c r="R65" s="4"/>
      <c r="S65" s="5"/>
      <c r="T65" s="16"/>
      <c r="U65" s="5"/>
      <c r="V65" s="5"/>
      <c r="W65" s="12">
        <f>+U65+V65+P65+S65+R65</f>
        <v>0</v>
      </c>
      <c r="X65" s="18">
        <f>SUM(Z65:AD65)</f>
        <v>0</v>
      </c>
      <c r="Y65" s="10">
        <f>W65-X65</f>
        <v>0</v>
      </c>
      <c r="Z65" s="10">
        <f>W65</f>
        <v>0</v>
      </c>
      <c r="AA65" s="4"/>
      <c r="AB65" s="4"/>
      <c r="AC65" s="4"/>
      <c r="AD65" s="4"/>
      <c r="AE65" s="523"/>
    </row>
    <row r="66" spans="1:31" ht="28.5" customHeight="1" x14ac:dyDescent="0.25">
      <c r="A66" t="str">
        <f t="shared" si="0"/>
        <v/>
      </c>
      <c r="C66" s="59"/>
      <c r="D66" s="59"/>
      <c r="E66" s="59"/>
      <c r="F66" s="59"/>
      <c r="G66" s="59"/>
      <c r="H66" s="168"/>
      <c r="I66" s="190" t="s">
        <v>203</v>
      </c>
      <c r="J66" s="7" t="s">
        <v>203</v>
      </c>
      <c r="K66" s="127"/>
      <c r="L66" s="7">
        <v>6032</v>
      </c>
      <c r="M66" s="7" t="s">
        <v>923</v>
      </c>
      <c r="N66" s="991"/>
      <c r="O66" s="991"/>
      <c r="P66" s="12">
        <f t="shared" si="4"/>
        <v>0</v>
      </c>
      <c r="Q66" s="24" t="str">
        <f>+IF(P66=0,"","A détailler")</f>
        <v/>
      </c>
      <c r="R66" s="4"/>
      <c r="S66" s="26">
        <f>-P66</f>
        <v>0</v>
      </c>
      <c r="T66" s="19"/>
      <c r="U66" s="4"/>
      <c r="V66" s="4"/>
      <c r="W66" s="4"/>
      <c r="X66" s="4"/>
      <c r="Y66" s="4"/>
      <c r="Z66" s="4"/>
      <c r="AA66" s="4"/>
      <c r="AB66" s="4"/>
      <c r="AC66" s="4"/>
      <c r="AD66" s="4"/>
      <c r="AE66" s="523"/>
    </row>
    <row r="67" spans="1:31" ht="28.5" customHeight="1" x14ac:dyDescent="0.25">
      <c r="A67" t="str">
        <f t="shared" si="0"/>
        <v/>
      </c>
      <c r="C67" s="59"/>
      <c r="D67" s="59"/>
      <c r="E67" s="59"/>
      <c r="F67" s="59"/>
      <c r="G67" s="59"/>
      <c r="H67" s="168"/>
      <c r="I67" s="190" t="s">
        <v>203</v>
      </c>
      <c r="J67" s="7" t="s">
        <v>203</v>
      </c>
      <c r="K67" s="127" t="s">
        <v>1040</v>
      </c>
      <c r="L67" s="7">
        <v>60321</v>
      </c>
      <c r="M67" s="7" t="s">
        <v>1062</v>
      </c>
      <c r="N67" s="991"/>
      <c r="O67" s="991"/>
      <c r="P67" s="12">
        <f t="shared" si="4"/>
        <v>0</v>
      </c>
      <c r="Q67" s="24" t="str">
        <f>+IF(P67=0,"","A détailler")</f>
        <v/>
      </c>
      <c r="R67" s="4"/>
      <c r="S67" s="26">
        <f>-P67</f>
        <v>0</v>
      </c>
      <c r="T67" s="19"/>
      <c r="U67" s="4"/>
      <c r="V67" s="4"/>
      <c r="W67" s="4"/>
      <c r="X67" s="4"/>
      <c r="Y67" s="4"/>
      <c r="Z67" s="4"/>
      <c r="AA67" s="4"/>
      <c r="AB67" s="4"/>
      <c r="AC67" s="4"/>
      <c r="AD67" s="4"/>
      <c r="AE67" s="523"/>
    </row>
    <row r="68" spans="1:31" ht="22.5" x14ac:dyDescent="0.25">
      <c r="A68" t="str">
        <f t="shared" si="0"/>
        <v/>
      </c>
      <c r="C68" s="59"/>
      <c r="D68" s="59"/>
      <c r="E68" s="59"/>
      <c r="F68" s="59"/>
      <c r="G68" s="59"/>
      <c r="H68" s="168"/>
      <c r="I68" s="190" t="s">
        <v>1373</v>
      </c>
      <c r="J68" s="31" t="s">
        <v>246</v>
      </c>
      <c r="K68" s="127" t="s">
        <v>1040</v>
      </c>
      <c r="L68" s="91">
        <v>603211</v>
      </c>
      <c r="M68" s="31" t="s">
        <v>487</v>
      </c>
      <c r="N68" s="991"/>
      <c r="O68" s="991"/>
      <c r="P68" s="12">
        <f t="shared" si="4"/>
        <v>0</v>
      </c>
      <c r="Q68" s="4"/>
      <c r="R68" s="4"/>
      <c r="S68" s="5"/>
      <c r="T68" s="16"/>
      <c r="U68" s="5"/>
      <c r="V68" s="5"/>
      <c r="W68" s="12">
        <f>+U68+V68+P68+S68+R68</f>
        <v>0</v>
      </c>
      <c r="X68" s="18">
        <f>SUM(Z68:AD68)</f>
        <v>0</v>
      </c>
      <c r="Y68" s="10">
        <f>W68-X68</f>
        <v>0</v>
      </c>
      <c r="Z68" s="10">
        <f>W68</f>
        <v>0</v>
      </c>
      <c r="AA68" s="4"/>
      <c r="AB68" s="4"/>
      <c r="AC68" s="4"/>
      <c r="AD68" s="4"/>
      <c r="AE68" s="523"/>
    </row>
    <row r="69" spans="1:31" ht="22.5" x14ac:dyDescent="0.25">
      <c r="A69" t="str">
        <f t="shared" si="0"/>
        <v/>
      </c>
      <c r="C69" s="59"/>
      <c r="D69" s="59"/>
      <c r="E69" s="59"/>
      <c r="F69" s="59"/>
      <c r="G69" s="59"/>
      <c r="H69" s="168"/>
      <c r="I69" s="190" t="s">
        <v>1373</v>
      </c>
      <c r="J69" s="984" t="s">
        <v>376</v>
      </c>
      <c r="K69" s="127" t="s">
        <v>1040</v>
      </c>
      <c r="L69" s="53">
        <v>603212</v>
      </c>
      <c r="M69" s="31" t="s">
        <v>343</v>
      </c>
      <c r="N69" s="991"/>
      <c r="O69" s="991"/>
      <c r="P69" s="12">
        <f t="shared" si="4"/>
        <v>0</v>
      </c>
      <c r="Q69" s="4"/>
      <c r="R69" s="4"/>
      <c r="S69" s="5"/>
      <c r="T69" s="16"/>
      <c r="U69" s="5"/>
      <c r="V69" s="5"/>
      <c r="W69" s="12">
        <f>+U69+V69+P69+S69+R69</f>
        <v>0</v>
      </c>
      <c r="X69" s="18">
        <f>SUM(Z69:AD69)</f>
        <v>0</v>
      </c>
      <c r="Y69" s="10">
        <f>W69-X69</f>
        <v>0</v>
      </c>
      <c r="Z69" s="10">
        <f>W69</f>
        <v>0</v>
      </c>
      <c r="AA69" s="4"/>
      <c r="AB69" s="4"/>
      <c r="AC69" s="4"/>
      <c r="AD69" s="4"/>
      <c r="AE69" s="523"/>
    </row>
    <row r="70" spans="1:31" x14ac:dyDescent="0.25">
      <c r="A70" t="str">
        <f t="shared" si="0"/>
        <v/>
      </c>
      <c r="C70" s="59"/>
      <c r="D70" s="59"/>
      <c r="E70" s="59"/>
      <c r="F70" s="59"/>
      <c r="G70" s="59"/>
      <c r="H70" s="168"/>
      <c r="I70" s="190" t="s">
        <v>1373</v>
      </c>
      <c r="J70" s="984" t="s">
        <v>512</v>
      </c>
      <c r="K70" s="127" t="s">
        <v>1040</v>
      </c>
      <c r="L70" s="53">
        <v>603213</v>
      </c>
      <c r="M70" s="31" t="s">
        <v>924</v>
      </c>
      <c r="N70" s="991"/>
      <c r="O70" s="991"/>
      <c r="P70" s="12">
        <f t="shared" si="4"/>
        <v>0</v>
      </c>
      <c r="Q70" s="4"/>
      <c r="R70" s="4"/>
      <c r="S70" s="5"/>
      <c r="T70" s="16"/>
      <c r="U70" s="5"/>
      <c r="V70" s="5"/>
      <c r="W70" s="12">
        <f>+U70+V70+P70+S70+R70</f>
        <v>0</v>
      </c>
      <c r="X70" s="18">
        <f>SUM(Z70:AD70)</f>
        <v>0</v>
      </c>
      <c r="Y70" s="10">
        <f>W70-X70</f>
        <v>0</v>
      </c>
      <c r="Z70" s="10">
        <f>W70</f>
        <v>0</v>
      </c>
      <c r="AA70" s="4"/>
      <c r="AB70" s="4"/>
      <c r="AC70" s="4"/>
      <c r="AD70" s="4"/>
      <c r="AE70" s="523"/>
    </row>
    <row r="71" spans="1:31" x14ac:dyDescent="0.25">
      <c r="A71" t="str">
        <f t="shared" si="0"/>
        <v/>
      </c>
      <c r="C71" s="59"/>
      <c r="D71" s="59"/>
      <c r="E71" s="59"/>
      <c r="F71" s="59"/>
      <c r="G71" s="59"/>
      <c r="H71" s="168"/>
      <c r="I71" s="190" t="s">
        <v>203</v>
      </c>
      <c r="J71" s="7" t="s">
        <v>203</v>
      </c>
      <c r="K71" s="127" t="s">
        <v>1040</v>
      </c>
      <c r="L71" s="7">
        <v>603215</v>
      </c>
      <c r="M71" s="7" t="s">
        <v>50</v>
      </c>
      <c r="N71" s="991"/>
      <c r="O71" s="991"/>
      <c r="P71" s="12">
        <f t="shared" si="4"/>
        <v>0</v>
      </c>
      <c r="Q71" s="24" t="str">
        <f>+IF(P71=0,"","A détailler")</f>
        <v/>
      </c>
      <c r="R71" s="4"/>
      <c r="S71" s="26">
        <f>-P71</f>
        <v>0</v>
      </c>
      <c r="T71" s="19"/>
      <c r="U71" s="4"/>
      <c r="V71" s="4"/>
      <c r="W71" s="4"/>
      <c r="X71" s="4"/>
      <c r="Y71" s="4"/>
      <c r="Z71" s="4"/>
      <c r="AA71" s="4"/>
      <c r="AB71" s="4"/>
      <c r="AC71" s="4"/>
      <c r="AD71" s="4"/>
      <c r="AE71" s="523"/>
    </row>
    <row r="72" spans="1:31" x14ac:dyDescent="0.25">
      <c r="A72" t="str">
        <f t="shared" si="0"/>
        <v/>
      </c>
      <c r="C72" s="59"/>
      <c r="D72" s="59"/>
      <c r="E72" s="59"/>
      <c r="F72" s="59"/>
      <c r="G72" s="59"/>
      <c r="H72" s="168"/>
      <c r="I72" s="190" t="s">
        <v>1373</v>
      </c>
      <c r="J72" s="628" t="s">
        <v>513</v>
      </c>
      <c r="K72" s="127" t="s">
        <v>1040</v>
      </c>
      <c r="L72" s="562" t="s">
        <v>1063</v>
      </c>
      <c r="M72" s="31" t="s">
        <v>1200</v>
      </c>
      <c r="N72" s="992"/>
      <c r="O72" s="992"/>
      <c r="P72" s="4"/>
      <c r="Q72" s="4"/>
      <c r="R72" s="4"/>
      <c r="S72" s="5"/>
      <c r="T72" s="16"/>
      <c r="U72" s="5"/>
      <c r="V72" s="5"/>
      <c r="W72" s="12">
        <f>+U72+V72+P72+S72+R72</f>
        <v>0</v>
      </c>
      <c r="X72" s="18">
        <f>SUM(Z72:AD72)</f>
        <v>0</v>
      </c>
      <c r="Y72" s="10">
        <f>W72-X72</f>
        <v>0</v>
      </c>
      <c r="Z72" s="10">
        <f>W72</f>
        <v>0</v>
      </c>
      <c r="AA72" s="4"/>
      <c r="AB72" s="4"/>
      <c r="AC72" s="4"/>
      <c r="AD72" s="4"/>
      <c r="AE72" s="523"/>
    </row>
    <row r="73" spans="1:31" x14ac:dyDescent="0.25">
      <c r="A73" t="str">
        <f t="shared" si="0"/>
        <v/>
      </c>
      <c r="C73" s="59"/>
      <c r="D73" s="59"/>
      <c r="E73" s="59"/>
      <c r="F73" s="59"/>
      <c r="G73" s="59"/>
      <c r="H73" s="168"/>
      <c r="I73" s="190" t="s">
        <v>1373</v>
      </c>
      <c r="J73" s="628" t="s">
        <v>1817</v>
      </c>
      <c r="K73" s="127" t="s">
        <v>1040</v>
      </c>
      <c r="L73" s="62" t="s">
        <v>488</v>
      </c>
      <c r="M73" s="31" t="s">
        <v>1637</v>
      </c>
      <c r="N73" s="992"/>
      <c r="O73" s="992"/>
      <c r="P73" s="4"/>
      <c r="Q73" s="4"/>
      <c r="R73" s="4"/>
      <c r="S73" s="5"/>
      <c r="T73" s="16"/>
      <c r="U73" s="5"/>
      <c r="V73" s="5"/>
      <c r="W73" s="12">
        <f>+U73+V73+P73+S73+R73</f>
        <v>0</v>
      </c>
      <c r="X73" s="18">
        <f>SUM(Z73:AD73)</f>
        <v>0</v>
      </c>
      <c r="Y73" s="10">
        <f>W73-X73</f>
        <v>0</v>
      </c>
      <c r="Z73" s="10">
        <f>W73</f>
        <v>0</v>
      </c>
      <c r="AA73" s="4"/>
      <c r="AB73" s="4"/>
      <c r="AC73" s="4"/>
      <c r="AD73" s="4"/>
      <c r="AE73" s="523"/>
    </row>
    <row r="74" spans="1:31" x14ac:dyDescent="0.25">
      <c r="A74" t="str">
        <f t="shared" si="0"/>
        <v/>
      </c>
      <c r="C74" s="59"/>
      <c r="D74" s="59"/>
      <c r="E74" s="59"/>
      <c r="F74" s="59"/>
      <c r="G74" s="59"/>
      <c r="H74" s="168"/>
      <c r="I74" s="190" t="s">
        <v>1373</v>
      </c>
      <c r="J74" s="984" t="s">
        <v>954</v>
      </c>
      <c r="K74" s="127" t="s">
        <v>1040</v>
      </c>
      <c r="L74" s="53">
        <v>603216</v>
      </c>
      <c r="M74" s="31" t="s">
        <v>51</v>
      </c>
      <c r="N74" s="991"/>
      <c r="O74" s="991"/>
      <c r="P74" s="12">
        <f>+N74-O74</f>
        <v>0</v>
      </c>
      <c r="Q74" s="4"/>
      <c r="R74" s="4"/>
      <c r="S74" s="5"/>
      <c r="T74" s="16"/>
      <c r="U74" s="5"/>
      <c r="V74" s="5"/>
      <c r="W74" s="12">
        <f>+U74+V74+P74+S74+R74</f>
        <v>0</v>
      </c>
      <c r="X74" s="18">
        <f>SUM(Z74:AD74)</f>
        <v>0</v>
      </c>
      <c r="Y74" s="10">
        <f>W74-X74</f>
        <v>0</v>
      </c>
      <c r="Z74" s="10">
        <f>W74</f>
        <v>0</v>
      </c>
      <c r="AA74" s="4"/>
      <c r="AB74" s="4"/>
      <c r="AC74" s="4"/>
      <c r="AD74" s="4"/>
      <c r="AE74" s="523"/>
    </row>
    <row r="75" spans="1:31" x14ac:dyDescent="0.25">
      <c r="A75" t="str">
        <f t="shared" si="0"/>
        <v/>
      </c>
      <c r="C75" s="55"/>
      <c r="D75" s="55"/>
      <c r="E75" s="205"/>
      <c r="F75" s="59"/>
      <c r="G75" s="59"/>
      <c r="H75" s="168"/>
      <c r="I75" s="190" t="s">
        <v>1373</v>
      </c>
      <c r="J75" s="53" t="s">
        <v>1095</v>
      </c>
      <c r="K75" s="127" t="s">
        <v>1040</v>
      </c>
      <c r="L75" s="53">
        <v>603217</v>
      </c>
      <c r="M75" s="31" t="s">
        <v>209</v>
      </c>
      <c r="N75" s="991"/>
      <c r="O75" s="991"/>
      <c r="P75" s="12">
        <f>+N75-O75</f>
        <v>0</v>
      </c>
      <c r="Q75" s="4"/>
      <c r="R75" s="4"/>
      <c r="S75" s="5"/>
      <c r="T75" s="16"/>
      <c r="U75" s="5"/>
      <c r="V75" s="5"/>
      <c r="W75" s="12">
        <f>+U75+V75+P75+S75+R75</f>
        <v>0</v>
      </c>
      <c r="X75" s="18">
        <f>SUM(Z75:AD75)</f>
        <v>0</v>
      </c>
      <c r="Y75" s="10">
        <f>W75-X75</f>
        <v>0</v>
      </c>
      <c r="Z75" s="10">
        <f>W75</f>
        <v>0</v>
      </c>
      <c r="AA75" s="4"/>
      <c r="AB75" s="4"/>
      <c r="AC75" s="4"/>
      <c r="AD75" s="4"/>
      <c r="AE75" s="523"/>
    </row>
    <row r="76" spans="1:31" ht="22.5" x14ac:dyDescent="0.25">
      <c r="A76" t="str">
        <f t="shared" si="0"/>
        <v/>
      </c>
      <c r="C76" s="55"/>
      <c r="D76" s="55"/>
      <c r="E76" s="205"/>
      <c r="F76" s="59"/>
      <c r="G76" s="59"/>
      <c r="H76" s="168"/>
      <c r="I76" s="190" t="s">
        <v>203</v>
      </c>
      <c r="J76" s="7" t="s">
        <v>203</v>
      </c>
      <c r="K76" s="127" t="s">
        <v>1040</v>
      </c>
      <c r="L76" s="7">
        <v>603218</v>
      </c>
      <c r="M76" s="7" t="s">
        <v>1784</v>
      </c>
      <c r="N76" s="991"/>
      <c r="O76" s="991"/>
      <c r="P76" s="12">
        <f>+N76-O76</f>
        <v>0</v>
      </c>
      <c r="Q76" s="24" t="str">
        <f>+IF(P76=0,"","A détailler")</f>
        <v/>
      </c>
      <c r="R76" s="4"/>
      <c r="S76" s="26">
        <f>-P76</f>
        <v>0</v>
      </c>
      <c r="T76" s="19"/>
      <c r="U76" s="4"/>
      <c r="V76" s="4"/>
      <c r="W76" s="4"/>
      <c r="X76" s="4"/>
      <c r="Y76" s="4"/>
      <c r="Z76" s="4"/>
      <c r="AA76" s="4"/>
      <c r="AB76" s="4"/>
      <c r="AC76" s="4"/>
      <c r="AD76" s="4"/>
      <c r="AE76" s="523"/>
    </row>
    <row r="77" spans="1:31" x14ac:dyDescent="0.25">
      <c r="A77" t="str">
        <f t="shared" si="0"/>
        <v/>
      </c>
      <c r="C77" s="55"/>
      <c r="D77" s="55"/>
      <c r="E77" s="205"/>
      <c r="F77" s="59"/>
      <c r="G77" s="59"/>
      <c r="H77" s="168"/>
      <c r="I77" s="190" t="s">
        <v>1373</v>
      </c>
      <c r="J77" s="53" t="s">
        <v>1678</v>
      </c>
      <c r="K77" s="127" t="s">
        <v>1040</v>
      </c>
      <c r="L77" s="62" t="s">
        <v>1477</v>
      </c>
      <c r="M77" s="31" t="s">
        <v>1337</v>
      </c>
      <c r="N77" s="992"/>
      <c r="O77" s="992"/>
      <c r="P77" s="4"/>
      <c r="Q77" s="4"/>
      <c r="R77" s="4"/>
      <c r="S77" s="5"/>
      <c r="T77" s="16"/>
      <c r="U77" s="5"/>
      <c r="V77" s="5"/>
      <c r="W77" s="12">
        <f>+U77+V77+P77+S77+R77</f>
        <v>0</v>
      </c>
      <c r="X77" s="18">
        <f>SUM(Z77:AD77)</f>
        <v>0</v>
      </c>
      <c r="Y77" s="10">
        <f>W77-X77</f>
        <v>0</v>
      </c>
      <c r="Z77" s="10">
        <f>W77</f>
        <v>0</v>
      </c>
      <c r="AA77" s="4"/>
      <c r="AB77" s="4"/>
      <c r="AC77" s="4"/>
      <c r="AD77" s="4"/>
      <c r="AE77" s="523"/>
    </row>
    <row r="78" spans="1:31" x14ac:dyDescent="0.25">
      <c r="A78" t="str">
        <f t="shared" si="0"/>
        <v/>
      </c>
      <c r="C78" s="55"/>
      <c r="D78" s="55"/>
      <c r="E78" s="205"/>
      <c r="F78" s="59"/>
      <c r="G78" s="59"/>
      <c r="H78" s="168"/>
      <c r="I78" s="190" t="s">
        <v>1373</v>
      </c>
      <c r="J78" s="53" t="s">
        <v>646</v>
      </c>
      <c r="K78" s="127" t="s">
        <v>1040</v>
      </c>
      <c r="L78" s="62" t="s">
        <v>1638</v>
      </c>
      <c r="M78" s="31" t="s">
        <v>489</v>
      </c>
      <c r="N78" s="992"/>
      <c r="O78" s="992"/>
      <c r="P78" s="4"/>
      <c r="Q78" s="4"/>
      <c r="R78" s="4"/>
      <c r="S78" s="5"/>
      <c r="T78" s="16"/>
      <c r="U78" s="5"/>
      <c r="V78" s="5"/>
      <c r="W78" s="12">
        <f>+U78+V78+P78+S78+R78</f>
        <v>0</v>
      </c>
      <c r="X78" s="18">
        <f>SUM(Z78:AD78)</f>
        <v>0</v>
      </c>
      <c r="Y78" s="10">
        <f>W78-X78</f>
        <v>0</v>
      </c>
      <c r="Z78" s="10">
        <f>W78</f>
        <v>0</v>
      </c>
      <c r="AA78" s="4"/>
      <c r="AB78" s="4"/>
      <c r="AC78" s="4"/>
      <c r="AD78" s="4"/>
      <c r="AE78" s="523"/>
    </row>
    <row r="79" spans="1:31" ht="22.5" x14ac:dyDescent="0.25">
      <c r="A79" t="str">
        <f t="shared" si="0"/>
        <v/>
      </c>
      <c r="C79" s="55"/>
      <c r="D79" s="55"/>
      <c r="E79" s="205"/>
      <c r="F79" s="59"/>
      <c r="G79" s="59"/>
      <c r="H79" s="168"/>
      <c r="I79" s="190" t="s">
        <v>203</v>
      </c>
      <c r="J79" s="7" t="s">
        <v>203</v>
      </c>
      <c r="K79" s="127" t="s">
        <v>1040</v>
      </c>
      <c r="L79" s="7">
        <v>60322</v>
      </c>
      <c r="M79" s="7" t="s">
        <v>1478</v>
      </c>
      <c r="N79" s="991"/>
      <c r="O79" s="991"/>
      <c r="P79" s="12">
        <f t="shared" ref="P79:P94" si="9">+N79-O79</f>
        <v>0</v>
      </c>
      <c r="Q79" s="24" t="str">
        <f>+IF(P79=0,"","A détailler")</f>
        <v/>
      </c>
      <c r="R79" s="4"/>
      <c r="S79" s="26">
        <f>-P79</f>
        <v>0</v>
      </c>
      <c r="T79" s="19"/>
      <c r="U79" s="4"/>
      <c r="V79" s="4"/>
      <c r="W79" s="4"/>
      <c r="X79" s="4"/>
      <c r="Y79" s="4"/>
      <c r="Z79" s="4"/>
      <c r="AA79" s="4"/>
      <c r="AB79" s="4"/>
      <c r="AC79" s="4"/>
      <c r="AD79" s="4"/>
      <c r="AE79" s="523"/>
    </row>
    <row r="80" spans="1:31" ht="49.5" customHeight="1" x14ac:dyDescent="0.25">
      <c r="A80" t="str">
        <f t="shared" si="0"/>
        <v/>
      </c>
      <c r="C80" s="59"/>
      <c r="D80" s="59"/>
      <c r="E80" s="205"/>
      <c r="F80" s="59"/>
      <c r="G80" s="59"/>
      <c r="H80" s="168"/>
      <c r="I80" s="190" t="s">
        <v>1373</v>
      </c>
      <c r="J80" s="131" t="str">
        <f>+IF($I$4="ENC","60221+60222+60223+60227+60228HPROT+603221+603222+603223+603227+603228HPROT","60221+60222+60223+60227+60228+603221+603222+603223+603227+603228")</f>
        <v>60221+60222+60223+60227+60228+603221+603222+603223+603227+603228</v>
      </c>
      <c r="K80" s="127" t="s">
        <v>1040</v>
      </c>
      <c r="L80" s="53">
        <v>603221</v>
      </c>
      <c r="M80" s="31" t="s">
        <v>1940</v>
      </c>
      <c r="N80" s="991"/>
      <c r="O80" s="991"/>
      <c r="P80" s="12">
        <f t="shared" si="9"/>
        <v>0</v>
      </c>
      <c r="Q80" s="4"/>
      <c r="R80" s="4"/>
      <c r="S80" s="5"/>
      <c r="T80" s="16"/>
      <c r="U80" s="5"/>
      <c r="V80" s="5"/>
      <c r="W80" s="12">
        <f>+U80+V80+P80+S80+R80</f>
        <v>0</v>
      </c>
      <c r="X80" s="18">
        <f>SUM(Z80:AD80)</f>
        <v>0</v>
      </c>
      <c r="Y80" s="10">
        <f>W80-X80</f>
        <v>0</v>
      </c>
      <c r="Z80" s="10">
        <f>W80</f>
        <v>0</v>
      </c>
      <c r="AA80" s="4"/>
      <c r="AB80" s="4"/>
      <c r="AC80" s="4"/>
      <c r="AD80" s="4"/>
      <c r="AE80" s="523"/>
    </row>
    <row r="81" spans="1:31" ht="48.75" customHeight="1" x14ac:dyDescent="0.25">
      <c r="A81" t="str">
        <f t="shared" si="0"/>
        <v/>
      </c>
      <c r="C81" s="59"/>
      <c r="D81" s="59"/>
      <c r="E81" s="205"/>
      <c r="F81" s="59"/>
      <c r="G81" s="59"/>
      <c r="H81" s="168"/>
      <c r="I81" s="190" t="s">
        <v>1373</v>
      </c>
      <c r="J81" s="131" t="str">
        <f>+IF($I$4="ENC","60221+60222+60223+60227+60228HPROT+603221+603222+603223+603227+603228HPROT","60221+60222+60223+60227+60228+603221+603222+603223+603227+603228")</f>
        <v>60221+60222+60223+60227+60228+603221+603222+603223+603227+603228</v>
      </c>
      <c r="K81" s="127" t="s">
        <v>1040</v>
      </c>
      <c r="L81" s="53">
        <v>603222</v>
      </c>
      <c r="M81" s="349" t="s">
        <v>1064</v>
      </c>
      <c r="N81" s="991"/>
      <c r="O81" s="991"/>
      <c r="P81" s="12">
        <f t="shared" si="9"/>
        <v>0</v>
      </c>
      <c r="Q81" s="4"/>
      <c r="R81" s="34">
        <f>SUM(P82:P86)</f>
        <v>0</v>
      </c>
      <c r="S81" s="5"/>
      <c r="T81" s="16"/>
      <c r="U81" s="5"/>
      <c r="V81" s="5"/>
      <c r="W81" s="12">
        <f>+U81+V81+P81+S81+R81</f>
        <v>0</v>
      </c>
      <c r="X81" s="18">
        <f>SUM(Z81:AD81)</f>
        <v>0</v>
      </c>
      <c r="Y81" s="10">
        <f>W81-X81</f>
        <v>0</v>
      </c>
      <c r="Z81" s="10">
        <f>W81</f>
        <v>0</v>
      </c>
      <c r="AA81" s="4"/>
      <c r="AB81" s="4"/>
      <c r="AC81" s="4"/>
      <c r="AD81" s="4"/>
      <c r="AE81" s="523"/>
    </row>
    <row r="82" spans="1:31" x14ac:dyDescent="0.25">
      <c r="A82" t="str">
        <f t="shared" si="0"/>
        <v/>
      </c>
      <c r="C82" s="59"/>
      <c r="D82" s="59"/>
      <c r="E82" s="205"/>
      <c r="F82" s="59"/>
      <c r="G82" s="59"/>
      <c r="H82" s="168"/>
      <c r="I82" s="190" t="s">
        <v>203</v>
      </c>
      <c r="J82" s="7" t="s">
        <v>203</v>
      </c>
      <c r="K82" s="127" t="s">
        <v>1040</v>
      </c>
      <c r="L82" s="7">
        <v>6032221</v>
      </c>
      <c r="M82" s="7" t="s">
        <v>612</v>
      </c>
      <c r="N82" s="991"/>
      <c r="O82" s="991"/>
      <c r="P82" s="12">
        <f t="shared" si="9"/>
        <v>0</v>
      </c>
      <c r="Q82" s="34" t="str">
        <f>+IF(P82=0,"","Regroupement auto en 603222")</f>
        <v/>
      </c>
      <c r="R82" s="34">
        <f>-P82</f>
        <v>0</v>
      </c>
      <c r="S82" s="4"/>
      <c r="T82" s="19"/>
      <c r="U82" s="4"/>
      <c r="V82" s="4"/>
      <c r="W82" s="4"/>
      <c r="X82" s="4"/>
      <c r="Y82" s="4"/>
      <c r="Z82" s="4"/>
      <c r="AA82" s="4"/>
      <c r="AB82" s="4"/>
      <c r="AC82" s="4"/>
      <c r="AD82" s="4"/>
      <c r="AE82" s="523"/>
    </row>
    <row r="83" spans="1:31" x14ac:dyDescent="0.25">
      <c r="A83" t="str">
        <f t="shared" si="0"/>
        <v/>
      </c>
      <c r="C83" s="59"/>
      <c r="D83" s="59"/>
      <c r="E83" s="205"/>
      <c r="F83" s="59"/>
      <c r="G83" s="59"/>
      <c r="H83" s="168"/>
      <c r="I83" s="190" t="s">
        <v>203</v>
      </c>
      <c r="J83" s="7" t="s">
        <v>203</v>
      </c>
      <c r="K83" s="127" t="s">
        <v>1040</v>
      </c>
      <c r="L83" s="7">
        <v>6032222</v>
      </c>
      <c r="M83" s="7" t="s">
        <v>1065</v>
      </c>
      <c r="N83" s="991"/>
      <c r="O83" s="991"/>
      <c r="P83" s="12">
        <f t="shared" si="9"/>
        <v>0</v>
      </c>
      <c r="Q83" s="34" t="str">
        <f>+IF(P83=0,"","Regroupement auto en 603222")</f>
        <v/>
      </c>
      <c r="R83" s="34">
        <f>-P83</f>
        <v>0</v>
      </c>
      <c r="S83" s="4"/>
      <c r="T83" s="19"/>
      <c r="U83" s="4"/>
      <c r="V83" s="4"/>
      <c r="W83" s="4"/>
      <c r="X83" s="4"/>
      <c r="Y83" s="4"/>
      <c r="Z83" s="4"/>
      <c r="AA83" s="4"/>
      <c r="AB83" s="4"/>
      <c r="AC83" s="4"/>
      <c r="AD83" s="4"/>
      <c r="AE83" s="523"/>
    </row>
    <row r="84" spans="1:31" x14ac:dyDescent="0.25">
      <c r="A84" t="str">
        <f t="shared" si="0"/>
        <v/>
      </c>
      <c r="C84" s="59"/>
      <c r="D84" s="59"/>
      <c r="E84" s="205"/>
      <c r="F84" s="59"/>
      <c r="G84" s="59"/>
      <c r="H84" s="168"/>
      <c r="I84" s="190" t="s">
        <v>203</v>
      </c>
      <c r="J84" s="7" t="s">
        <v>203</v>
      </c>
      <c r="K84" s="127" t="s">
        <v>1040</v>
      </c>
      <c r="L84" s="7">
        <v>6032223</v>
      </c>
      <c r="M84" s="7" t="s">
        <v>52</v>
      </c>
      <c r="N84" s="991"/>
      <c r="O84" s="991"/>
      <c r="P84" s="12">
        <f t="shared" si="9"/>
        <v>0</v>
      </c>
      <c r="Q84" s="34" t="str">
        <f>+IF(P84=0,"","Regroupement auto en 603222")</f>
        <v/>
      </c>
      <c r="R84" s="34">
        <f>-P84</f>
        <v>0</v>
      </c>
      <c r="S84" s="4"/>
      <c r="T84" s="19"/>
      <c r="U84" s="4"/>
      <c r="V84" s="4"/>
      <c r="W84" s="4"/>
      <c r="X84" s="4"/>
      <c r="Y84" s="4"/>
      <c r="Z84" s="4"/>
      <c r="AA84" s="4"/>
      <c r="AB84" s="4"/>
      <c r="AC84" s="4"/>
      <c r="AD84" s="4"/>
      <c r="AE84" s="523"/>
    </row>
    <row r="85" spans="1:31" x14ac:dyDescent="0.25">
      <c r="A85" t="str">
        <f t="shared" si="0"/>
        <v/>
      </c>
      <c r="C85" s="59"/>
      <c r="D85" s="59"/>
      <c r="E85" s="205"/>
      <c r="F85" s="59"/>
      <c r="G85" s="59"/>
      <c r="H85" s="168"/>
      <c r="I85" s="190" t="s">
        <v>203</v>
      </c>
      <c r="J85" s="7" t="s">
        <v>203</v>
      </c>
      <c r="K85" s="127" t="s">
        <v>1040</v>
      </c>
      <c r="L85" s="7">
        <v>6032224</v>
      </c>
      <c r="M85" s="7" t="s">
        <v>1338</v>
      </c>
      <c r="N85" s="991"/>
      <c r="O85" s="991"/>
      <c r="P85" s="12">
        <f t="shared" si="9"/>
        <v>0</v>
      </c>
      <c r="Q85" s="34" t="str">
        <f>+IF(P85=0,"","Regroupement auto en 603222")</f>
        <v/>
      </c>
      <c r="R85" s="34">
        <f>-P85</f>
        <v>0</v>
      </c>
      <c r="S85" s="4"/>
      <c r="T85" s="19"/>
      <c r="U85" s="4"/>
      <c r="V85" s="4"/>
      <c r="W85" s="4"/>
      <c r="X85" s="4"/>
      <c r="Y85" s="4"/>
      <c r="Z85" s="4"/>
      <c r="AA85" s="4"/>
      <c r="AB85" s="4"/>
      <c r="AC85" s="4"/>
      <c r="AD85" s="4"/>
      <c r="AE85" s="523"/>
    </row>
    <row r="86" spans="1:31" x14ac:dyDescent="0.25">
      <c r="A86" t="str">
        <f t="shared" si="0"/>
        <v/>
      </c>
      <c r="C86" s="59"/>
      <c r="D86" s="59"/>
      <c r="E86" s="205"/>
      <c r="F86" s="59"/>
      <c r="G86" s="59"/>
      <c r="H86" s="168"/>
      <c r="I86" s="190" t="s">
        <v>203</v>
      </c>
      <c r="J86" s="7" t="s">
        <v>203</v>
      </c>
      <c r="K86" s="127" t="s">
        <v>1040</v>
      </c>
      <c r="L86" s="7">
        <v>6032225</v>
      </c>
      <c r="M86" s="7" t="s">
        <v>1339</v>
      </c>
      <c r="N86" s="991"/>
      <c r="O86" s="991"/>
      <c r="P86" s="12">
        <f t="shared" si="9"/>
        <v>0</v>
      </c>
      <c r="Q86" s="34" t="str">
        <f>+IF(P86=0,"","Regroupement auto en 603222")</f>
        <v/>
      </c>
      <c r="R86" s="34">
        <f>-P86</f>
        <v>0</v>
      </c>
      <c r="S86" s="4"/>
      <c r="T86" s="19"/>
      <c r="U86" s="4"/>
      <c r="V86" s="4"/>
      <c r="W86" s="4"/>
      <c r="X86" s="4"/>
      <c r="Y86" s="4"/>
      <c r="Z86" s="4"/>
      <c r="AA86" s="4"/>
      <c r="AB86" s="4"/>
      <c r="AC86" s="4"/>
      <c r="AD86" s="4"/>
      <c r="AE86" s="523"/>
    </row>
    <row r="87" spans="1:31" ht="48.75" customHeight="1" x14ac:dyDescent="0.25">
      <c r="A87" t="str">
        <f t="shared" si="0"/>
        <v/>
      </c>
      <c r="C87" s="59"/>
      <c r="D87" s="59"/>
      <c r="E87" s="205"/>
      <c r="F87" s="59"/>
      <c r="G87" s="59"/>
      <c r="H87" s="168"/>
      <c r="I87" s="190" t="s">
        <v>1373</v>
      </c>
      <c r="J87" s="131" t="str">
        <f>+IF($I$4="ENC","60221+60222+60223+60227+60228HPROT+603221+603222+603223+603227+603228HPROT","60221+60222+60223+60227+60228+603221+603222+603223+603227+603228")</f>
        <v>60221+60222+60223+60227+60228+603221+603222+603223+603227+603228</v>
      </c>
      <c r="K87" s="127" t="s">
        <v>1040</v>
      </c>
      <c r="L87" s="53">
        <v>603223</v>
      </c>
      <c r="M87" s="616" t="s">
        <v>210</v>
      </c>
      <c r="N87" s="991"/>
      <c r="O87" s="991"/>
      <c r="P87" s="12">
        <f t="shared" si="9"/>
        <v>0</v>
      </c>
      <c r="Q87" s="4"/>
      <c r="R87" s="4"/>
      <c r="S87" s="5"/>
      <c r="T87" s="16"/>
      <c r="U87" s="5"/>
      <c r="V87" s="5"/>
      <c r="W87" s="12">
        <f>+U87+V87+P87+S87+R87</f>
        <v>0</v>
      </c>
      <c r="X87" s="18">
        <f>SUM(Z87:AD87)</f>
        <v>0</v>
      </c>
      <c r="Y87" s="10">
        <f>W87-X87</f>
        <v>0</v>
      </c>
      <c r="Z87" s="10">
        <f>W87</f>
        <v>0</v>
      </c>
      <c r="AA87" s="4"/>
      <c r="AB87" s="4"/>
      <c r="AC87" s="4"/>
      <c r="AD87" s="4"/>
      <c r="AE87" s="523"/>
    </row>
    <row r="88" spans="1:31" ht="22.5" x14ac:dyDescent="0.25">
      <c r="A88" t="str">
        <f t="shared" si="0"/>
        <v/>
      </c>
      <c r="C88" s="59"/>
      <c r="D88" s="59"/>
      <c r="E88" s="59"/>
      <c r="F88" s="59"/>
      <c r="G88" s="59"/>
      <c r="H88" s="168"/>
      <c r="I88" s="190" t="s">
        <v>1373</v>
      </c>
      <c r="J88" s="215" t="s">
        <v>247</v>
      </c>
      <c r="K88" s="127" t="s">
        <v>1040</v>
      </c>
      <c r="L88" s="91">
        <v>603224</v>
      </c>
      <c r="M88" s="215" t="s">
        <v>1941</v>
      </c>
      <c r="N88" s="991"/>
      <c r="O88" s="991"/>
      <c r="P88" s="12">
        <f t="shared" si="9"/>
        <v>0</v>
      </c>
      <c r="Q88" s="4"/>
      <c r="R88" s="4"/>
      <c r="S88" s="5"/>
      <c r="T88" s="16"/>
      <c r="U88" s="5"/>
      <c r="V88" s="5"/>
      <c r="W88" s="12">
        <f>+U88+V88+P88+S88+R88</f>
        <v>0</v>
      </c>
      <c r="X88" s="18">
        <f>SUM(Z88:AD88)</f>
        <v>0</v>
      </c>
      <c r="Y88" s="10">
        <f>W88-X88</f>
        <v>0</v>
      </c>
      <c r="Z88" s="10">
        <f>W88</f>
        <v>0</v>
      </c>
      <c r="AA88" s="4"/>
      <c r="AB88" s="4"/>
      <c r="AC88" s="4"/>
      <c r="AD88" s="4"/>
      <c r="AE88" s="523"/>
    </row>
    <row r="89" spans="1:31" x14ac:dyDescent="0.25">
      <c r="A89" t="str">
        <f t="shared" si="0"/>
        <v/>
      </c>
      <c r="C89" s="59"/>
      <c r="D89" s="59"/>
      <c r="E89" s="59"/>
      <c r="F89" s="59"/>
      <c r="G89" s="59"/>
      <c r="H89" s="168"/>
      <c r="I89" s="190" t="s">
        <v>1373</v>
      </c>
      <c r="J89" s="215" t="s">
        <v>377</v>
      </c>
      <c r="K89" s="127" t="s">
        <v>1040</v>
      </c>
      <c r="L89" s="53">
        <v>603225</v>
      </c>
      <c r="M89" s="984" t="s">
        <v>1785</v>
      </c>
      <c r="N89" s="991"/>
      <c r="O89" s="991"/>
      <c r="P89" s="12">
        <f t="shared" si="9"/>
        <v>0</v>
      </c>
      <c r="Q89" s="4"/>
      <c r="R89" s="4"/>
      <c r="S89" s="5"/>
      <c r="T89" s="16"/>
      <c r="U89" s="5"/>
      <c r="V89" s="5"/>
      <c r="W89" s="12">
        <f>+U89+V89+P89+S89+R89</f>
        <v>0</v>
      </c>
      <c r="X89" s="18">
        <f>SUM(Z89:AD89)</f>
        <v>0</v>
      </c>
      <c r="Y89" s="10">
        <f>W89-X89</f>
        <v>0</v>
      </c>
      <c r="Z89" s="10">
        <f>W89</f>
        <v>0</v>
      </c>
      <c r="AA89" s="4"/>
      <c r="AB89" s="4"/>
      <c r="AC89" s="4"/>
      <c r="AD89" s="4"/>
      <c r="AE89" s="523"/>
    </row>
    <row r="90" spans="1:31" x14ac:dyDescent="0.25">
      <c r="A90" t="str">
        <f t="shared" si="0"/>
        <v/>
      </c>
      <c r="C90" s="59"/>
      <c r="D90" s="59"/>
      <c r="E90" s="59"/>
      <c r="F90" s="59"/>
      <c r="G90" s="59"/>
      <c r="H90" s="168"/>
      <c r="I90" s="190" t="s">
        <v>203</v>
      </c>
      <c r="J90" s="7" t="s">
        <v>203</v>
      </c>
      <c r="K90" s="127"/>
      <c r="L90" s="7">
        <v>603226</v>
      </c>
      <c r="M90" s="7" t="s">
        <v>344</v>
      </c>
      <c r="N90" s="991"/>
      <c r="O90" s="991"/>
      <c r="P90" s="12">
        <f t="shared" si="9"/>
        <v>0</v>
      </c>
      <c r="Q90" s="24" t="str">
        <f>+IF(P90=0,"","A détailler")</f>
        <v/>
      </c>
      <c r="R90" s="4"/>
      <c r="S90" s="26">
        <f>-P90</f>
        <v>0</v>
      </c>
      <c r="T90" s="19"/>
      <c r="U90" s="4"/>
      <c r="V90" s="4"/>
      <c r="W90" s="4"/>
      <c r="X90" s="4"/>
      <c r="Y90" s="4"/>
      <c r="Z90" s="4"/>
      <c r="AA90" s="4"/>
      <c r="AB90" s="4"/>
      <c r="AC90" s="4"/>
      <c r="AD90" s="4"/>
      <c r="AE90" s="523"/>
    </row>
    <row r="91" spans="1:31" ht="22.5" x14ac:dyDescent="0.25">
      <c r="A91" t="str">
        <f t="shared" si="0"/>
        <v/>
      </c>
      <c r="C91" s="59"/>
      <c r="D91" s="59"/>
      <c r="E91" s="59"/>
      <c r="F91" s="59"/>
      <c r="G91" s="59"/>
      <c r="H91" s="168"/>
      <c r="I91" s="190" t="s">
        <v>1373</v>
      </c>
      <c r="J91" s="215" t="s">
        <v>248</v>
      </c>
      <c r="K91" s="127" t="s">
        <v>1040</v>
      </c>
      <c r="L91" s="53">
        <v>6032261</v>
      </c>
      <c r="M91" s="984" t="s">
        <v>211</v>
      </c>
      <c r="N91" s="991"/>
      <c r="O91" s="991"/>
      <c r="P91" s="12">
        <f t="shared" si="9"/>
        <v>0</v>
      </c>
      <c r="Q91" s="4"/>
      <c r="R91" s="4"/>
      <c r="S91" s="5"/>
      <c r="T91" s="16"/>
      <c r="U91" s="5"/>
      <c r="V91" s="5"/>
      <c r="W91" s="12">
        <f>+U91+V91+P91+S91+R91</f>
        <v>0</v>
      </c>
      <c r="X91" s="18">
        <f>SUM(Z91:AD91)</f>
        <v>0</v>
      </c>
      <c r="Y91" s="10">
        <f>W91-X91</f>
        <v>0</v>
      </c>
      <c r="Z91" s="10">
        <f>W91</f>
        <v>0</v>
      </c>
      <c r="AA91" s="4"/>
      <c r="AB91" s="4"/>
      <c r="AC91" s="4"/>
      <c r="AD91" s="4"/>
      <c r="AE91" s="523"/>
    </row>
    <row r="92" spans="1:31" x14ac:dyDescent="0.25">
      <c r="A92" t="str">
        <f t="shared" si="0"/>
        <v/>
      </c>
      <c r="C92" s="59"/>
      <c r="D92" s="59"/>
      <c r="E92" s="59"/>
      <c r="F92" s="59"/>
      <c r="G92" s="59"/>
      <c r="H92" s="168"/>
      <c r="I92" s="190" t="s">
        <v>1373</v>
      </c>
      <c r="J92" s="215" t="s">
        <v>811</v>
      </c>
      <c r="K92" s="127" t="s">
        <v>1040</v>
      </c>
      <c r="L92" s="53">
        <v>6032268</v>
      </c>
      <c r="M92" s="984" t="s">
        <v>1201</v>
      </c>
      <c r="N92" s="991"/>
      <c r="O92" s="991"/>
      <c r="P92" s="12">
        <f t="shared" si="9"/>
        <v>0</v>
      </c>
      <c r="Q92" s="4"/>
      <c r="R92" s="4"/>
      <c r="S92" s="5"/>
      <c r="T92" s="16"/>
      <c r="U92" s="5"/>
      <c r="V92" s="5"/>
      <c r="W92" s="12">
        <f>+U92+V92+P92+S92+R92</f>
        <v>0</v>
      </c>
      <c r="X92" s="18">
        <f>SUM(Z92:AD92)</f>
        <v>0</v>
      </c>
      <c r="Y92" s="10">
        <f>W92-X92</f>
        <v>0</v>
      </c>
      <c r="Z92" s="10">
        <f>W92</f>
        <v>0</v>
      </c>
      <c r="AA92" s="4"/>
      <c r="AB92" s="4"/>
      <c r="AC92" s="4"/>
      <c r="AD92" s="4"/>
      <c r="AE92" s="523"/>
    </row>
    <row r="93" spans="1:31" ht="54.75" customHeight="1" x14ac:dyDescent="0.25">
      <c r="A93" t="str">
        <f t="shared" si="0"/>
        <v/>
      </c>
      <c r="C93" s="59"/>
      <c r="D93" s="59"/>
      <c r="E93" s="205"/>
      <c r="F93" s="59"/>
      <c r="G93" s="59"/>
      <c r="H93" s="168"/>
      <c r="I93" s="190" t="s">
        <v>1373</v>
      </c>
      <c r="J93" s="131" t="str">
        <f>+IF($I$4="ENC","60221+60222+60223+60227+60228HPROT+603221+603222+603223+603227+603228HPROT","60221+60222+60223+60227+60228+603221+603222+603223+603227+603228")</f>
        <v>60221+60222+60223+60227+60228+603221+603222+603223+603227+603228</v>
      </c>
      <c r="K93" s="127" t="s">
        <v>1040</v>
      </c>
      <c r="L93" s="53">
        <v>603227</v>
      </c>
      <c r="M93" s="349" t="s">
        <v>490</v>
      </c>
      <c r="N93" s="991"/>
      <c r="O93" s="991"/>
      <c r="P93" s="12">
        <f t="shared" si="9"/>
        <v>0</v>
      </c>
      <c r="Q93" s="4"/>
      <c r="R93" s="4"/>
      <c r="S93" s="5"/>
      <c r="T93" s="16"/>
      <c r="U93" s="5"/>
      <c r="V93" s="5"/>
      <c r="W93" s="12">
        <f>+U93+V93+P93+S93+R93</f>
        <v>0</v>
      </c>
      <c r="X93" s="18">
        <f>SUM(Z93:AD93)</f>
        <v>0</v>
      </c>
      <c r="Y93" s="10">
        <f>W93-X93</f>
        <v>0</v>
      </c>
      <c r="Z93" s="10">
        <f>W93</f>
        <v>0</v>
      </c>
      <c r="AA93" s="4"/>
      <c r="AB93" s="4"/>
      <c r="AC93" s="4"/>
      <c r="AD93" s="4"/>
      <c r="AE93" s="523"/>
    </row>
    <row r="94" spans="1:31" x14ac:dyDescent="0.25">
      <c r="A94" t="str">
        <f t="shared" si="0"/>
        <v/>
      </c>
      <c r="C94" s="59"/>
      <c r="D94" s="59"/>
      <c r="E94" s="205"/>
      <c r="F94" s="59"/>
      <c r="G94" s="59"/>
      <c r="H94" s="168"/>
      <c r="I94" s="190" t="s">
        <v>203</v>
      </c>
      <c r="J94" s="7" t="s">
        <v>203</v>
      </c>
      <c r="K94" s="127" t="s">
        <v>1040</v>
      </c>
      <c r="L94" s="7">
        <v>603228</v>
      </c>
      <c r="M94" s="7" t="s">
        <v>773</v>
      </c>
      <c r="N94" s="991"/>
      <c r="O94" s="991"/>
      <c r="P94" s="12">
        <f t="shared" si="9"/>
        <v>0</v>
      </c>
      <c r="Q94" s="24" t="str">
        <f>+IF(P94=0,"","A détailler")</f>
        <v/>
      </c>
      <c r="R94" s="34">
        <f>+IF(I4="RTC",-P94,"")</f>
        <v>0</v>
      </c>
      <c r="S94" s="26" t="str">
        <f>IF(I4="RTC","",-P94)</f>
        <v/>
      </c>
      <c r="T94" s="19"/>
      <c r="U94" s="4"/>
      <c r="V94" s="4"/>
      <c r="W94" s="4"/>
      <c r="X94" s="4"/>
      <c r="Y94" s="4"/>
      <c r="Z94" s="4"/>
      <c r="AA94" s="4"/>
      <c r="AB94" s="4"/>
      <c r="AC94" s="4"/>
      <c r="AD94" s="4"/>
      <c r="AE94" s="523"/>
    </row>
    <row r="95" spans="1:31" ht="52.5" customHeight="1" x14ac:dyDescent="0.25">
      <c r="A95" t="str">
        <f>IF($I$4="ENC",IF(I95="RTC","MASQUER",""),IF(I95="ENC","MASQUER",""))</f>
        <v/>
      </c>
      <c r="C95" s="59"/>
      <c r="D95" s="59"/>
      <c r="E95" s="205"/>
      <c r="F95" s="59"/>
      <c r="G95" s="59"/>
      <c r="H95" s="168"/>
      <c r="I95" s="190" t="str">
        <f>+IF($I$4="ENC","ENC","RTC")</f>
        <v>RTC</v>
      </c>
      <c r="J95" s="131" t="str">
        <f>+IF($I$4="ENC","60221+60222+60223+60227+60228HPROT+603221+603222+603223+603227+603228HPROT","60221+60222+60223+60227+60228+603221+603222+603223+603227+603228")</f>
        <v>60221+60222+60223+60227+60228+603221+603222+603223+603227+603228</v>
      </c>
      <c r="K95" s="127" t="s">
        <v>1040</v>
      </c>
      <c r="L95" s="53" t="str">
        <f>+IF(I4="ENC","603228HPROT","603228RTC")</f>
        <v>603228RTC</v>
      </c>
      <c r="M95" s="349" t="s">
        <v>773</v>
      </c>
      <c r="N95" s="992"/>
      <c r="O95" s="992"/>
      <c r="P95" s="4"/>
      <c r="Q95" s="4"/>
      <c r="R95" s="34">
        <f>+IF(I4="RTC",P94,0)</f>
        <v>0</v>
      </c>
      <c r="S95" s="5"/>
      <c r="T95" s="16"/>
      <c r="U95" s="5"/>
      <c r="V95" s="5"/>
      <c r="W95" s="12">
        <f>+U95+V95+P95+S95+R95</f>
        <v>0</v>
      </c>
      <c r="X95" s="18">
        <f>SUM(Z95:AD95)</f>
        <v>0</v>
      </c>
      <c r="Y95" s="10">
        <f>W95-X95</f>
        <v>0</v>
      </c>
      <c r="Z95" s="10">
        <f>W95</f>
        <v>0</v>
      </c>
      <c r="AA95" s="4"/>
      <c r="AB95" s="4"/>
      <c r="AC95" s="4"/>
      <c r="AD95" s="4"/>
      <c r="AE95" s="523"/>
    </row>
    <row r="96" spans="1:31" ht="22.5" x14ac:dyDescent="0.25">
      <c r="A96" t="str">
        <f t="shared" si="0"/>
        <v>MASQUER</v>
      </c>
      <c r="C96" s="55">
        <v>0</v>
      </c>
      <c r="D96" s="55"/>
      <c r="E96" s="205">
        <v>0</v>
      </c>
      <c r="F96" s="59"/>
      <c r="G96" s="59"/>
      <c r="H96" s="168"/>
      <c r="I96" s="221" t="s">
        <v>1097</v>
      </c>
      <c r="J96" s="723" t="s">
        <v>1112</v>
      </c>
      <c r="K96" s="127" t="s">
        <v>1040</v>
      </c>
      <c r="L96" s="62" t="s">
        <v>1479</v>
      </c>
      <c r="M96" s="984" t="s">
        <v>1480</v>
      </c>
      <c r="N96" s="992"/>
      <c r="O96" s="992"/>
      <c r="P96" s="4"/>
      <c r="Q96" s="4"/>
      <c r="R96" s="4"/>
      <c r="S96" s="5"/>
      <c r="T96" s="16"/>
      <c r="U96" s="5"/>
      <c r="V96" s="5"/>
      <c r="W96" s="12">
        <f>+U96+V96+P96+S96+R96</f>
        <v>0</v>
      </c>
      <c r="X96" s="18">
        <f>SUM(Z96:AD96)</f>
        <v>0</v>
      </c>
      <c r="Y96" s="10">
        <f>W96-X96</f>
        <v>0</v>
      </c>
      <c r="Z96" s="10">
        <f>W96</f>
        <v>0</v>
      </c>
      <c r="AA96" s="4"/>
      <c r="AB96" s="4"/>
      <c r="AC96" s="4"/>
      <c r="AD96" s="4"/>
      <c r="AE96" s="523"/>
    </row>
    <row r="97" spans="1:31" x14ac:dyDescent="0.25">
      <c r="A97" t="str">
        <f t="shared" si="0"/>
        <v/>
      </c>
      <c r="C97" s="59"/>
      <c r="D97" s="59"/>
      <c r="E97" s="59"/>
      <c r="F97" s="59"/>
      <c r="G97" s="59"/>
      <c r="H97" s="168"/>
      <c r="I97" s="190" t="s">
        <v>1373</v>
      </c>
      <c r="J97" s="215" t="s">
        <v>1335</v>
      </c>
      <c r="K97" s="127" t="s">
        <v>454</v>
      </c>
      <c r="L97" s="77">
        <v>60323</v>
      </c>
      <c r="M97" s="276" t="s">
        <v>2075</v>
      </c>
      <c r="N97" s="991"/>
      <c r="O97" s="991"/>
      <c r="P97" s="12">
        <f t="shared" ref="P97:P103" si="10">+N97-O97</f>
        <v>0</v>
      </c>
      <c r="Q97" s="4"/>
      <c r="R97" s="4"/>
      <c r="S97" s="5"/>
      <c r="T97" s="16"/>
      <c r="U97" s="5"/>
      <c r="V97" s="5"/>
      <c r="W97" s="12">
        <f>+U97+V97+P97+S97+R97</f>
        <v>0</v>
      </c>
      <c r="X97" s="18">
        <f>SUM(Z97:AD97)</f>
        <v>0</v>
      </c>
      <c r="Y97" s="10">
        <f>W97-X97</f>
        <v>0</v>
      </c>
      <c r="Z97" s="10">
        <f>W97</f>
        <v>0</v>
      </c>
      <c r="AA97" s="4"/>
      <c r="AB97" s="4"/>
      <c r="AC97" s="4"/>
      <c r="AD97" s="4"/>
      <c r="AE97" s="523"/>
    </row>
    <row r="98" spans="1:31" x14ac:dyDescent="0.25">
      <c r="A98" t="str">
        <f t="shared" si="0"/>
        <v/>
      </c>
      <c r="C98" s="59"/>
      <c r="D98" s="59"/>
      <c r="E98" s="59"/>
      <c r="F98" s="59"/>
      <c r="G98" s="59"/>
      <c r="H98" s="168"/>
      <c r="I98" s="190" t="s">
        <v>203</v>
      </c>
      <c r="J98" s="7" t="s">
        <v>203</v>
      </c>
      <c r="K98" s="127" t="s">
        <v>454</v>
      </c>
      <c r="L98" s="7">
        <v>60326</v>
      </c>
      <c r="M98" s="7" t="s">
        <v>2076</v>
      </c>
      <c r="N98" s="991"/>
      <c r="O98" s="991"/>
      <c r="P98" s="12">
        <f t="shared" si="10"/>
        <v>0</v>
      </c>
      <c r="Q98" s="24" t="str">
        <f>+IF(P98=0,"","A détailler")</f>
        <v/>
      </c>
      <c r="R98" s="4"/>
      <c r="S98" s="26">
        <f>-P98</f>
        <v>0</v>
      </c>
      <c r="T98" s="19"/>
      <c r="U98" s="4"/>
      <c r="V98" s="4"/>
      <c r="W98" s="4"/>
      <c r="X98" s="4"/>
      <c r="Y98" s="4"/>
      <c r="Z98" s="4"/>
      <c r="AA98" s="4"/>
      <c r="AB98" s="4"/>
      <c r="AC98" s="4"/>
      <c r="AD98" s="4"/>
      <c r="AE98" s="523"/>
    </row>
    <row r="99" spans="1:31" x14ac:dyDescent="0.25">
      <c r="A99" t="str">
        <f t="shared" si="0"/>
        <v/>
      </c>
      <c r="C99" s="59"/>
      <c r="D99" s="59"/>
      <c r="E99" s="59"/>
      <c r="F99" s="59"/>
      <c r="G99" s="59"/>
      <c r="H99" s="168"/>
      <c r="I99" s="190" t="s">
        <v>1373</v>
      </c>
      <c r="J99" s="215" t="s">
        <v>484</v>
      </c>
      <c r="K99" s="127" t="s">
        <v>454</v>
      </c>
      <c r="L99" s="91">
        <v>603261</v>
      </c>
      <c r="M99" s="31" t="s">
        <v>926</v>
      </c>
      <c r="N99" s="991"/>
      <c r="O99" s="991"/>
      <c r="P99" s="12">
        <f t="shared" si="10"/>
        <v>0</v>
      </c>
      <c r="Q99" s="4"/>
      <c r="R99" s="4"/>
      <c r="S99" s="5"/>
      <c r="T99" s="16"/>
      <c r="U99" s="5"/>
      <c r="V99" s="5"/>
      <c r="W99" s="12">
        <f>+U99+V99+P99+S99+R99</f>
        <v>0</v>
      </c>
      <c r="X99" s="18">
        <f>SUM(Z99:AD99)</f>
        <v>0</v>
      </c>
      <c r="Y99" s="10">
        <f>W99-X99</f>
        <v>0</v>
      </c>
      <c r="Z99" s="10">
        <f>W99</f>
        <v>0</v>
      </c>
      <c r="AA99" s="4"/>
      <c r="AB99" s="4"/>
      <c r="AC99" s="4"/>
      <c r="AD99" s="4"/>
      <c r="AE99" s="523"/>
    </row>
    <row r="100" spans="1:31" x14ac:dyDescent="0.25">
      <c r="A100" t="str">
        <f t="shared" si="0"/>
        <v/>
      </c>
      <c r="C100" s="59"/>
      <c r="D100" s="59"/>
      <c r="E100" s="59"/>
      <c r="F100" s="59"/>
      <c r="G100" s="59"/>
      <c r="H100" s="168"/>
      <c r="I100" s="190" t="s">
        <v>1373</v>
      </c>
      <c r="J100" s="215" t="s">
        <v>609</v>
      </c>
      <c r="K100" s="127" t="s">
        <v>454</v>
      </c>
      <c r="L100" s="53">
        <v>603262</v>
      </c>
      <c r="M100" s="984" t="s">
        <v>2077</v>
      </c>
      <c r="N100" s="991"/>
      <c r="O100" s="991"/>
      <c r="P100" s="12">
        <f t="shared" si="10"/>
        <v>0</v>
      </c>
      <c r="Q100" s="4"/>
      <c r="R100" s="4"/>
      <c r="S100" s="5"/>
      <c r="T100" s="16"/>
      <c r="U100" s="5"/>
      <c r="V100" s="5"/>
      <c r="W100" s="12">
        <f>+U100+V100+P100+S100+R100</f>
        <v>0</v>
      </c>
      <c r="X100" s="18">
        <f>SUM(Z100:AD100)</f>
        <v>0</v>
      </c>
      <c r="Y100" s="10">
        <f>W100-X100</f>
        <v>0</v>
      </c>
      <c r="Z100" s="10">
        <f>W100</f>
        <v>0</v>
      </c>
      <c r="AA100" s="4"/>
      <c r="AB100" s="4"/>
      <c r="AC100" s="4"/>
      <c r="AD100" s="4"/>
      <c r="AE100" s="523"/>
    </row>
    <row r="101" spans="1:31" x14ac:dyDescent="0.25">
      <c r="A101" t="str">
        <f t="shared" si="0"/>
        <v/>
      </c>
      <c r="C101" s="59"/>
      <c r="D101" s="59"/>
      <c r="E101" s="59"/>
      <c r="F101" s="59"/>
      <c r="G101" s="59"/>
      <c r="H101" s="168"/>
      <c r="I101" s="190" t="s">
        <v>1373</v>
      </c>
      <c r="J101" s="215" t="s">
        <v>770</v>
      </c>
      <c r="K101" s="127" t="s">
        <v>454</v>
      </c>
      <c r="L101" s="53">
        <v>603263</v>
      </c>
      <c r="M101" s="984" t="s">
        <v>53</v>
      </c>
      <c r="N101" s="991"/>
      <c r="O101" s="991"/>
      <c r="P101" s="12">
        <f t="shared" si="10"/>
        <v>0</v>
      </c>
      <c r="Q101" s="4"/>
      <c r="R101" s="4"/>
      <c r="S101" s="5"/>
      <c r="T101" s="16"/>
      <c r="U101" s="5"/>
      <c r="V101" s="5"/>
      <c r="W101" s="12">
        <f>+U101+V101+P101+S101+R101</f>
        <v>0</v>
      </c>
      <c r="X101" s="18">
        <f>SUM(Z101:AD101)</f>
        <v>0</v>
      </c>
      <c r="Y101" s="10">
        <f>W101-X101</f>
        <v>0</v>
      </c>
      <c r="Z101" s="10">
        <f>W101</f>
        <v>0</v>
      </c>
      <c r="AA101" s="4"/>
      <c r="AB101" s="4"/>
      <c r="AC101" s="4"/>
      <c r="AD101" s="4"/>
      <c r="AE101" s="523"/>
    </row>
    <row r="102" spans="1:31" x14ac:dyDescent="0.25">
      <c r="A102" t="str">
        <f t="shared" si="0"/>
        <v/>
      </c>
      <c r="C102" s="59"/>
      <c r="D102" s="59"/>
      <c r="E102" s="59"/>
      <c r="F102" s="59"/>
      <c r="G102" s="59"/>
      <c r="H102" s="168"/>
      <c r="I102" s="190" t="s">
        <v>1373</v>
      </c>
      <c r="J102" s="215" t="s">
        <v>922</v>
      </c>
      <c r="K102" s="127" t="s">
        <v>454</v>
      </c>
      <c r="L102" s="77">
        <v>603264</v>
      </c>
      <c r="M102" s="276" t="s">
        <v>1066</v>
      </c>
      <c r="N102" s="991"/>
      <c r="O102" s="991"/>
      <c r="P102" s="12">
        <f t="shared" si="10"/>
        <v>0</v>
      </c>
      <c r="Q102" s="4"/>
      <c r="R102" s="4"/>
      <c r="S102" s="5"/>
      <c r="T102" s="16"/>
      <c r="U102" s="5"/>
      <c r="V102" s="5"/>
      <c r="W102" s="12">
        <f>+U102+V102+P102+S102+R102</f>
        <v>0</v>
      </c>
      <c r="X102" s="18">
        <f>SUM(Z102:AD102)</f>
        <v>0</v>
      </c>
      <c r="Y102" s="10">
        <f>W102-X102</f>
        <v>0</v>
      </c>
      <c r="Z102" s="10">
        <f>W102</f>
        <v>0</v>
      </c>
      <c r="AA102" s="4"/>
      <c r="AB102" s="4"/>
      <c r="AC102" s="4"/>
      <c r="AD102" s="4"/>
      <c r="AE102" s="523"/>
    </row>
    <row r="103" spans="1:31" x14ac:dyDescent="0.25">
      <c r="A103" t="str">
        <f t="shared" si="0"/>
        <v/>
      </c>
      <c r="C103" s="59"/>
      <c r="D103" s="59"/>
      <c r="E103" s="59"/>
      <c r="F103" s="59"/>
      <c r="G103" s="59"/>
      <c r="H103" s="168"/>
      <c r="I103" s="190" t="s">
        <v>203</v>
      </c>
      <c r="J103" s="7" t="s">
        <v>203</v>
      </c>
      <c r="K103" s="127" t="s">
        <v>454</v>
      </c>
      <c r="L103" s="7">
        <v>603265</v>
      </c>
      <c r="M103" s="7" t="s">
        <v>613</v>
      </c>
      <c r="N103" s="991"/>
      <c r="O103" s="991"/>
      <c r="P103" s="12">
        <f t="shared" si="10"/>
        <v>0</v>
      </c>
      <c r="Q103" s="24" t="str">
        <f>+IF(P103=0,"","A détailler")</f>
        <v/>
      </c>
      <c r="R103" s="4"/>
      <c r="S103" s="26">
        <f>-P103</f>
        <v>0</v>
      </c>
      <c r="T103" s="19"/>
      <c r="U103" s="4"/>
      <c r="V103" s="4"/>
      <c r="W103" s="4"/>
      <c r="X103" s="4"/>
      <c r="Y103" s="4"/>
      <c r="Z103" s="4"/>
      <c r="AA103" s="4"/>
      <c r="AB103" s="4"/>
      <c r="AC103" s="4"/>
      <c r="AD103" s="4"/>
      <c r="AE103" s="523"/>
    </row>
    <row r="104" spans="1:31" x14ac:dyDescent="0.25">
      <c r="A104" t="str">
        <f t="shared" si="0"/>
        <v/>
      </c>
      <c r="C104" s="59"/>
      <c r="D104" s="59"/>
      <c r="E104" s="59"/>
      <c r="F104" s="59"/>
      <c r="G104" s="59"/>
      <c r="H104" s="168"/>
      <c r="I104" s="190" t="s">
        <v>1373</v>
      </c>
      <c r="J104" s="215" t="s">
        <v>610</v>
      </c>
      <c r="K104" s="127" t="s">
        <v>454</v>
      </c>
      <c r="L104" s="225" t="s">
        <v>491</v>
      </c>
      <c r="M104" s="75" t="s">
        <v>1786</v>
      </c>
      <c r="N104" s="992"/>
      <c r="O104" s="992"/>
      <c r="P104" s="4"/>
      <c r="Q104" s="4"/>
      <c r="R104" s="4"/>
      <c r="S104" s="5"/>
      <c r="T104" s="16"/>
      <c r="U104" s="5"/>
      <c r="V104" s="5"/>
      <c r="W104" s="12">
        <f>+U104+V104+P104+S104+R104</f>
        <v>0</v>
      </c>
      <c r="X104" s="18">
        <f>SUM(Z104:AD104)</f>
        <v>0</v>
      </c>
      <c r="Y104" s="10">
        <f>W104-X104</f>
        <v>0</v>
      </c>
      <c r="Z104" s="10">
        <f>W104</f>
        <v>0</v>
      </c>
      <c r="AA104" s="4"/>
      <c r="AB104" s="4"/>
      <c r="AC104" s="4"/>
      <c r="AD104" s="4"/>
      <c r="AE104" s="523"/>
    </row>
    <row r="105" spans="1:31" ht="24.75" customHeight="1" x14ac:dyDescent="0.25">
      <c r="A105" t="str">
        <f t="shared" si="0"/>
        <v/>
      </c>
      <c r="C105" s="59"/>
      <c r="D105" s="59"/>
      <c r="E105" s="59"/>
      <c r="F105" s="59"/>
      <c r="G105" s="59"/>
      <c r="H105" s="168"/>
      <c r="I105" s="190" t="s">
        <v>1373</v>
      </c>
      <c r="J105" s="215" t="s">
        <v>611</v>
      </c>
      <c r="K105" s="127" t="s">
        <v>454</v>
      </c>
      <c r="L105" s="225" t="s">
        <v>1481</v>
      </c>
      <c r="M105" s="75" t="s">
        <v>2223</v>
      </c>
      <c r="N105" s="992"/>
      <c r="O105" s="992"/>
      <c r="P105" s="4"/>
      <c r="Q105" s="4"/>
      <c r="R105" s="4"/>
      <c r="S105" s="5"/>
      <c r="T105" s="16"/>
      <c r="U105" s="5"/>
      <c r="V105" s="5"/>
      <c r="W105" s="12">
        <f>+U105+V105+P105+S105+R105</f>
        <v>0</v>
      </c>
      <c r="X105" s="18">
        <f>SUM(Z105:AD105)</f>
        <v>0</v>
      </c>
      <c r="Y105" s="10">
        <f>W105-X105</f>
        <v>0</v>
      </c>
      <c r="Z105" s="10">
        <f>W105</f>
        <v>0</v>
      </c>
      <c r="AA105" s="4"/>
      <c r="AB105" s="4"/>
      <c r="AC105" s="4"/>
      <c r="AD105" s="4"/>
      <c r="AE105" s="523"/>
    </row>
    <row r="106" spans="1:31" x14ac:dyDescent="0.25">
      <c r="A106" t="str">
        <f t="shared" si="0"/>
        <v/>
      </c>
      <c r="C106" s="59"/>
      <c r="D106" s="59"/>
      <c r="E106" s="59"/>
      <c r="F106" s="59"/>
      <c r="G106" s="59"/>
      <c r="H106" s="168"/>
      <c r="I106" s="190" t="s">
        <v>203</v>
      </c>
      <c r="J106" s="7" t="s">
        <v>203</v>
      </c>
      <c r="K106" s="127" t="s">
        <v>454</v>
      </c>
      <c r="L106" s="7">
        <v>603266</v>
      </c>
      <c r="M106" s="7" t="s">
        <v>1067</v>
      </c>
      <c r="N106" s="991"/>
      <c r="O106" s="991"/>
      <c r="P106" s="12">
        <f t="shared" ref="P106:P128" si="11">+N106-O106</f>
        <v>0</v>
      </c>
      <c r="Q106" s="24" t="str">
        <f>+IF(P106=0,"","A détailler")</f>
        <v/>
      </c>
      <c r="R106" s="4"/>
      <c r="S106" s="26">
        <f>-P106</f>
        <v>0</v>
      </c>
      <c r="T106" s="19"/>
      <c r="U106" s="4"/>
      <c r="V106" s="4"/>
      <c r="W106" s="4"/>
      <c r="X106" s="4"/>
      <c r="Y106" s="4"/>
      <c r="Z106" s="4"/>
      <c r="AA106" s="4"/>
      <c r="AB106" s="4"/>
      <c r="AC106" s="4"/>
      <c r="AD106" s="4"/>
      <c r="AE106" s="523"/>
    </row>
    <row r="107" spans="1:31" x14ac:dyDescent="0.25">
      <c r="A107" t="str">
        <f t="shared" si="0"/>
        <v/>
      </c>
      <c r="C107" s="59"/>
      <c r="D107" s="59"/>
      <c r="E107" s="59"/>
      <c r="F107" s="59"/>
      <c r="G107" s="59"/>
      <c r="H107" s="168"/>
      <c r="I107" s="190" t="s">
        <v>1373</v>
      </c>
      <c r="J107" s="984" t="s">
        <v>1199</v>
      </c>
      <c r="K107" s="127" t="s">
        <v>454</v>
      </c>
      <c r="L107" s="77">
        <v>6032661</v>
      </c>
      <c r="M107" s="145" t="s">
        <v>1787</v>
      </c>
      <c r="N107" s="991"/>
      <c r="O107" s="991"/>
      <c r="P107" s="12">
        <f t="shared" si="11"/>
        <v>0</v>
      </c>
      <c r="Q107" s="4"/>
      <c r="R107" s="4"/>
      <c r="S107" s="5"/>
      <c r="T107" s="16"/>
      <c r="U107" s="5"/>
      <c r="V107" s="5"/>
      <c r="W107" s="12">
        <f t="shared" ref="W107:W113" si="12">+U107+V107+P107+S107+R107</f>
        <v>0</v>
      </c>
      <c r="X107" s="18">
        <f t="shared" ref="X107:X113" si="13">SUM(Z107:AD107)</f>
        <v>0</v>
      </c>
      <c r="Y107" s="10">
        <f t="shared" ref="Y107:Y113" si="14">W107-X107</f>
        <v>0</v>
      </c>
      <c r="Z107" s="10">
        <f t="shared" ref="Z107:Z113" si="15">W107</f>
        <v>0</v>
      </c>
      <c r="AA107" s="4"/>
      <c r="AB107" s="4"/>
      <c r="AC107" s="4"/>
      <c r="AD107" s="4"/>
      <c r="AE107" s="523"/>
    </row>
    <row r="108" spans="1:31" x14ac:dyDescent="0.25">
      <c r="A108" t="str">
        <f t="shared" si="0"/>
        <v/>
      </c>
      <c r="C108" s="59"/>
      <c r="D108" s="59"/>
      <c r="E108" s="59"/>
      <c r="F108" s="59"/>
      <c r="G108" s="59"/>
      <c r="H108" s="168"/>
      <c r="I108" s="190" t="s">
        <v>1373</v>
      </c>
      <c r="J108" s="984" t="s">
        <v>1938</v>
      </c>
      <c r="K108" s="127" t="s">
        <v>454</v>
      </c>
      <c r="L108" s="77">
        <v>6032662</v>
      </c>
      <c r="M108" s="145" t="s">
        <v>2078</v>
      </c>
      <c r="N108" s="991"/>
      <c r="O108" s="991"/>
      <c r="P108" s="12">
        <f t="shared" si="11"/>
        <v>0</v>
      </c>
      <c r="Q108" s="4"/>
      <c r="R108" s="4"/>
      <c r="S108" s="5"/>
      <c r="T108" s="16"/>
      <c r="U108" s="5"/>
      <c r="V108" s="5"/>
      <c r="W108" s="12">
        <f t="shared" si="12"/>
        <v>0</v>
      </c>
      <c r="X108" s="18">
        <f t="shared" si="13"/>
        <v>0</v>
      </c>
      <c r="Y108" s="10">
        <f t="shared" si="14"/>
        <v>0</v>
      </c>
      <c r="Z108" s="10">
        <f t="shared" si="15"/>
        <v>0</v>
      </c>
      <c r="AA108" s="4"/>
      <c r="AB108" s="4"/>
      <c r="AC108" s="4"/>
      <c r="AD108" s="4"/>
      <c r="AE108" s="523"/>
    </row>
    <row r="109" spans="1:31" x14ac:dyDescent="0.25">
      <c r="A109" t="str">
        <f t="shared" si="0"/>
        <v/>
      </c>
      <c r="C109" s="59"/>
      <c r="D109" s="59"/>
      <c r="E109" s="59"/>
      <c r="F109" s="59"/>
      <c r="G109" s="59"/>
      <c r="H109" s="168"/>
      <c r="I109" s="190" t="s">
        <v>1373</v>
      </c>
      <c r="J109" s="984" t="s">
        <v>342</v>
      </c>
      <c r="K109" s="127" t="s">
        <v>454</v>
      </c>
      <c r="L109" s="77">
        <v>6032663</v>
      </c>
      <c r="M109" s="75" t="s">
        <v>1639</v>
      </c>
      <c r="N109" s="991"/>
      <c r="O109" s="991"/>
      <c r="P109" s="12">
        <f t="shared" si="11"/>
        <v>0</v>
      </c>
      <c r="Q109" s="4"/>
      <c r="R109" s="4"/>
      <c r="S109" s="5"/>
      <c r="T109" s="16"/>
      <c r="U109" s="5"/>
      <c r="V109" s="5"/>
      <c r="W109" s="12">
        <f t="shared" si="12"/>
        <v>0</v>
      </c>
      <c r="X109" s="18">
        <f t="shared" si="13"/>
        <v>0</v>
      </c>
      <c r="Y109" s="10">
        <f t="shared" si="14"/>
        <v>0</v>
      </c>
      <c r="Z109" s="10">
        <f t="shared" si="15"/>
        <v>0</v>
      </c>
      <c r="AA109" s="4"/>
      <c r="AB109" s="4"/>
      <c r="AC109" s="4"/>
      <c r="AD109" s="4"/>
      <c r="AE109" s="523"/>
    </row>
    <row r="110" spans="1:31" x14ac:dyDescent="0.25">
      <c r="A110" t="str">
        <f t="shared" si="0"/>
        <v/>
      </c>
      <c r="C110" s="59"/>
      <c r="D110" s="59"/>
      <c r="E110" s="59"/>
      <c r="F110" s="59"/>
      <c r="G110" s="59"/>
      <c r="H110" s="168"/>
      <c r="I110" s="190" t="s">
        <v>1373</v>
      </c>
      <c r="J110" s="984" t="s">
        <v>1061</v>
      </c>
      <c r="K110" s="127" t="s">
        <v>454</v>
      </c>
      <c r="L110" s="77">
        <v>6032664</v>
      </c>
      <c r="M110" s="145" t="s">
        <v>1640</v>
      </c>
      <c r="N110" s="991"/>
      <c r="O110" s="991"/>
      <c r="P110" s="12">
        <f t="shared" si="11"/>
        <v>0</v>
      </c>
      <c r="Q110" s="4"/>
      <c r="R110" s="4"/>
      <c r="S110" s="5"/>
      <c r="T110" s="16"/>
      <c r="U110" s="5"/>
      <c r="V110" s="5"/>
      <c r="W110" s="12">
        <f t="shared" si="12"/>
        <v>0</v>
      </c>
      <c r="X110" s="18">
        <f t="shared" si="13"/>
        <v>0</v>
      </c>
      <c r="Y110" s="10">
        <f t="shared" si="14"/>
        <v>0</v>
      </c>
      <c r="Z110" s="10">
        <f t="shared" si="15"/>
        <v>0</v>
      </c>
      <c r="AA110" s="4"/>
      <c r="AB110" s="4"/>
      <c r="AC110" s="4"/>
      <c r="AD110" s="4"/>
      <c r="AE110" s="523"/>
    </row>
    <row r="111" spans="1:31" x14ac:dyDescent="0.25">
      <c r="A111" t="str">
        <f t="shared" si="0"/>
        <v/>
      </c>
      <c r="C111" s="59"/>
      <c r="D111" s="59"/>
      <c r="E111" s="59"/>
      <c r="F111" s="59"/>
      <c r="G111" s="59"/>
      <c r="H111" s="168"/>
      <c r="I111" s="190" t="s">
        <v>1373</v>
      </c>
      <c r="J111" s="984" t="s">
        <v>1783</v>
      </c>
      <c r="K111" s="127" t="s">
        <v>454</v>
      </c>
      <c r="L111" s="77">
        <v>6032668</v>
      </c>
      <c r="M111" s="145" t="s">
        <v>54</v>
      </c>
      <c r="N111" s="991"/>
      <c r="O111" s="991"/>
      <c r="P111" s="12">
        <f t="shared" si="11"/>
        <v>0</v>
      </c>
      <c r="Q111" s="4"/>
      <c r="R111" s="4"/>
      <c r="S111" s="5"/>
      <c r="T111" s="16"/>
      <c r="U111" s="5"/>
      <c r="V111" s="5"/>
      <c r="W111" s="12">
        <f t="shared" si="12"/>
        <v>0</v>
      </c>
      <c r="X111" s="18">
        <f t="shared" si="13"/>
        <v>0</v>
      </c>
      <c r="Y111" s="10">
        <f t="shared" si="14"/>
        <v>0</v>
      </c>
      <c r="Z111" s="10">
        <f t="shared" si="15"/>
        <v>0</v>
      </c>
      <c r="AA111" s="4"/>
      <c r="AB111" s="4"/>
      <c r="AC111" s="4"/>
      <c r="AD111" s="4"/>
      <c r="AE111" s="523"/>
    </row>
    <row r="112" spans="1:31" x14ac:dyDescent="0.25">
      <c r="A112" t="str">
        <f t="shared" si="0"/>
        <v/>
      </c>
      <c r="C112" s="59"/>
      <c r="D112" s="59"/>
      <c r="E112" s="59"/>
      <c r="F112" s="59"/>
      <c r="G112" s="59"/>
      <c r="H112" s="168"/>
      <c r="I112" s="190" t="s">
        <v>1373</v>
      </c>
      <c r="J112" s="984" t="s">
        <v>1476</v>
      </c>
      <c r="K112" s="127" t="s">
        <v>454</v>
      </c>
      <c r="L112" s="77">
        <v>603268</v>
      </c>
      <c r="M112" s="145" t="s">
        <v>1641</v>
      </c>
      <c r="N112" s="991"/>
      <c r="O112" s="991"/>
      <c r="P112" s="12">
        <f t="shared" si="11"/>
        <v>0</v>
      </c>
      <c r="Q112" s="4"/>
      <c r="R112" s="4"/>
      <c r="S112" s="5"/>
      <c r="T112" s="16"/>
      <c r="U112" s="5"/>
      <c r="V112" s="5"/>
      <c r="W112" s="12">
        <f t="shared" si="12"/>
        <v>0</v>
      </c>
      <c r="X112" s="18">
        <f t="shared" si="13"/>
        <v>0</v>
      </c>
      <c r="Y112" s="10">
        <f t="shared" si="14"/>
        <v>0</v>
      </c>
      <c r="Z112" s="10">
        <f t="shared" si="15"/>
        <v>0</v>
      </c>
      <c r="AA112" s="4"/>
      <c r="AB112" s="4"/>
      <c r="AC112" s="4"/>
      <c r="AD112" s="4"/>
      <c r="AE112" s="523"/>
    </row>
    <row r="113" spans="1:31" x14ac:dyDescent="0.25">
      <c r="A113" t="str">
        <f t="shared" si="0"/>
        <v/>
      </c>
      <c r="C113" s="59"/>
      <c r="D113" s="59"/>
      <c r="E113" s="59"/>
      <c r="F113" s="59"/>
      <c r="G113" s="59"/>
      <c r="H113" s="168"/>
      <c r="I113" s="190" t="s">
        <v>1373</v>
      </c>
      <c r="J113" s="984" t="s">
        <v>2074</v>
      </c>
      <c r="K113" s="127" t="s">
        <v>454</v>
      </c>
      <c r="L113" s="275">
        <v>60328</v>
      </c>
      <c r="M113" s="271" t="s">
        <v>1942</v>
      </c>
      <c r="N113" s="991"/>
      <c r="O113" s="991"/>
      <c r="P113" s="12">
        <f t="shared" si="11"/>
        <v>0</v>
      </c>
      <c r="Q113" s="4"/>
      <c r="R113" s="4"/>
      <c r="S113" s="5"/>
      <c r="T113" s="16"/>
      <c r="U113" s="5"/>
      <c r="V113" s="5"/>
      <c r="W113" s="12">
        <f t="shared" si="12"/>
        <v>0</v>
      </c>
      <c r="X113" s="18">
        <f t="shared" si="13"/>
        <v>0</v>
      </c>
      <c r="Y113" s="10">
        <f t="shared" si="14"/>
        <v>0</v>
      </c>
      <c r="Z113" s="10">
        <f t="shared" si="15"/>
        <v>0</v>
      </c>
      <c r="AA113" s="4"/>
      <c r="AB113" s="4"/>
      <c r="AC113" s="4"/>
      <c r="AD113" s="4"/>
      <c r="AE113" s="523"/>
    </row>
    <row r="114" spans="1:31" x14ac:dyDescent="0.25">
      <c r="A114" t="str">
        <f t="shared" si="0"/>
        <v/>
      </c>
      <c r="C114" s="59"/>
      <c r="D114" s="59"/>
      <c r="E114" s="59"/>
      <c r="F114" s="59"/>
      <c r="G114" s="59"/>
      <c r="H114" s="168"/>
      <c r="I114" s="190" t="s">
        <v>203</v>
      </c>
      <c r="J114" s="7" t="s">
        <v>203</v>
      </c>
      <c r="K114" s="127" t="s">
        <v>1040</v>
      </c>
      <c r="L114" s="7">
        <v>6037</v>
      </c>
      <c r="M114" s="7" t="s">
        <v>212</v>
      </c>
      <c r="N114" s="991"/>
      <c r="O114" s="991"/>
      <c r="P114" s="12">
        <f t="shared" si="11"/>
        <v>0</v>
      </c>
      <c r="Q114" s="24" t="str">
        <f>+IF(P114=0,"","A détailler")</f>
        <v/>
      </c>
      <c r="R114" s="4"/>
      <c r="S114" s="26">
        <f>-P114</f>
        <v>0</v>
      </c>
      <c r="T114" s="19"/>
      <c r="U114" s="4"/>
      <c r="V114" s="4"/>
      <c r="W114" s="4"/>
      <c r="X114" s="4"/>
      <c r="Y114" s="4"/>
      <c r="Z114" s="4"/>
      <c r="AA114" s="4"/>
      <c r="AB114" s="4"/>
      <c r="AC114" s="4"/>
      <c r="AD114" s="4"/>
      <c r="AE114" s="523"/>
    </row>
    <row r="115" spans="1:31" ht="22.5" x14ac:dyDescent="0.25">
      <c r="A115" t="str">
        <f t="shared" si="0"/>
        <v/>
      </c>
      <c r="C115" s="59"/>
      <c r="D115" s="59"/>
      <c r="E115" s="59"/>
      <c r="F115" s="59"/>
      <c r="G115" s="59"/>
      <c r="H115" s="168"/>
      <c r="I115" s="190" t="s">
        <v>1373</v>
      </c>
      <c r="J115" s="31" t="s">
        <v>1694</v>
      </c>
      <c r="K115" s="127" t="s">
        <v>1040</v>
      </c>
      <c r="L115" s="77">
        <v>60371</v>
      </c>
      <c r="M115" s="271" t="s">
        <v>2079</v>
      </c>
      <c r="N115" s="991"/>
      <c r="O115" s="991"/>
      <c r="P115" s="12">
        <f t="shared" si="11"/>
        <v>0</v>
      </c>
      <c r="Q115" s="4"/>
      <c r="R115" s="4"/>
      <c r="S115" s="5"/>
      <c r="T115" s="16"/>
      <c r="U115" s="5"/>
      <c r="V115" s="5"/>
      <c r="W115" s="12">
        <f>+U115+V115+P115+S115+R115</f>
        <v>0</v>
      </c>
      <c r="X115" s="18">
        <f>SUM(Z115:AD115)</f>
        <v>0</v>
      </c>
      <c r="Y115" s="10">
        <f>W115-X115</f>
        <v>0</v>
      </c>
      <c r="Z115" s="10">
        <f>W115</f>
        <v>0</v>
      </c>
      <c r="AA115" s="4"/>
      <c r="AB115" s="4"/>
      <c r="AC115" s="4"/>
      <c r="AD115" s="4"/>
      <c r="AE115" s="523"/>
    </row>
    <row r="116" spans="1:31" x14ac:dyDescent="0.25">
      <c r="A116" t="str">
        <f t="shared" si="0"/>
        <v/>
      </c>
      <c r="C116" s="59"/>
      <c r="D116" s="59"/>
      <c r="E116" s="59"/>
      <c r="F116" s="59"/>
      <c r="G116" s="59"/>
      <c r="H116" s="168"/>
      <c r="I116" s="190" t="s">
        <v>1373</v>
      </c>
      <c r="J116" s="31" t="s">
        <v>1387</v>
      </c>
      <c r="K116" s="127" t="s">
        <v>454</v>
      </c>
      <c r="L116" s="77">
        <v>60372</v>
      </c>
      <c r="M116" s="271" t="s">
        <v>213</v>
      </c>
      <c r="N116" s="991"/>
      <c r="O116" s="991"/>
      <c r="P116" s="12">
        <f t="shared" si="11"/>
        <v>0</v>
      </c>
      <c r="Q116" s="4"/>
      <c r="R116" s="4"/>
      <c r="S116" s="5"/>
      <c r="T116" s="16"/>
      <c r="U116" s="5"/>
      <c r="V116" s="5"/>
      <c r="W116" s="12">
        <f>+U116+V116+P116+S116+R116</f>
        <v>0</v>
      </c>
      <c r="X116" s="18">
        <f>SUM(Z116:AD116)</f>
        <v>0</v>
      </c>
      <c r="Y116" s="10">
        <f>W116-X116</f>
        <v>0</v>
      </c>
      <c r="Z116" s="10">
        <f>W116</f>
        <v>0</v>
      </c>
      <c r="AA116" s="4"/>
      <c r="AB116" s="4"/>
      <c r="AC116" s="4"/>
      <c r="AD116" s="4"/>
      <c r="AE116" s="523"/>
    </row>
    <row r="117" spans="1:31" x14ac:dyDescent="0.25">
      <c r="A117" t="str">
        <f t="shared" si="0"/>
        <v/>
      </c>
      <c r="C117" s="59"/>
      <c r="D117" s="59"/>
      <c r="E117" s="59"/>
      <c r="F117" s="59"/>
      <c r="G117" s="59"/>
      <c r="H117" s="168"/>
      <c r="I117" s="190" t="s">
        <v>203</v>
      </c>
      <c r="J117" s="7" t="s">
        <v>203</v>
      </c>
      <c r="K117" s="127" t="s">
        <v>454</v>
      </c>
      <c r="L117" s="7">
        <v>606</v>
      </c>
      <c r="M117" s="7" t="s">
        <v>1340</v>
      </c>
      <c r="N117" s="991"/>
      <c r="O117" s="991"/>
      <c r="P117" s="12">
        <f t="shared" si="11"/>
        <v>0</v>
      </c>
      <c r="Q117" s="24" t="str">
        <f>+IF(P117=0,"","A détailler")</f>
        <v/>
      </c>
      <c r="R117" s="4"/>
      <c r="S117" s="26">
        <f>-P117</f>
        <v>0</v>
      </c>
      <c r="T117" s="19"/>
      <c r="U117" s="4"/>
      <c r="V117" s="4"/>
      <c r="W117" s="4"/>
      <c r="X117" s="4"/>
      <c r="Y117" s="4"/>
      <c r="Z117" s="4"/>
      <c r="AA117" s="4"/>
      <c r="AB117" s="4"/>
      <c r="AC117" s="4"/>
      <c r="AD117" s="4"/>
      <c r="AE117" s="523"/>
    </row>
    <row r="118" spans="1:31" x14ac:dyDescent="0.25">
      <c r="A118" t="str">
        <f t="shared" si="0"/>
        <v/>
      </c>
      <c r="C118" s="59"/>
      <c r="D118" s="59"/>
      <c r="E118" s="59"/>
      <c r="F118" s="59"/>
      <c r="G118" s="59"/>
      <c r="H118" s="168"/>
      <c r="I118" s="190" t="s">
        <v>203</v>
      </c>
      <c r="J118" s="7" t="s">
        <v>203</v>
      </c>
      <c r="K118" s="127" t="s">
        <v>454</v>
      </c>
      <c r="L118" s="7">
        <v>6061</v>
      </c>
      <c r="M118" s="7" t="s">
        <v>1980</v>
      </c>
      <c r="N118" s="991"/>
      <c r="O118" s="991"/>
      <c r="P118" s="12">
        <f t="shared" si="11"/>
        <v>0</v>
      </c>
      <c r="Q118" s="24" t="str">
        <f>+IF(P118=0,"","A détailler")</f>
        <v/>
      </c>
      <c r="R118" s="4"/>
      <c r="S118" s="26">
        <f>-P118</f>
        <v>0</v>
      </c>
      <c r="T118" s="19"/>
      <c r="U118" s="4"/>
      <c r="V118" s="4"/>
      <c r="W118" s="4"/>
      <c r="X118" s="4"/>
      <c r="Y118" s="4"/>
      <c r="Z118" s="4"/>
      <c r="AA118" s="4"/>
      <c r="AB118" s="4"/>
      <c r="AC118" s="4"/>
      <c r="AD118" s="4"/>
      <c r="AE118" s="523"/>
    </row>
    <row r="119" spans="1:31" x14ac:dyDescent="0.25">
      <c r="A119" t="str">
        <f t="shared" si="0"/>
        <v/>
      </c>
      <c r="C119" s="59"/>
      <c r="D119" s="59"/>
      <c r="E119" s="59"/>
      <c r="F119" s="59"/>
      <c r="G119" s="59"/>
      <c r="H119" s="168"/>
      <c r="I119" s="190" t="s">
        <v>1373</v>
      </c>
      <c r="J119" s="31">
        <v>60611</v>
      </c>
      <c r="K119" s="127" t="s">
        <v>454</v>
      </c>
      <c r="L119" s="77">
        <v>60611</v>
      </c>
      <c r="M119" s="75" t="s">
        <v>1981</v>
      </c>
      <c r="N119" s="991"/>
      <c r="O119" s="991"/>
      <c r="P119" s="12">
        <f t="shared" si="11"/>
        <v>0</v>
      </c>
      <c r="Q119" s="4"/>
      <c r="R119" s="4"/>
      <c r="S119" s="5"/>
      <c r="T119" s="16"/>
      <c r="U119" s="5"/>
      <c r="V119" s="5"/>
      <c r="W119" s="12">
        <f>+U119+V119+P119+S119+R119</f>
        <v>0</v>
      </c>
      <c r="X119" s="18">
        <f>SUM(Z119:AD119)</f>
        <v>0</v>
      </c>
      <c r="Y119" s="10">
        <f>W119-X119</f>
        <v>0</v>
      </c>
      <c r="Z119" s="10">
        <f>W119</f>
        <v>0</v>
      </c>
      <c r="AA119" s="4"/>
      <c r="AB119" s="4"/>
      <c r="AC119" s="4"/>
      <c r="AD119" s="4"/>
      <c r="AE119" s="523"/>
    </row>
    <row r="120" spans="1:31" x14ac:dyDescent="0.25">
      <c r="A120" t="str">
        <f t="shared" si="0"/>
        <v/>
      </c>
      <c r="C120" s="59"/>
      <c r="D120" s="59"/>
      <c r="E120" s="59"/>
      <c r="F120" s="59"/>
      <c r="G120" s="59"/>
      <c r="H120" s="168"/>
      <c r="I120" s="190" t="s">
        <v>1373</v>
      </c>
      <c r="J120" s="984">
        <v>60612</v>
      </c>
      <c r="K120" s="127" t="s">
        <v>454</v>
      </c>
      <c r="L120" s="77">
        <v>60612</v>
      </c>
      <c r="M120" s="75" t="s">
        <v>650</v>
      </c>
      <c r="N120" s="991"/>
      <c r="O120" s="991"/>
      <c r="P120" s="12">
        <f t="shared" si="11"/>
        <v>0</v>
      </c>
      <c r="Q120" s="4"/>
      <c r="R120" s="4"/>
      <c r="S120" s="5"/>
      <c r="T120" s="16"/>
      <c r="U120" s="5"/>
      <c r="V120" s="5"/>
      <c r="W120" s="12">
        <f>+U120+V120+P120+S120+R120</f>
        <v>0</v>
      </c>
      <c r="X120" s="18">
        <f>SUM(Z120:AD120)</f>
        <v>0</v>
      </c>
      <c r="Y120" s="10">
        <f>W120-X120</f>
        <v>0</v>
      </c>
      <c r="Z120" s="10">
        <f>W120</f>
        <v>0</v>
      </c>
      <c r="AA120" s="4"/>
      <c r="AB120" s="4"/>
      <c r="AC120" s="4"/>
      <c r="AD120" s="4"/>
      <c r="AE120" s="523"/>
    </row>
    <row r="121" spans="1:31" x14ac:dyDescent="0.25">
      <c r="A121" t="str">
        <f t="shared" si="0"/>
        <v/>
      </c>
      <c r="C121" s="59"/>
      <c r="D121" s="59"/>
      <c r="E121" s="59"/>
      <c r="F121" s="59"/>
      <c r="G121" s="59"/>
      <c r="H121" s="168"/>
      <c r="I121" s="190" t="s">
        <v>1373</v>
      </c>
      <c r="J121" s="984">
        <v>60613</v>
      </c>
      <c r="K121" s="127" t="s">
        <v>454</v>
      </c>
      <c r="L121" s="77">
        <v>60613</v>
      </c>
      <c r="M121" s="75" t="s">
        <v>651</v>
      </c>
      <c r="N121" s="991"/>
      <c r="O121" s="991"/>
      <c r="P121" s="12">
        <f t="shared" si="11"/>
        <v>0</v>
      </c>
      <c r="Q121" s="4"/>
      <c r="R121" s="4"/>
      <c r="S121" s="5"/>
      <c r="T121" s="16"/>
      <c r="U121" s="5"/>
      <c r="V121" s="5"/>
      <c r="W121" s="12">
        <f>+U121+V121+P121+S121+R121</f>
        <v>0</v>
      </c>
      <c r="X121" s="18">
        <f>SUM(Z121:AD121)</f>
        <v>0</v>
      </c>
      <c r="Y121" s="10">
        <f>W121-X121</f>
        <v>0</v>
      </c>
      <c r="Z121" s="10">
        <f>W121</f>
        <v>0</v>
      </c>
      <c r="AA121" s="4"/>
      <c r="AB121" s="4"/>
      <c r="AC121" s="4"/>
      <c r="AD121" s="4"/>
      <c r="AE121" s="523"/>
    </row>
    <row r="122" spans="1:31" x14ac:dyDescent="0.25">
      <c r="A122" t="str">
        <f t="shared" si="0"/>
        <v/>
      </c>
      <c r="C122" s="59"/>
      <c r="D122" s="59"/>
      <c r="E122" s="59"/>
      <c r="F122" s="59"/>
      <c r="G122" s="59"/>
      <c r="H122" s="168"/>
      <c r="I122" s="190" t="s">
        <v>1373</v>
      </c>
      <c r="J122" s="984">
        <v>60618</v>
      </c>
      <c r="K122" s="127" t="s">
        <v>454</v>
      </c>
      <c r="L122" s="77">
        <v>60618</v>
      </c>
      <c r="M122" s="75" t="s">
        <v>250</v>
      </c>
      <c r="N122" s="991"/>
      <c r="O122" s="991"/>
      <c r="P122" s="12">
        <f t="shared" si="11"/>
        <v>0</v>
      </c>
      <c r="Q122" s="4"/>
      <c r="R122" s="4"/>
      <c r="S122" s="5"/>
      <c r="T122" s="16"/>
      <c r="U122" s="5"/>
      <c r="V122" s="5"/>
      <c r="W122" s="12">
        <f>+U122+V122+P122+S122+R122</f>
        <v>0</v>
      </c>
      <c r="X122" s="18">
        <f>SUM(Z122:AD122)</f>
        <v>0</v>
      </c>
      <c r="Y122" s="10">
        <f>W122-X122</f>
        <v>0</v>
      </c>
      <c r="Z122" s="10">
        <f>W122</f>
        <v>0</v>
      </c>
      <c r="AA122" s="4"/>
      <c r="AB122" s="4"/>
      <c r="AC122" s="4"/>
      <c r="AD122" s="4"/>
      <c r="AE122" s="523"/>
    </row>
    <row r="123" spans="1:31" x14ac:dyDescent="0.25">
      <c r="A123" t="str">
        <f t="shared" si="0"/>
        <v/>
      </c>
      <c r="C123" s="59"/>
      <c r="D123" s="59"/>
      <c r="E123" s="59"/>
      <c r="F123" s="59"/>
      <c r="G123" s="59"/>
      <c r="H123" s="168"/>
      <c r="I123" s="190" t="s">
        <v>203</v>
      </c>
      <c r="J123" s="7" t="s">
        <v>203</v>
      </c>
      <c r="K123" s="127" t="s">
        <v>454</v>
      </c>
      <c r="L123" s="7">
        <v>6062</v>
      </c>
      <c r="M123" s="7" t="s">
        <v>55</v>
      </c>
      <c r="N123" s="991"/>
      <c r="O123" s="991"/>
      <c r="P123" s="12">
        <f t="shared" si="11"/>
        <v>0</v>
      </c>
      <c r="Q123" s="24" t="str">
        <f>+IF(P123=0,"","A détailler")</f>
        <v/>
      </c>
      <c r="R123" s="4"/>
      <c r="S123" s="26">
        <f>-P123</f>
        <v>0</v>
      </c>
      <c r="T123" s="19"/>
      <c r="U123" s="4"/>
      <c r="V123" s="4"/>
      <c r="W123" s="4"/>
      <c r="X123" s="4"/>
      <c r="Y123" s="4"/>
      <c r="Z123" s="4"/>
      <c r="AA123" s="4"/>
      <c r="AB123" s="4"/>
      <c r="AC123" s="4"/>
      <c r="AD123" s="4"/>
      <c r="AE123" s="523"/>
    </row>
    <row r="124" spans="1:31" x14ac:dyDescent="0.25">
      <c r="A124" t="str">
        <f t="shared" si="0"/>
        <v/>
      </c>
      <c r="C124" s="59"/>
      <c r="D124" s="59"/>
      <c r="E124" s="59"/>
      <c r="F124" s="59"/>
      <c r="G124" s="59"/>
      <c r="H124" s="168"/>
      <c r="I124" s="190" t="s">
        <v>1373</v>
      </c>
      <c r="J124" s="31">
        <v>60621</v>
      </c>
      <c r="K124" s="127" t="s">
        <v>454</v>
      </c>
      <c r="L124" s="275">
        <v>60621</v>
      </c>
      <c r="M124" s="271" t="s">
        <v>2112</v>
      </c>
      <c r="N124" s="991"/>
      <c r="O124" s="991"/>
      <c r="P124" s="12">
        <f t="shared" si="11"/>
        <v>0</v>
      </c>
      <c r="Q124" s="4"/>
      <c r="R124" s="4"/>
      <c r="S124" s="5"/>
      <c r="T124" s="16"/>
      <c r="U124" s="5"/>
      <c r="V124" s="5"/>
      <c r="W124" s="12">
        <f>+U124+V124+P124+S124+R124</f>
        <v>0</v>
      </c>
      <c r="X124" s="18">
        <f>SUM(Z124:AD124)</f>
        <v>0</v>
      </c>
      <c r="Y124" s="10">
        <f>W124-X124</f>
        <v>0</v>
      </c>
      <c r="Z124" s="10">
        <f>W124</f>
        <v>0</v>
      </c>
      <c r="AA124" s="4"/>
      <c r="AB124" s="4"/>
      <c r="AC124" s="4"/>
      <c r="AD124" s="4"/>
      <c r="AE124" s="523"/>
    </row>
    <row r="125" spans="1:31" x14ac:dyDescent="0.25">
      <c r="A125" t="str">
        <f t="shared" si="0"/>
        <v/>
      </c>
      <c r="C125" s="59"/>
      <c r="D125" s="59"/>
      <c r="E125" s="59"/>
      <c r="F125" s="59"/>
      <c r="G125" s="59"/>
      <c r="H125" s="168"/>
      <c r="I125" s="190" t="s">
        <v>1373</v>
      </c>
      <c r="J125" s="984">
        <v>60622</v>
      </c>
      <c r="K125" s="127" t="s">
        <v>454</v>
      </c>
      <c r="L125" s="77">
        <v>60622</v>
      </c>
      <c r="M125" s="145" t="s">
        <v>957</v>
      </c>
      <c r="N125" s="991"/>
      <c r="O125" s="991"/>
      <c r="P125" s="12">
        <f t="shared" si="11"/>
        <v>0</v>
      </c>
      <c r="Q125" s="4"/>
      <c r="R125" s="4"/>
      <c r="S125" s="5"/>
      <c r="T125" s="16"/>
      <c r="U125" s="5"/>
      <c r="V125" s="5"/>
      <c r="W125" s="12">
        <f>+U125+V125+P125+S125+R125</f>
        <v>0</v>
      </c>
      <c r="X125" s="18">
        <f>SUM(Z125:AD125)</f>
        <v>0</v>
      </c>
      <c r="Y125" s="10">
        <f>W125-X125</f>
        <v>0</v>
      </c>
      <c r="Z125" s="10">
        <f>W125</f>
        <v>0</v>
      </c>
      <c r="AA125" s="4"/>
      <c r="AB125" s="4"/>
      <c r="AC125" s="4"/>
      <c r="AD125" s="4"/>
      <c r="AE125" s="523"/>
    </row>
    <row r="126" spans="1:31" x14ac:dyDescent="0.25">
      <c r="A126" t="str">
        <f t="shared" si="0"/>
        <v/>
      </c>
      <c r="C126" s="59"/>
      <c r="D126" s="59"/>
      <c r="E126" s="59"/>
      <c r="F126" s="59"/>
      <c r="G126" s="59"/>
      <c r="H126" s="168"/>
      <c r="I126" s="190" t="s">
        <v>1373</v>
      </c>
      <c r="J126" s="984">
        <v>60623</v>
      </c>
      <c r="K126" s="127" t="s">
        <v>454</v>
      </c>
      <c r="L126" s="77">
        <v>60623</v>
      </c>
      <c r="M126" s="145" t="s">
        <v>379</v>
      </c>
      <c r="N126" s="991"/>
      <c r="O126" s="991"/>
      <c r="P126" s="12">
        <f t="shared" si="11"/>
        <v>0</v>
      </c>
      <c r="Q126" s="4"/>
      <c r="R126" s="4"/>
      <c r="S126" s="5"/>
      <c r="T126" s="16"/>
      <c r="U126" s="5"/>
      <c r="V126" s="5"/>
      <c r="W126" s="12">
        <f>+U126+V126+P126+S126+R126</f>
        <v>0</v>
      </c>
      <c r="X126" s="18">
        <f>SUM(Z126:AD126)</f>
        <v>0</v>
      </c>
      <c r="Y126" s="10">
        <f>W126-X126</f>
        <v>0</v>
      </c>
      <c r="Z126" s="10">
        <f>W126</f>
        <v>0</v>
      </c>
      <c r="AA126" s="4"/>
      <c r="AB126" s="4"/>
      <c r="AC126" s="4"/>
      <c r="AD126" s="4"/>
      <c r="AE126" s="523"/>
    </row>
    <row r="127" spans="1:31" x14ac:dyDescent="0.25">
      <c r="A127" t="str">
        <f t="shared" si="0"/>
        <v/>
      </c>
      <c r="C127" s="59"/>
      <c r="D127" s="59"/>
      <c r="E127" s="59"/>
      <c r="F127" s="59"/>
      <c r="G127" s="59"/>
      <c r="H127" s="168"/>
      <c r="I127" s="190" t="s">
        <v>1373</v>
      </c>
      <c r="J127" s="984">
        <v>60624</v>
      </c>
      <c r="K127" s="127" t="s">
        <v>454</v>
      </c>
      <c r="L127" s="77">
        <v>60624</v>
      </c>
      <c r="M127" s="276" t="s">
        <v>1374</v>
      </c>
      <c r="N127" s="991"/>
      <c r="O127" s="991"/>
      <c r="P127" s="12">
        <f t="shared" si="11"/>
        <v>0</v>
      </c>
      <c r="Q127" s="4"/>
      <c r="R127" s="4"/>
      <c r="S127" s="5"/>
      <c r="T127" s="16"/>
      <c r="U127" s="5"/>
      <c r="V127" s="5"/>
      <c r="W127" s="12">
        <f>+U127+V127+P127+S127+R127</f>
        <v>0</v>
      </c>
      <c r="X127" s="18">
        <f>SUM(Z127:AD127)</f>
        <v>0</v>
      </c>
      <c r="Y127" s="10">
        <f>W127-X127</f>
        <v>0</v>
      </c>
      <c r="Z127" s="10">
        <f>W127</f>
        <v>0</v>
      </c>
      <c r="AA127" s="4"/>
      <c r="AB127" s="4"/>
      <c r="AC127" s="4"/>
      <c r="AD127" s="4"/>
      <c r="AE127" s="523"/>
    </row>
    <row r="128" spans="1:31" x14ac:dyDescent="0.25">
      <c r="A128" t="str">
        <f t="shared" si="0"/>
        <v/>
      </c>
      <c r="C128" s="59"/>
      <c r="D128" s="59"/>
      <c r="E128" s="59"/>
      <c r="F128" s="59"/>
      <c r="G128" s="59"/>
      <c r="H128" s="168"/>
      <c r="I128" s="190" t="s">
        <v>203</v>
      </c>
      <c r="J128" s="7" t="s">
        <v>203</v>
      </c>
      <c r="K128" s="127" t="s">
        <v>454</v>
      </c>
      <c r="L128" s="7">
        <v>60625</v>
      </c>
      <c r="M128" s="7" t="s">
        <v>2113</v>
      </c>
      <c r="N128" s="991"/>
      <c r="O128" s="991"/>
      <c r="P128" s="12">
        <f t="shared" si="11"/>
        <v>0</v>
      </c>
      <c r="Q128" s="24" t="str">
        <f>+IF(P128=0,"","A détailler")</f>
        <v/>
      </c>
      <c r="R128" s="4"/>
      <c r="S128" s="26">
        <f>-P128</f>
        <v>0</v>
      </c>
      <c r="T128" s="19"/>
      <c r="U128" s="4"/>
      <c r="V128" s="4"/>
      <c r="W128" s="4"/>
      <c r="X128" s="4"/>
      <c r="Y128" s="4"/>
      <c r="Z128" s="4"/>
      <c r="AA128" s="4"/>
      <c r="AB128" s="4"/>
      <c r="AC128" s="4"/>
      <c r="AD128" s="4"/>
      <c r="AE128" s="523"/>
    </row>
    <row r="129" spans="1:31" x14ac:dyDescent="0.25">
      <c r="A129" t="str">
        <f t="shared" si="0"/>
        <v/>
      </c>
      <c r="C129" s="59"/>
      <c r="D129" s="59"/>
      <c r="E129" s="59"/>
      <c r="F129" s="59"/>
      <c r="G129" s="59"/>
      <c r="H129" s="168"/>
      <c r="I129" s="190" t="s">
        <v>1373</v>
      </c>
      <c r="J129" s="984" t="s">
        <v>56</v>
      </c>
      <c r="K129" s="127" t="s">
        <v>454</v>
      </c>
      <c r="L129" s="225" t="s">
        <v>56</v>
      </c>
      <c r="M129" s="75" t="s">
        <v>2114</v>
      </c>
      <c r="N129" s="992"/>
      <c r="O129" s="992"/>
      <c r="P129" s="4"/>
      <c r="Q129" s="4"/>
      <c r="R129" s="4"/>
      <c r="S129" s="5"/>
      <c r="T129" s="16"/>
      <c r="U129" s="5"/>
      <c r="V129" s="5"/>
      <c r="W129" s="12">
        <f>+U129+V129+P129+S129+R129</f>
        <v>0</v>
      </c>
      <c r="X129" s="18">
        <f>SUM(Z129:AD129)</f>
        <v>0</v>
      </c>
      <c r="Y129" s="10">
        <f>W129-X129</f>
        <v>0</v>
      </c>
      <c r="Z129" s="10">
        <f>W129</f>
        <v>0</v>
      </c>
      <c r="AA129" s="4"/>
      <c r="AB129" s="4"/>
      <c r="AC129" s="4"/>
      <c r="AD129" s="4"/>
      <c r="AE129" s="523"/>
    </row>
    <row r="130" spans="1:31" x14ac:dyDescent="0.25">
      <c r="A130" t="str">
        <f t="shared" si="0"/>
        <v/>
      </c>
      <c r="C130" s="59"/>
      <c r="D130" s="59"/>
      <c r="E130" s="59"/>
      <c r="F130" s="59"/>
      <c r="G130" s="59"/>
      <c r="H130" s="168"/>
      <c r="I130" s="190" t="s">
        <v>1373</v>
      </c>
      <c r="J130" s="984" t="s">
        <v>1068</v>
      </c>
      <c r="K130" s="127" t="s">
        <v>454</v>
      </c>
      <c r="L130" s="225" t="s">
        <v>1068</v>
      </c>
      <c r="M130" s="75" t="s">
        <v>1234</v>
      </c>
      <c r="N130" s="992"/>
      <c r="O130" s="992"/>
      <c r="P130" s="4"/>
      <c r="Q130" s="4"/>
      <c r="R130" s="4"/>
      <c r="S130" s="5"/>
      <c r="T130" s="16"/>
      <c r="U130" s="5"/>
      <c r="V130" s="5"/>
      <c r="W130" s="12">
        <f>+U130+V130+P130+S130+R130</f>
        <v>0</v>
      </c>
      <c r="X130" s="18">
        <f>SUM(Z130:AD130)</f>
        <v>0</v>
      </c>
      <c r="Y130" s="10">
        <f>W130-X130</f>
        <v>0</v>
      </c>
      <c r="Z130" s="10">
        <f>W130</f>
        <v>0</v>
      </c>
      <c r="AA130" s="4"/>
      <c r="AB130" s="4"/>
      <c r="AC130" s="4"/>
      <c r="AD130" s="4"/>
      <c r="AE130" s="523"/>
    </row>
    <row r="131" spans="1:31" x14ac:dyDescent="0.25">
      <c r="A131" t="str">
        <f t="shared" si="0"/>
        <v/>
      </c>
      <c r="C131" s="59"/>
      <c r="D131" s="59"/>
      <c r="E131" s="59"/>
      <c r="F131" s="59"/>
      <c r="G131" s="59"/>
      <c r="H131" s="168"/>
      <c r="I131" s="190" t="s">
        <v>203</v>
      </c>
      <c r="J131" s="7" t="s">
        <v>203</v>
      </c>
      <c r="K131" s="127" t="s">
        <v>454</v>
      </c>
      <c r="L131" s="7">
        <v>60626</v>
      </c>
      <c r="M131" s="7" t="s">
        <v>1982</v>
      </c>
      <c r="N131" s="991"/>
      <c r="O131" s="991"/>
      <c r="P131" s="12">
        <f t="shared" ref="P131:P137" si="16">+N131-O131</f>
        <v>0</v>
      </c>
      <c r="Q131" s="24" t="str">
        <f>+IF(P131=0,"","A détailler")</f>
        <v/>
      </c>
      <c r="R131" s="4"/>
      <c r="S131" s="26">
        <f>-P131</f>
        <v>0</v>
      </c>
      <c r="T131" s="19"/>
      <c r="U131" s="4"/>
      <c r="V131" s="4"/>
      <c r="W131" s="4"/>
      <c r="X131" s="4"/>
      <c r="Y131" s="4"/>
      <c r="Z131" s="4"/>
      <c r="AA131" s="4"/>
      <c r="AB131" s="4"/>
      <c r="AC131" s="4"/>
      <c r="AD131" s="4"/>
      <c r="AE131" s="523"/>
    </row>
    <row r="132" spans="1:31" x14ac:dyDescent="0.25">
      <c r="A132" t="str">
        <f t="shared" si="0"/>
        <v/>
      </c>
      <c r="C132" s="59"/>
      <c r="D132" s="59"/>
      <c r="E132" s="59"/>
      <c r="F132" s="59"/>
      <c r="G132" s="59"/>
      <c r="H132" s="168"/>
      <c r="I132" s="190" t="s">
        <v>1373</v>
      </c>
      <c r="J132" s="984">
        <v>606261</v>
      </c>
      <c r="K132" s="127" t="s">
        <v>454</v>
      </c>
      <c r="L132" s="77">
        <v>606261</v>
      </c>
      <c r="M132" s="145" t="s">
        <v>816</v>
      </c>
      <c r="N132" s="991"/>
      <c r="O132" s="991"/>
      <c r="P132" s="12">
        <f t="shared" si="16"/>
        <v>0</v>
      </c>
      <c r="Q132" s="4"/>
      <c r="R132" s="4"/>
      <c r="S132" s="5"/>
      <c r="T132" s="16"/>
      <c r="U132" s="5"/>
      <c r="V132" s="5"/>
      <c r="W132" s="12">
        <f>+U132+V132+P132+S132+R132</f>
        <v>0</v>
      </c>
      <c r="X132" s="18">
        <f>SUM(Z132:AD132)</f>
        <v>0</v>
      </c>
      <c r="Y132" s="10">
        <f>W132-X132</f>
        <v>0</v>
      </c>
      <c r="Z132" s="10">
        <f>W132</f>
        <v>0</v>
      </c>
      <c r="AA132" s="4"/>
      <c r="AB132" s="4"/>
      <c r="AC132" s="4"/>
      <c r="AD132" s="4"/>
      <c r="AE132" s="523"/>
    </row>
    <row r="133" spans="1:31" x14ac:dyDescent="0.25">
      <c r="A133" t="str">
        <f t="shared" si="0"/>
        <v/>
      </c>
      <c r="C133" s="59"/>
      <c r="D133" s="59"/>
      <c r="E133" s="59"/>
      <c r="F133" s="59"/>
      <c r="G133" s="59"/>
      <c r="H133" s="168"/>
      <c r="I133" s="190" t="s">
        <v>1373</v>
      </c>
      <c r="J133" s="984">
        <v>606262</v>
      </c>
      <c r="K133" s="127" t="s">
        <v>454</v>
      </c>
      <c r="L133" s="77">
        <v>606262</v>
      </c>
      <c r="M133" s="145" t="s">
        <v>2260</v>
      </c>
      <c r="N133" s="991"/>
      <c r="O133" s="991"/>
      <c r="P133" s="12">
        <f t="shared" si="16"/>
        <v>0</v>
      </c>
      <c r="Q133" s="4"/>
      <c r="R133" s="4"/>
      <c r="S133" s="5"/>
      <c r="T133" s="16"/>
      <c r="U133" s="5"/>
      <c r="V133" s="5"/>
      <c r="W133" s="12">
        <f>+U133+V133+P133+S133+R133</f>
        <v>0</v>
      </c>
      <c r="X133" s="18">
        <f>SUM(Z133:AD133)</f>
        <v>0</v>
      </c>
      <c r="Y133" s="10">
        <f>W133-X133</f>
        <v>0</v>
      </c>
      <c r="Z133" s="10">
        <f>W133</f>
        <v>0</v>
      </c>
      <c r="AA133" s="4"/>
      <c r="AB133" s="4"/>
      <c r="AC133" s="4"/>
      <c r="AD133" s="4"/>
      <c r="AE133" s="523"/>
    </row>
    <row r="134" spans="1:31" x14ac:dyDescent="0.25">
      <c r="A134" t="str">
        <f t="shared" si="0"/>
        <v/>
      </c>
      <c r="C134" s="59"/>
      <c r="D134" s="59"/>
      <c r="E134" s="59"/>
      <c r="F134" s="59"/>
      <c r="G134" s="59"/>
      <c r="H134" s="168"/>
      <c r="I134" s="190" t="s">
        <v>1373</v>
      </c>
      <c r="J134" s="984">
        <v>606263</v>
      </c>
      <c r="K134" s="127" t="s">
        <v>454</v>
      </c>
      <c r="L134" s="77">
        <v>606263</v>
      </c>
      <c r="M134" s="75" t="s">
        <v>1983</v>
      </c>
      <c r="N134" s="991"/>
      <c r="O134" s="991"/>
      <c r="P134" s="12">
        <f t="shared" si="16"/>
        <v>0</v>
      </c>
      <c r="Q134" s="4"/>
      <c r="R134" s="4"/>
      <c r="S134" s="5"/>
      <c r="T134" s="16"/>
      <c r="U134" s="5"/>
      <c r="V134" s="5"/>
      <c r="W134" s="12">
        <f>+U134+V134+P134+S134+R134</f>
        <v>0</v>
      </c>
      <c r="X134" s="18">
        <f>SUM(Z134:AD134)</f>
        <v>0</v>
      </c>
      <c r="Y134" s="10">
        <f>W134-X134</f>
        <v>0</v>
      </c>
      <c r="Z134" s="10">
        <f>W134</f>
        <v>0</v>
      </c>
      <c r="AA134" s="4"/>
      <c r="AB134" s="4"/>
      <c r="AC134" s="4"/>
      <c r="AD134" s="4"/>
      <c r="AE134" s="523"/>
    </row>
    <row r="135" spans="1:31" x14ac:dyDescent="0.25">
      <c r="A135" t="str">
        <f t="shared" si="0"/>
        <v/>
      </c>
      <c r="C135" s="59"/>
      <c r="D135" s="59"/>
      <c r="E135" s="59"/>
      <c r="F135" s="59"/>
      <c r="G135" s="59"/>
      <c r="H135" s="168"/>
      <c r="I135" s="190" t="s">
        <v>1373</v>
      </c>
      <c r="J135" s="984">
        <v>606268</v>
      </c>
      <c r="K135" s="127" t="s">
        <v>454</v>
      </c>
      <c r="L135" s="77">
        <v>606268</v>
      </c>
      <c r="M135" s="145" t="s">
        <v>958</v>
      </c>
      <c r="N135" s="991"/>
      <c r="O135" s="991"/>
      <c r="P135" s="12">
        <f t="shared" si="16"/>
        <v>0</v>
      </c>
      <c r="Q135" s="4"/>
      <c r="R135" s="4"/>
      <c r="S135" s="5"/>
      <c r="T135" s="16"/>
      <c r="U135" s="5"/>
      <c r="V135" s="5"/>
      <c r="W135" s="12">
        <f>+U135+V135+P135+S135+R135</f>
        <v>0</v>
      </c>
      <c r="X135" s="18">
        <f>SUM(Z135:AD135)</f>
        <v>0</v>
      </c>
      <c r="Y135" s="10">
        <f>W135-X135</f>
        <v>0</v>
      </c>
      <c r="Z135" s="10">
        <f>W135</f>
        <v>0</v>
      </c>
      <c r="AA135" s="4"/>
      <c r="AB135" s="4"/>
      <c r="AC135" s="4"/>
      <c r="AD135" s="4"/>
      <c r="AE135" s="523"/>
    </row>
    <row r="136" spans="1:31" x14ac:dyDescent="0.25">
      <c r="A136" t="str">
        <f t="shared" si="0"/>
        <v/>
      </c>
      <c r="C136" s="59"/>
      <c r="D136" s="59"/>
      <c r="E136" s="59"/>
      <c r="F136" s="59"/>
      <c r="G136" s="59"/>
      <c r="H136" s="168"/>
      <c r="I136" s="190" t="s">
        <v>1373</v>
      </c>
      <c r="J136" s="31">
        <v>6063</v>
      </c>
      <c r="K136" s="127" t="s">
        <v>454</v>
      </c>
      <c r="L136" s="77">
        <v>6063</v>
      </c>
      <c r="M136" s="75" t="s">
        <v>1818</v>
      </c>
      <c r="N136" s="991"/>
      <c r="O136" s="991"/>
      <c r="P136" s="12">
        <f t="shared" si="16"/>
        <v>0</v>
      </c>
      <c r="Q136" s="4"/>
      <c r="R136" s="4"/>
      <c r="S136" s="5"/>
      <c r="T136" s="16"/>
      <c r="U136" s="5"/>
      <c r="V136" s="5"/>
      <c r="W136" s="12">
        <f>+U136+V136+P136+S136+R136</f>
        <v>0</v>
      </c>
      <c r="X136" s="18">
        <f>SUM(Z136:AD136)</f>
        <v>0</v>
      </c>
      <c r="Y136" s="10">
        <f>W136-X136</f>
        <v>0</v>
      </c>
      <c r="Z136" s="10">
        <f>W136</f>
        <v>0</v>
      </c>
      <c r="AA136" s="4"/>
      <c r="AB136" s="4"/>
      <c r="AC136" s="4"/>
      <c r="AD136" s="4"/>
      <c r="AE136" s="523"/>
    </row>
    <row r="137" spans="1:31" x14ac:dyDescent="0.25">
      <c r="A137" t="str">
        <f t="shared" si="0"/>
        <v/>
      </c>
      <c r="C137" s="59"/>
      <c r="D137" s="59"/>
      <c r="E137" s="205"/>
      <c r="F137" s="59"/>
      <c r="G137" s="59"/>
      <c r="H137" s="168"/>
      <c r="I137" s="190" t="s">
        <v>203</v>
      </c>
      <c r="J137" s="7" t="s">
        <v>203</v>
      </c>
      <c r="K137" s="127" t="s">
        <v>1040</v>
      </c>
      <c r="L137" s="7">
        <v>6066</v>
      </c>
      <c r="M137" s="7" t="s">
        <v>812</v>
      </c>
      <c r="N137" s="991"/>
      <c r="O137" s="991"/>
      <c r="P137" s="12">
        <f t="shared" si="16"/>
        <v>0</v>
      </c>
      <c r="Q137" s="24" t="str">
        <f>+IF(P137=0,"","A détailler")</f>
        <v/>
      </c>
      <c r="R137" s="4"/>
      <c r="S137" s="26">
        <f>-P137</f>
        <v>0</v>
      </c>
      <c r="T137" s="19"/>
      <c r="U137" s="4"/>
      <c r="V137" s="4"/>
      <c r="W137" s="4"/>
      <c r="X137" s="4"/>
      <c r="Y137" s="4"/>
      <c r="Z137" s="4"/>
      <c r="AA137" s="4"/>
      <c r="AB137" s="4"/>
      <c r="AC137" s="4"/>
      <c r="AD137" s="4"/>
      <c r="AE137" s="523"/>
    </row>
    <row r="138" spans="1:31" x14ac:dyDescent="0.25">
      <c r="A138" t="str">
        <f t="shared" si="0"/>
        <v/>
      </c>
      <c r="C138" s="59"/>
      <c r="D138" s="59"/>
      <c r="E138" s="205"/>
      <c r="F138" s="59"/>
      <c r="G138" s="59"/>
      <c r="H138" s="168"/>
      <c r="I138" s="190" t="s">
        <v>1373</v>
      </c>
      <c r="J138" s="91" t="str">
        <f>+L138</f>
        <v>6066FOURN</v>
      </c>
      <c r="K138" s="127" t="s">
        <v>1040</v>
      </c>
      <c r="L138" s="225" t="s">
        <v>955</v>
      </c>
      <c r="M138" s="75" t="s">
        <v>812</v>
      </c>
      <c r="N138" s="992"/>
      <c r="O138" s="992"/>
      <c r="P138" s="4"/>
      <c r="Q138" s="4"/>
      <c r="R138" s="4"/>
      <c r="S138" s="5"/>
      <c r="T138" s="16"/>
      <c r="U138" s="5"/>
      <c r="V138" s="5"/>
      <c r="W138" s="12">
        <f t="shared" ref="W138:W148" si="17">+U138+V138+P138+S138+R138</f>
        <v>0</v>
      </c>
      <c r="X138" s="18">
        <f t="shared" ref="X138:X148" si="18">SUM(Z138:AD138)</f>
        <v>0</v>
      </c>
      <c r="Y138" s="10">
        <f t="shared" ref="Y138:Y148" si="19">W138-X138</f>
        <v>0</v>
      </c>
      <c r="Z138" s="10">
        <f t="shared" ref="Z138:Z148" si="20">W138</f>
        <v>0</v>
      </c>
      <c r="AA138" s="4"/>
      <c r="AB138" s="4"/>
      <c r="AC138" s="4"/>
      <c r="AD138" s="4"/>
      <c r="AE138" s="523"/>
    </row>
    <row r="139" spans="1:31" ht="22.5" x14ac:dyDescent="0.25">
      <c r="A139" t="str">
        <f t="shared" si="0"/>
        <v/>
      </c>
      <c r="C139" s="59">
        <v>0</v>
      </c>
      <c r="D139" s="59">
        <v>0</v>
      </c>
      <c r="E139" s="59"/>
      <c r="F139" s="59"/>
      <c r="G139" s="59"/>
      <c r="H139" s="168"/>
      <c r="I139" s="190" t="s">
        <v>1373</v>
      </c>
      <c r="J139" s="31" t="s">
        <v>927</v>
      </c>
      <c r="K139" s="127" t="s">
        <v>1040</v>
      </c>
      <c r="L139" s="114" t="s">
        <v>927</v>
      </c>
      <c r="M139" s="31" t="s">
        <v>378</v>
      </c>
      <c r="N139" s="992"/>
      <c r="O139" s="992"/>
      <c r="P139" s="4"/>
      <c r="Q139" s="4"/>
      <c r="R139" s="4"/>
      <c r="S139" s="5"/>
      <c r="T139" s="16"/>
      <c r="U139" s="5"/>
      <c r="V139" s="5"/>
      <c r="W139" s="12">
        <f t="shared" si="17"/>
        <v>0</v>
      </c>
      <c r="X139" s="18">
        <f t="shared" si="18"/>
        <v>0</v>
      </c>
      <c r="Y139" s="10">
        <f t="shared" si="19"/>
        <v>0</v>
      </c>
      <c r="Z139" s="10">
        <f t="shared" si="20"/>
        <v>0</v>
      </c>
      <c r="AA139" s="4"/>
      <c r="AB139" s="4"/>
      <c r="AC139" s="4"/>
      <c r="AD139" s="4"/>
      <c r="AE139" s="523"/>
    </row>
    <row r="140" spans="1:31" ht="22.5" x14ac:dyDescent="0.25">
      <c r="A140" t="str">
        <f t="shared" si="0"/>
        <v/>
      </c>
      <c r="C140" s="59">
        <v>0</v>
      </c>
      <c r="D140" s="59">
        <v>0</v>
      </c>
      <c r="E140" s="59"/>
      <c r="F140" s="59"/>
      <c r="G140" s="59"/>
      <c r="H140" s="168"/>
      <c r="I140" s="190" t="s">
        <v>1373</v>
      </c>
      <c r="J140" s="31" t="s">
        <v>1482</v>
      </c>
      <c r="K140" s="127" t="s">
        <v>1040</v>
      </c>
      <c r="L140" s="114" t="s">
        <v>1482</v>
      </c>
      <c r="M140" s="984" t="s">
        <v>813</v>
      </c>
      <c r="N140" s="992"/>
      <c r="O140" s="992"/>
      <c r="P140" s="4"/>
      <c r="Q140" s="4"/>
      <c r="R140" s="4"/>
      <c r="S140" s="5"/>
      <c r="T140" s="16"/>
      <c r="U140" s="5"/>
      <c r="V140" s="5"/>
      <c r="W140" s="12">
        <f t="shared" si="17"/>
        <v>0</v>
      </c>
      <c r="X140" s="18">
        <f t="shared" si="18"/>
        <v>0</v>
      </c>
      <c r="Y140" s="10">
        <f t="shared" si="19"/>
        <v>0</v>
      </c>
      <c r="Z140" s="10">
        <f t="shared" si="20"/>
        <v>0</v>
      </c>
      <c r="AA140" s="4"/>
      <c r="AB140" s="4"/>
      <c r="AC140" s="4"/>
      <c r="AD140" s="4"/>
      <c r="AE140" s="523"/>
    </row>
    <row r="141" spans="1:31" x14ac:dyDescent="0.25">
      <c r="A141" t="str">
        <f t="shared" si="0"/>
        <v/>
      </c>
      <c r="C141" s="59">
        <v>0</v>
      </c>
      <c r="D141" s="59">
        <v>0</v>
      </c>
      <c r="E141" s="59"/>
      <c r="F141" s="59"/>
      <c r="G141" s="59"/>
      <c r="H141" s="168"/>
      <c r="I141" s="190" t="s">
        <v>1373</v>
      </c>
      <c r="J141" s="31" t="s">
        <v>1341</v>
      </c>
      <c r="K141" s="127" t="s">
        <v>1040</v>
      </c>
      <c r="L141" s="114" t="s">
        <v>1341</v>
      </c>
      <c r="M141" s="31" t="s">
        <v>1520</v>
      </c>
      <c r="N141" s="992"/>
      <c r="O141" s="992"/>
      <c r="P141" s="4"/>
      <c r="Q141" s="4"/>
      <c r="R141" s="4"/>
      <c r="S141" s="5"/>
      <c r="T141" s="16"/>
      <c r="U141" s="5"/>
      <c r="V141" s="5"/>
      <c r="W141" s="12">
        <f t="shared" si="17"/>
        <v>0</v>
      </c>
      <c r="X141" s="18">
        <f t="shared" si="18"/>
        <v>0</v>
      </c>
      <c r="Y141" s="10">
        <f t="shared" si="19"/>
        <v>0</v>
      </c>
      <c r="Z141" s="10">
        <f t="shared" si="20"/>
        <v>0</v>
      </c>
      <c r="AA141" s="4"/>
      <c r="AB141" s="4"/>
      <c r="AC141" s="4"/>
      <c r="AD141" s="4"/>
      <c r="AE141" s="523"/>
    </row>
    <row r="142" spans="1:31" x14ac:dyDescent="0.25">
      <c r="A142" t="str">
        <f t="shared" si="0"/>
        <v/>
      </c>
      <c r="C142" s="59">
        <v>0</v>
      </c>
      <c r="D142" s="59">
        <v>0</v>
      </c>
      <c r="E142" s="59"/>
      <c r="F142" s="59"/>
      <c r="G142" s="59"/>
      <c r="H142" s="168"/>
      <c r="I142" s="190" t="s">
        <v>1373</v>
      </c>
      <c r="J142" s="31" t="s">
        <v>1788</v>
      </c>
      <c r="K142" s="127" t="s">
        <v>1040</v>
      </c>
      <c r="L142" s="114" t="s">
        <v>1788</v>
      </c>
      <c r="M142" s="31" t="s">
        <v>249</v>
      </c>
      <c r="N142" s="992"/>
      <c r="O142" s="992"/>
      <c r="P142" s="4"/>
      <c r="Q142" s="4"/>
      <c r="R142" s="4"/>
      <c r="S142" s="5"/>
      <c r="T142" s="16"/>
      <c r="U142" s="5"/>
      <c r="V142" s="5"/>
      <c r="W142" s="12">
        <f t="shared" si="17"/>
        <v>0</v>
      </c>
      <c r="X142" s="18">
        <f t="shared" si="18"/>
        <v>0</v>
      </c>
      <c r="Y142" s="10">
        <f t="shared" si="19"/>
        <v>0</v>
      </c>
      <c r="Z142" s="10">
        <f t="shared" si="20"/>
        <v>0</v>
      </c>
      <c r="AA142" s="4"/>
      <c r="AB142" s="4"/>
      <c r="AC142" s="4"/>
      <c r="AD142" s="4"/>
      <c r="AE142" s="523"/>
    </row>
    <row r="143" spans="1:31" x14ac:dyDescent="0.25">
      <c r="A143" t="str">
        <f t="shared" si="0"/>
        <v/>
      </c>
      <c r="C143" s="59">
        <v>0</v>
      </c>
      <c r="D143" s="59">
        <v>0</v>
      </c>
      <c r="E143" s="59"/>
      <c r="F143" s="59"/>
      <c r="G143" s="59"/>
      <c r="H143" s="168"/>
      <c r="I143" s="190" t="s">
        <v>1373</v>
      </c>
      <c r="J143" s="31" t="s">
        <v>1642</v>
      </c>
      <c r="K143" s="127" t="s">
        <v>1040</v>
      </c>
      <c r="L143" s="114" t="s">
        <v>1642</v>
      </c>
      <c r="M143" s="31" t="s">
        <v>647</v>
      </c>
      <c r="N143" s="992"/>
      <c r="O143" s="992"/>
      <c r="P143" s="4"/>
      <c r="Q143" s="4"/>
      <c r="R143" s="4"/>
      <c r="S143" s="5"/>
      <c r="T143" s="16"/>
      <c r="U143" s="5"/>
      <c r="V143" s="5"/>
      <c r="W143" s="12">
        <f t="shared" si="17"/>
        <v>0</v>
      </c>
      <c r="X143" s="18">
        <f t="shared" si="18"/>
        <v>0</v>
      </c>
      <c r="Y143" s="10">
        <f t="shared" si="19"/>
        <v>0</v>
      </c>
      <c r="Z143" s="10">
        <f t="shared" si="20"/>
        <v>0</v>
      </c>
      <c r="AA143" s="4"/>
      <c r="AB143" s="4"/>
      <c r="AC143" s="4"/>
      <c r="AD143" s="4"/>
      <c r="AE143" s="523"/>
    </row>
    <row r="144" spans="1:31" ht="22.5" x14ac:dyDescent="0.25">
      <c r="A144" t="str">
        <f t="shared" si="0"/>
        <v/>
      </c>
      <c r="C144" s="59">
        <v>0</v>
      </c>
      <c r="D144" s="59">
        <v>0</v>
      </c>
      <c r="E144" s="59"/>
      <c r="F144" s="59"/>
      <c r="G144" s="59"/>
      <c r="H144" s="168"/>
      <c r="I144" s="190" t="s">
        <v>1373</v>
      </c>
      <c r="J144" s="31" t="s">
        <v>1789</v>
      </c>
      <c r="K144" s="127" t="s">
        <v>1040</v>
      </c>
      <c r="L144" s="114" t="s">
        <v>1789</v>
      </c>
      <c r="M144" s="31" t="s">
        <v>1978</v>
      </c>
      <c r="N144" s="992"/>
      <c r="O144" s="992"/>
      <c r="P144" s="4"/>
      <c r="Q144" s="4"/>
      <c r="R144" s="4"/>
      <c r="S144" s="5"/>
      <c r="T144" s="16"/>
      <c r="U144" s="5"/>
      <c r="V144" s="5"/>
      <c r="W144" s="12">
        <f t="shared" si="17"/>
        <v>0</v>
      </c>
      <c r="X144" s="18">
        <f t="shared" si="18"/>
        <v>0</v>
      </c>
      <c r="Y144" s="10">
        <f t="shared" si="19"/>
        <v>0</v>
      </c>
      <c r="Z144" s="10">
        <f t="shared" si="20"/>
        <v>0</v>
      </c>
      <c r="AA144" s="4"/>
      <c r="AB144" s="4"/>
      <c r="AC144" s="4"/>
      <c r="AD144" s="4"/>
      <c r="AE144" s="523"/>
    </row>
    <row r="145" spans="1:31" x14ac:dyDescent="0.25">
      <c r="A145" t="str">
        <f t="shared" si="0"/>
        <v/>
      </c>
      <c r="C145" s="59">
        <v>0</v>
      </c>
      <c r="D145" s="59">
        <v>0</v>
      </c>
      <c r="E145" s="59"/>
      <c r="F145" s="59"/>
      <c r="G145" s="59"/>
      <c r="H145" s="168"/>
      <c r="I145" s="190" t="s">
        <v>1373</v>
      </c>
      <c r="J145" s="31" t="s">
        <v>1943</v>
      </c>
      <c r="K145" s="127" t="s">
        <v>1040</v>
      </c>
      <c r="L145" s="114" t="s">
        <v>1943</v>
      </c>
      <c r="M145" s="31" t="s">
        <v>814</v>
      </c>
      <c r="N145" s="992"/>
      <c r="O145" s="992"/>
      <c r="P145" s="4"/>
      <c r="Q145" s="4"/>
      <c r="R145" s="4"/>
      <c r="S145" s="5"/>
      <c r="T145" s="16"/>
      <c r="U145" s="5"/>
      <c r="V145" s="5"/>
      <c r="W145" s="12">
        <f t="shared" si="17"/>
        <v>0</v>
      </c>
      <c r="X145" s="18">
        <f t="shared" si="18"/>
        <v>0</v>
      </c>
      <c r="Y145" s="10">
        <f t="shared" si="19"/>
        <v>0</v>
      </c>
      <c r="Z145" s="10">
        <f t="shared" si="20"/>
        <v>0</v>
      </c>
      <c r="AA145" s="4"/>
      <c r="AB145" s="4"/>
      <c r="AC145" s="4"/>
      <c r="AD145" s="4"/>
      <c r="AE145" s="523"/>
    </row>
    <row r="146" spans="1:31" ht="22.5" x14ac:dyDescent="0.25">
      <c r="A146" t="str">
        <f t="shared" si="0"/>
        <v/>
      </c>
      <c r="C146" s="59">
        <v>0</v>
      </c>
      <c r="D146" s="59">
        <v>0</v>
      </c>
      <c r="E146" s="59"/>
      <c r="F146" s="59"/>
      <c r="G146" s="59"/>
      <c r="H146" s="168"/>
      <c r="I146" s="190" t="s">
        <v>1373</v>
      </c>
      <c r="J146" s="31" t="s">
        <v>774</v>
      </c>
      <c r="K146" s="127" t="s">
        <v>1040</v>
      </c>
      <c r="L146" s="114" t="s">
        <v>774</v>
      </c>
      <c r="M146" s="31" t="s">
        <v>2257</v>
      </c>
      <c r="N146" s="992"/>
      <c r="O146" s="992"/>
      <c r="P146" s="4"/>
      <c r="Q146" s="4"/>
      <c r="R146" s="4"/>
      <c r="S146" s="5"/>
      <c r="T146" s="16"/>
      <c r="U146" s="5"/>
      <c r="V146" s="5"/>
      <c r="W146" s="12">
        <f t="shared" si="17"/>
        <v>0</v>
      </c>
      <c r="X146" s="18">
        <f t="shared" si="18"/>
        <v>0</v>
      </c>
      <c r="Y146" s="10">
        <f t="shared" si="19"/>
        <v>0</v>
      </c>
      <c r="Z146" s="10">
        <f t="shared" si="20"/>
        <v>0</v>
      </c>
      <c r="AA146" s="4"/>
      <c r="AB146" s="4"/>
      <c r="AC146" s="4"/>
      <c r="AD146" s="4"/>
      <c r="AE146" s="523"/>
    </row>
    <row r="147" spans="1:31" ht="33.75" x14ac:dyDescent="0.25">
      <c r="A147" t="str">
        <f t="shared" si="0"/>
        <v/>
      </c>
      <c r="C147" s="59">
        <v>0</v>
      </c>
      <c r="D147" s="59">
        <v>0</v>
      </c>
      <c r="E147" s="59"/>
      <c r="F147" s="59"/>
      <c r="G147" s="59"/>
      <c r="H147" s="168"/>
      <c r="I147" s="190" t="s">
        <v>1373</v>
      </c>
      <c r="J147" s="31" t="s">
        <v>1202</v>
      </c>
      <c r="K147" s="127" t="s">
        <v>1040</v>
      </c>
      <c r="L147" s="114" t="s">
        <v>1202</v>
      </c>
      <c r="M147" s="31" t="s">
        <v>815</v>
      </c>
      <c r="N147" s="992"/>
      <c r="O147" s="992"/>
      <c r="P147" s="4"/>
      <c r="Q147" s="4"/>
      <c r="R147" s="4"/>
      <c r="S147" s="5"/>
      <c r="T147" s="16"/>
      <c r="U147" s="5"/>
      <c r="V147" s="5"/>
      <c r="W147" s="12">
        <f t="shared" si="17"/>
        <v>0</v>
      </c>
      <c r="X147" s="18">
        <f t="shared" si="18"/>
        <v>0</v>
      </c>
      <c r="Y147" s="10">
        <f t="shared" si="19"/>
        <v>0</v>
      </c>
      <c r="Z147" s="10">
        <f t="shared" si="20"/>
        <v>0</v>
      </c>
      <c r="AA147" s="4"/>
      <c r="AB147" s="4"/>
      <c r="AC147" s="4"/>
      <c r="AD147" s="4"/>
      <c r="AE147" s="523"/>
    </row>
    <row r="148" spans="1:31" x14ac:dyDescent="0.25">
      <c r="A148" t="str">
        <f t="shared" si="0"/>
        <v/>
      </c>
      <c r="C148" s="59"/>
      <c r="D148" s="59"/>
      <c r="E148" s="59"/>
      <c r="F148" s="59"/>
      <c r="G148" s="59"/>
      <c r="H148" s="168"/>
      <c r="I148" s="190" t="s">
        <v>1373</v>
      </c>
      <c r="J148" s="31">
        <v>6068</v>
      </c>
      <c r="K148" s="127" t="s">
        <v>454</v>
      </c>
      <c r="L148" s="91">
        <v>6068</v>
      </c>
      <c r="M148" s="31" t="s">
        <v>142</v>
      </c>
      <c r="N148" s="991"/>
      <c r="O148" s="991"/>
      <c r="P148" s="12">
        <f t="shared" ref="P148:P164" si="21">+N148-O148</f>
        <v>0</v>
      </c>
      <c r="Q148" s="4"/>
      <c r="R148" s="4"/>
      <c r="S148" s="5"/>
      <c r="T148" s="16"/>
      <c r="U148" s="5"/>
      <c r="V148" s="5"/>
      <c r="W148" s="12">
        <f t="shared" si="17"/>
        <v>0</v>
      </c>
      <c r="X148" s="18">
        <f t="shared" si="18"/>
        <v>0</v>
      </c>
      <c r="Y148" s="10">
        <f t="shared" si="19"/>
        <v>0</v>
      </c>
      <c r="Z148" s="10">
        <f t="shared" si="20"/>
        <v>0</v>
      </c>
      <c r="AA148" s="4"/>
      <c r="AB148" s="4"/>
      <c r="AC148" s="4"/>
      <c r="AD148" s="4"/>
      <c r="AE148" s="523"/>
    </row>
    <row r="149" spans="1:31" x14ac:dyDescent="0.25">
      <c r="A149" t="str">
        <f t="shared" si="0"/>
        <v/>
      </c>
      <c r="C149" s="59"/>
      <c r="D149" s="59"/>
      <c r="E149" s="59"/>
      <c r="F149" s="59"/>
      <c r="G149" s="59"/>
      <c r="H149" s="168"/>
      <c r="I149" s="190" t="s">
        <v>203</v>
      </c>
      <c r="J149" s="7" t="s">
        <v>203</v>
      </c>
      <c r="K149" s="127" t="s">
        <v>1040</v>
      </c>
      <c r="L149" s="7">
        <v>607</v>
      </c>
      <c r="M149" s="7" t="s">
        <v>1944</v>
      </c>
      <c r="N149" s="991"/>
      <c r="O149" s="991"/>
      <c r="P149" s="12">
        <f t="shared" si="21"/>
        <v>0</v>
      </c>
      <c r="Q149" s="24" t="str">
        <f>+IF(P149=0,"","A détailler")</f>
        <v/>
      </c>
      <c r="R149" s="4"/>
      <c r="S149" s="26">
        <f>-P149</f>
        <v>0</v>
      </c>
      <c r="T149" s="19"/>
      <c r="U149" s="4"/>
      <c r="V149" s="4"/>
      <c r="W149" s="4"/>
      <c r="X149" s="4"/>
      <c r="Y149" s="4"/>
      <c r="Z149" s="4"/>
      <c r="AA149" s="4"/>
      <c r="AB149" s="4"/>
      <c r="AC149" s="4"/>
      <c r="AD149" s="4"/>
      <c r="AE149" s="523"/>
    </row>
    <row r="150" spans="1:31" ht="23.25" customHeight="1" x14ac:dyDescent="0.25">
      <c r="A150" t="str">
        <f t="shared" si="0"/>
        <v/>
      </c>
      <c r="C150" s="59"/>
      <c r="D150" s="59"/>
      <c r="E150" s="59"/>
      <c r="F150" s="59"/>
      <c r="G150" s="59"/>
      <c r="H150" s="168"/>
      <c r="I150" s="190" t="s">
        <v>1373</v>
      </c>
      <c r="J150" s="31" t="s">
        <v>1694</v>
      </c>
      <c r="K150" s="127" t="s">
        <v>1040</v>
      </c>
      <c r="L150" s="91">
        <v>6071</v>
      </c>
      <c r="M150" s="31" t="s">
        <v>2166</v>
      </c>
      <c r="N150" s="991"/>
      <c r="O150" s="991"/>
      <c r="P150" s="12">
        <f t="shared" si="21"/>
        <v>0</v>
      </c>
      <c r="Q150" s="4"/>
      <c r="R150" s="34">
        <f>SUM(P151:P152)</f>
        <v>0</v>
      </c>
      <c r="S150" s="5"/>
      <c r="T150" s="16"/>
      <c r="U150" s="5"/>
      <c r="V150" s="5"/>
      <c r="W150" s="12">
        <f>+U150+V150+P150+S150+R150</f>
        <v>0</v>
      </c>
      <c r="X150" s="18">
        <f>SUM(Z150:AD150)</f>
        <v>0</v>
      </c>
      <c r="Y150" s="10">
        <f>W150-X150</f>
        <v>0</v>
      </c>
      <c r="Z150" s="10">
        <f>W150</f>
        <v>0</v>
      </c>
      <c r="AA150" s="4"/>
      <c r="AB150" s="4"/>
      <c r="AC150" s="4"/>
      <c r="AD150" s="4"/>
      <c r="AE150" s="523"/>
    </row>
    <row r="151" spans="1:31" ht="23.25" customHeight="1" x14ac:dyDescent="0.25">
      <c r="A151" t="str">
        <f t="shared" si="0"/>
        <v/>
      </c>
      <c r="C151" s="59"/>
      <c r="D151" s="59"/>
      <c r="E151" s="59"/>
      <c r="F151" s="59"/>
      <c r="G151" s="59"/>
      <c r="H151" s="168"/>
      <c r="I151" s="190" t="s">
        <v>203</v>
      </c>
      <c r="J151" s="7" t="s">
        <v>203</v>
      </c>
      <c r="K151" s="127" t="s">
        <v>1040</v>
      </c>
      <c r="L151" s="7">
        <v>60711</v>
      </c>
      <c r="M151" s="7" t="s">
        <v>2224</v>
      </c>
      <c r="N151" s="991"/>
      <c r="O151" s="991"/>
      <c r="P151" s="12">
        <f t="shared" si="21"/>
        <v>0</v>
      </c>
      <c r="Q151" s="34" t="str">
        <f>+IF(P151=0,"","Regroupement auto en 6071")</f>
        <v/>
      </c>
      <c r="R151" s="34">
        <f>-P151</f>
        <v>0</v>
      </c>
      <c r="S151" s="4"/>
      <c r="T151" s="19"/>
      <c r="U151" s="4"/>
      <c r="V151" s="4"/>
      <c r="W151" s="4"/>
      <c r="X151" s="4"/>
      <c r="Y151" s="4"/>
      <c r="Z151" s="4"/>
      <c r="AA151" s="4"/>
      <c r="AB151" s="4"/>
      <c r="AC151" s="4"/>
      <c r="AD151" s="4"/>
      <c r="AE151" s="523"/>
    </row>
    <row r="152" spans="1:31" ht="23.25" customHeight="1" x14ac:dyDescent="0.25">
      <c r="A152" t="str">
        <f t="shared" si="0"/>
        <v/>
      </c>
      <c r="C152" s="59"/>
      <c r="D152" s="59"/>
      <c r="E152" s="59"/>
      <c r="F152" s="59"/>
      <c r="G152" s="59"/>
      <c r="H152" s="168"/>
      <c r="I152" s="190" t="s">
        <v>203</v>
      </c>
      <c r="J152" s="7" t="s">
        <v>203</v>
      </c>
      <c r="K152" s="127" t="s">
        <v>1040</v>
      </c>
      <c r="L152" s="7">
        <v>60712</v>
      </c>
      <c r="M152" s="7" t="s">
        <v>1203</v>
      </c>
      <c r="N152" s="991"/>
      <c r="O152" s="991"/>
      <c r="P152" s="12">
        <f t="shared" si="21"/>
        <v>0</v>
      </c>
      <c r="Q152" s="34" t="str">
        <f>+IF(P152=0,"","Regroupement auto en 6071")</f>
        <v/>
      </c>
      <c r="R152" s="34">
        <f>-P152</f>
        <v>0</v>
      </c>
      <c r="S152" s="4"/>
      <c r="T152" s="19"/>
      <c r="U152" s="4"/>
      <c r="V152" s="4"/>
      <c r="W152" s="4"/>
      <c r="X152" s="4"/>
      <c r="Y152" s="4"/>
      <c r="Z152" s="4"/>
      <c r="AA152" s="4"/>
      <c r="AB152" s="4"/>
      <c r="AC152" s="4"/>
      <c r="AD152" s="4"/>
      <c r="AE152" s="523"/>
    </row>
    <row r="153" spans="1:31" x14ac:dyDescent="0.25">
      <c r="A153" t="str">
        <f t="shared" si="0"/>
        <v/>
      </c>
      <c r="C153" s="59"/>
      <c r="D153" s="59"/>
      <c r="E153" s="59"/>
      <c r="F153" s="59"/>
      <c r="G153" s="59"/>
      <c r="H153" s="168"/>
      <c r="I153" s="190" t="s">
        <v>1373</v>
      </c>
      <c r="J153" s="31" t="s">
        <v>1387</v>
      </c>
      <c r="K153" s="127" t="s">
        <v>454</v>
      </c>
      <c r="L153" s="53">
        <v>6072</v>
      </c>
      <c r="M153" s="984" t="s">
        <v>1273</v>
      </c>
      <c r="N153" s="991"/>
      <c r="O153" s="991"/>
      <c r="P153" s="12">
        <f t="shared" si="21"/>
        <v>0</v>
      </c>
      <c r="Q153" s="4"/>
      <c r="R153" s="4"/>
      <c r="S153" s="5"/>
      <c r="T153" s="16"/>
      <c r="U153" s="5"/>
      <c r="V153" s="5"/>
      <c r="W153" s="12">
        <f>+U153+V153+P153+S153+R153</f>
        <v>0</v>
      </c>
      <c r="X153" s="18">
        <f>SUM(Z153:AD153)</f>
        <v>0</v>
      </c>
      <c r="Y153" s="10">
        <f>W153-X153</f>
        <v>0</v>
      </c>
      <c r="Z153" s="10">
        <f>W153</f>
        <v>0</v>
      </c>
      <c r="AA153" s="4"/>
      <c r="AB153" s="4"/>
      <c r="AC153" s="4"/>
      <c r="AD153" s="4"/>
      <c r="AE153" s="523"/>
    </row>
    <row r="154" spans="1:31" x14ac:dyDescent="0.25">
      <c r="A154" t="str">
        <f t="shared" si="0"/>
        <v/>
      </c>
      <c r="C154" s="59"/>
      <c r="D154" s="59"/>
      <c r="E154" s="59"/>
      <c r="F154" s="59"/>
      <c r="G154" s="59"/>
      <c r="H154" s="168"/>
      <c r="I154" s="190" t="s">
        <v>1373</v>
      </c>
      <c r="J154" s="31">
        <v>609</v>
      </c>
      <c r="K154" s="127" t="s">
        <v>1170</v>
      </c>
      <c r="L154" s="91">
        <v>609</v>
      </c>
      <c r="M154" s="31" t="s">
        <v>614</v>
      </c>
      <c r="N154" s="991"/>
      <c r="O154" s="991"/>
      <c r="P154" s="12">
        <f t="shared" si="21"/>
        <v>0</v>
      </c>
      <c r="Q154" s="4"/>
      <c r="R154" s="34">
        <f>SUM(P155:P158)</f>
        <v>0</v>
      </c>
      <c r="S154" s="5"/>
      <c r="T154" s="16"/>
      <c r="U154" s="5"/>
      <c r="V154" s="5"/>
      <c r="W154" s="12">
        <f>+U154+V154+P154+S154+R154</f>
        <v>0</v>
      </c>
      <c r="X154" s="18">
        <f>SUM(Z154:AD154)</f>
        <v>0</v>
      </c>
      <c r="Y154" s="10">
        <f>W154-X154</f>
        <v>0</v>
      </c>
      <c r="Z154" s="10">
        <f>W154</f>
        <v>0</v>
      </c>
      <c r="AA154" s="4"/>
      <c r="AB154" s="4"/>
      <c r="AC154" s="4"/>
      <c r="AD154" s="4"/>
      <c r="AE154" s="523"/>
    </row>
    <row r="155" spans="1:31" x14ac:dyDescent="0.25">
      <c r="A155" t="str">
        <f t="shared" si="0"/>
        <v/>
      </c>
      <c r="C155" s="59"/>
      <c r="D155" s="59"/>
      <c r="E155" s="59"/>
      <c r="F155" s="59"/>
      <c r="G155" s="59"/>
      <c r="H155" s="168"/>
      <c r="I155" s="190" t="s">
        <v>203</v>
      </c>
      <c r="J155" s="7" t="s">
        <v>203</v>
      </c>
      <c r="K155" s="127" t="s">
        <v>1170</v>
      </c>
      <c r="L155" s="7">
        <v>6091</v>
      </c>
      <c r="M155" s="7" t="s">
        <v>2080</v>
      </c>
      <c r="N155" s="991"/>
      <c r="O155" s="991"/>
      <c r="P155" s="12">
        <f t="shared" si="21"/>
        <v>0</v>
      </c>
      <c r="Q155" s="34" t="str">
        <f>+IF(P155=0,"","Regroupement auto en 609")</f>
        <v/>
      </c>
      <c r="R155" s="34">
        <f>-P155</f>
        <v>0</v>
      </c>
      <c r="S155" s="4"/>
      <c r="T155" s="19"/>
      <c r="U155" s="4"/>
      <c r="V155" s="4"/>
      <c r="W155" s="4"/>
      <c r="X155" s="4"/>
      <c r="Y155" s="4"/>
      <c r="Z155" s="4"/>
      <c r="AA155" s="4"/>
      <c r="AB155" s="4"/>
      <c r="AC155" s="4"/>
      <c r="AD155" s="4"/>
      <c r="AE155" s="523"/>
    </row>
    <row r="156" spans="1:31" x14ac:dyDescent="0.25">
      <c r="A156" t="str">
        <f t="shared" si="0"/>
        <v/>
      </c>
      <c r="C156" s="59"/>
      <c r="D156" s="59"/>
      <c r="E156" s="59"/>
      <c r="F156" s="59"/>
      <c r="G156" s="59"/>
      <c r="H156" s="168"/>
      <c r="I156" s="190" t="s">
        <v>203</v>
      </c>
      <c r="J156" s="7" t="s">
        <v>203</v>
      </c>
      <c r="K156" s="127" t="s">
        <v>1170</v>
      </c>
      <c r="L156" s="7">
        <v>6092</v>
      </c>
      <c r="M156" s="7" t="s">
        <v>2081</v>
      </c>
      <c r="N156" s="991"/>
      <c r="O156" s="991"/>
      <c r="P156" s="12">
        <f t="shared" si="21"/>
        <v>0</v>
      </c>
      <c r="Q156" s="34" t="str">
        <f>+IF(P156=0,"","Regroupement auto en 609")</f>
        <v/>
      </c>
      <c r="R156" s="34">
        <f>-P156</f>
        <v>0</v>
      </c>
      <c r="S156" s="4"/>
      <c r="T156" s="19"/>
      <c r="U156" s="4"/>
      <c r="V156" s="4"/>
      <c r="W156" s="4"/>
      <c r="X156" s="4"/>
      <c r="Y156" s="4"/>
      <c r="Z156" s="4"/>
      <c r="AA156" s="4"/>
      <c r="AB156" s="4"/>
      <c r="AC156" s="4"/>
      <c r="AD156" s="4"/>
      <c r="AE156" s="523"/>
    </row>
    <row r="157" spans="1:31" x14ac:dyDescent="0.25">
      <c r="A157" t="str">
        <f t="shared" si="0"/>
        <v/>
      </c>
      <c r="C157" s="59"/>
      <c r="D157" s="59"/>
      <c r="E157" s="59"/>
      <c r="F157" s="59"/>
      <c r="G157" s="59"/>
      <c r="H157" s="168"/>
      <c r="I157" s="190" t="s">
        <v>203</v>
      </c>
      <c r="J157" s="7" t="s">
        <v>203</v>
      </c>
      <c r="K157" s="127" t="s">
        <v>1170</v>
      </c>
      <c r="L157" s="7">
        <v>6096</v>
      </c>
      <c r="M157" s="7" t="s">
        <v>214</v>
      </c>
      <c r="N157" s="991"/>
      <c r="O157" s="991"/>
      <c r="P157" s="12">
        <f t="shared" si="21"/>
        <v>0</v>
      </c>
      <c r="Q157" s="34" t="str">
        <f>+IF(P157=0,"","Regroupement auto en 609")</f>
        <v/>
      </c>
      <c r="R157" s="34">
        <f>-P157</f>
        <v>0</v>
      </c>
      <c r="S157" s="4"/>
      <c r="T157" s="19"/>
      <c r="U157" s="4"/>
      <c r="V157" s="4"/>
      <c r="W157" s="4"/>
      <c r="X157" s="4"/>
      <c r="Y157" s="4"/>
      <c r="Z157" s="4"/>
      <c r="AA157" s="4"/>
      <c r="AB157" s="4"/>
      <c r="AC157" s="4"/>
      <c r="AD157" s="4"/>
      <c r="AE157" s="523"/>
    </row>
    <row r="158" spans="1:31" x14ac:dyDescent="0.25">
      <c r="A158" t="str">
        <f t="shared" si="0"/>
        <v/>
      </c>
      <c r="C158" s="59"/>
      <c r="D158" s="59"/>
      <c r="E158" s="59"/>
      <c r="F158" s="59"/>
      <c r="G158" s="59"/>
      <c r="H158" s="168"/>
      <c r="I158" s="190" t="s">
        <v>203</v>
      </c>
      <c r="J158" s="7" t="s">
        <v>203</v>
      </c>
      <c r="K158" s="127" t="s">
        <v>1170</v>
      </c>
      <c r="L158" s="7">
        <v>6097</v>
      </c>
      <c r="M158" s="7" t="s">
        <v>1945</v>
      </c>
      <c r="N158" s="991"/>
      <c r="O158" s="991"/>
      <c r="P158" s="12">
        <f t="shared" si="21"/>
        <v>0</v>
      </c>
      <c r="Q158" s="34" t="str">
        <f>+IF(P158=0,"","Regroupement auto en 609")</f>
        <v/>
      </c>
      <c r="R158" s="34">
        <f>-P158</f>
        <v>0</v>
      </c>
      <c r="S158" s="4"/>
      <c r="T158" s="19"/>
      <c r="U158" s="4"/>
      <c r="V158" s="4"/>
      <c r="W158" s="4"/>
      <c r="X158" s="4"/>
      <c r="Y158" s="4"/>
      <c r="Z158" s="4"/>
      <c r="AA158" s="4"/>
      <c r="AB158" s="4"/>
      <c r="AC158" s="4"/>
      <c r="AD158" s="4"/>
      <c r="AE158" s="523"/>
    </row>
    <row r="159" spans="1:31" x14ac:dyDescent="0.25">
      <c r="A159" t="str">
        <f t="shared" si="0"/>
        <v/>
      </c>
      <c r="C159" s="59"/>
      <c r="D159" s="59"/>
      <c r="E159" s="59"/>
      <c r="F159" s="59"/>
      <c r="G159" s="59"/>
      <c r="H159" s="168"/>
      <c r="I159" s="190" t="s">
        <v>203</v>
      </c>
      <c r="J159" s="7" t="s">
        <v>203</v>
      </c>
      <c r="K159" s="127" t="s">
        <v>1040</v>
      </c>
      <c r="L159" s="7">
        <v>61</v>
      </c>
      <c r="M159" s="7" t="s">
        <v>615</v>
      </c>
      <c r="N159" s="991"/>
      <c r="O159" s="991"/>
      <c r="P159" s="12">
        <f t="shared" si="21"/>
        <v>0</v>
      </c>
      <c r="Q159" s="24" t="str">
        <f>+IF(P159=0,"","A détailler")</f>
        <v/>
      </c>
      <c r="R159" s="4"/>
      <c r="S159" s="26">
        <f>-P159</f>
        <v>0</v>
      </c>
      <c r="T159" s="19"/>
      <c r="U159" s="4"/>
      <c r="V159" s="4"/>
      <c r="W159" s="4"/>
      <c r="X159" s="4"/>
      <c r="Y159" s="4"/>
      <c r="Z159" s="4"/>
      <c r="AA159" s="4"/>
      <c r="AB159" s="4"/>
      <c r="AC159" s="4"/>
      <c r="AD159" s="4"/>
      <c r="AE159" s="523"/>
    </row>
    <row r="160" spans="1:31" x14ac:dyDescent="0.25">
      <c r="A160" t="str">
        <f t="shared" si="0"/>
        <v/>
      </c>
      <c r="C160" s="59"/>
      <c r="D160" s="59"/>
      <c r="E160" s="59"/>
      <c r="F160" s="59"/>
      <c r="G160" s="59"/>
      <c r="H160" s="168"/>
      <c r="I160" s="190" t="s">
        <v>203</v>
      </c>
      <c r="J160" s="7" t="s">
        <v>203</v>
      </c>
      <c r="K160" s="127" t="s">
        <v>1040</v>
      </c>
      <c r="L160" s="7">
        <v>611</v>
      </c>
      <c r="M160" s="7" t="s">
        <v>1204</v>
      </c>
      <c r="N160" s="991"/>
      <c r="O160" s="991"/>
      <c r="P160" s="12">
        <f t="shared" si="21"/>
        <v>0</v>
      </c>
      <c r="Q160" s="24" t="str">
        <f>+IF(P160=0,"","A détailler")</f>
        <v/>
      </c>
      <c r="R160" s="4"/>
      <c r="S160" s="26">
        <f>-P160</f>
        <v>0</v>
      </c>
      <c r="T160" s="19"/>
      <c r="U160" s="4"/>
      <c r="V160" s="4"/>
      <c r="W160" s="4"/>
      <c r="X160" s="4"/>
      <c r="Y160" s="4"/>
      <c r="Z160" s="4"/>
      <c r="AA160" s="4"/>
      <c r="AB160" s="4"/>
      <c r="AC160" s="4"/>
      <c r="AD160" s="4"/>
      <c r="AE160" s="523"/>
    </row>
    <row r="161" spans="1:31" x14ac:dyDescent="0.25">
      <c r="A161" t="str">
        <f t="shared" si="0"/>
        <v/>
      </c>
      <c r="C161" s="59"/>
      <c r="D161" s="59"/>
      <c r="E161" s="59"/>
      <c r="F161" s="59"/>
      <c r="G161" s="59"/>
      <c r="H161" s="168"/>
      <c r="I161" s="190" t="s">
        <v>203</v>
      </c>
      <c r="J161" s="7" t="s">
        <v>203</v>
      </c>
      <c r="K161" s="127" t="s">
        <v>1040</v>
      </c>
      <c r="L161" s="7">
        <v>6111</v>
      </c>
      <c r="M161" s="7" t="s">
        <v>928</v>
      </c>
      <c r="N161" s="991"/>
      <c r="O161" s="991"/>
      <c r="P161" s="12">
        <f t="shared" si="21"/>
        <v>0</v>
      </c>
      <c r="Q161" s="24" t="str">
        <f>+IF(P161=0,"","A détailler")</f>
        <v/>
      </c>
      <c r="R161" s="4"/>
      <c r="S161" s="26">
        <f>-P161</f>
        <v>0</v>
      </c>
      <c r="T161" s="19"/>
      <c r="U161" s="4"/>
      <c r="V161" s="4"/>
      <c r="W161" s="4"/>
      <c r="X161" s="4"/>
      <c r="Y161" s="4"/>
      <c r="Z161" s="4"/>
      <c r="AA161" s="4"/>
      <c r="AB161" s="4"/>
      <c r="AC161" s="4"/>
      <c r="AD161" s="4"/>
      <c r="AE161" s="523"/>
    </row>
    <row r="162" spans="1:31" x14ac:dyDescent="0.25">
      <c r="A162" t="str">
        <f t="shared" si="0"/>
        <v/>
      </c>
      <c r="C162" s="59"/>
      <c r="D162" s="59"/>
      <c r="E162" s="59"/>
      <c r="F162" s="59"/>
      <c r="G162" s="59"/>
      <c r="H162" s="168"/>
      <c r="I162" s="190" t="s">
        <v>1373</v>
      </c>
      <c r="J162" s="31">
        <v>61111</v>
      </c>
      <c r="K162" s="127" t="s">
        <v>1040</v>
      </c>
      <c r="L162" s="91">
        <v>61111</v>
      </c>
      <c r="M162" s="31" t="s">
        <v>2315</v>
      </c>
      <c r="N162" s="991"/>
      <c r="O162" s="991"/>
      <c r="P162" s="12">
        <f t="shared" si="21"/>
        <v>0</v>
      </c>
      <c r="Q162" s="4"/>
      <c r="R162" s="4"/>
      <c r="S162" s="5"/>
      <c r="T162" s="16"/>
      <c r="U162" s="5"/>
      <c r="V162" s="5"/>
      <c r="W162" s="12">
        <f>+U162+V162+P162+S162+R162</f>
        <v>0</v>
      </c>
      <c r="X162" s="18">
        <f>SUM(Z162:AD162)</f>
        <v>0</v>
      </c>
      <c r="Y162" s="10">
        <f>W162-X162</f>
        <v>0</v>
      </c>
      <c r="Z162" s="10">
        <f>W162</f>
        <v>0</v>
      </c>
      <c r="AA162" s="4"/>
      <c r="AB162" s="4"/>
      <c r="AC162" s="4"/>
      <c r="AD162" s="4"/>
      <c r="AE162" s="523"/>
    </row>
    <row r="163" spans="1:31" x14ac:dyDescent="0.25">
      <c r="A163" t="str">
        <f t="shared" si="0"/>
        <v/>
      </c>
      <c r="C163" s="59"/>
      <c r="D163" s="59"/>
      <c r="E163" s="59"/>
      <c r="F163" s="59"/>
      <c r="G163" s="59"/>
      <c r="H163" s="168"/>
      <c r="I163" s="190" t="s">
        <v>1373</v>
      </c>
      <c r="J163" s="31">
        <v>61112</v>
      </c>
      <c r="K163" s="127" t="s">
        <v>1040</v>
      </c>
      <c r="L163" s="91">
        <v>61112</v>
      </c>
      <c r="M163" s="31" t="s">
        <v>2316</v>
      </c>
      <c r="N163" s="991"/>
      <c r="O163" s="991"/>
      <c r="P163" s="12">
        <f t="shared" si="21"/>
        <v>0</v>
      </c>
      <c r="Q163" s="4"/>
      <c r="R163" s="4"/>
      <c r="S163" s="5"/>
      <c r="T163" s="16"/>
      <c r="U163" s="5"/>
      <c r="V163" s="5"/>
      <c r="W163" s="12">
        <f>+U163+V163+P163+S163+R163</f>
        <v>0</v>
      </c>
      <c r="X163" s="18">
        <f>SUM(Z163:AD163)</f>
        <v>0</v>
      </c>
      <c r="Y163" s="10">
        <f>W163-X163</f>
        <v>0</v>
      </c>
      <c r="Z163" s="10">
        <f>W163</f>
        <v>0</v>
      </c>
      <c r="AA163" s="4"/>
      <c r="AB163" s="4"/>
      <c r="AC163" s="4"/>
      <c r="AD163" s="4"/>
      <c r="AE163" s="523"/>
    </row>
    <row r="164" spans="1:31" x14ac:dyDescent="0.25">
      <c r="A164" t="str">
        <f t="shared" si="0"/>
        <v/>
      </c>
      <c r="C164" s="59"/>
      <c r="D164" s="59"/>
      <c r="E164" s="59"/>
      <c r="F164" s="59"/>
      <c r="G164" s="59"/>
      <c r="H164" s="168"/>
      <c r="I164" s="190" t="s">
        <v>203</v>
      </c>
      <c r="J164" s="7" t="s">
        <v>203</v>
      </c>
      <c r="K164" s="127" t="s">
        <v>1040</v>
      </c>
      <c r="L164" s="7">
        <v>61113</v>
      </c>
      <c r="M164" s="7" t="s">
        <v>1096</v>
      </c>
      <c r="N164" s="991"/>
      <c r="O164" s="991"/>
      <c r="P164" s="12">
        <f t="shared" si="21"/>
        <v>0</v>
      </c>
      <c r="Q164" s="24" t="str">
        <f>+IF(P164=0,"","A détailler")</f>
        <v/>
      </c>
      <c r="R164" s="4"/>
      <c r="S164" s="26">
        <f>-P164</f>
        <v>0</v>
      </c>
      <c r="T164" s="19"/>
      <c r="U164" s="4"/>
      <c r="V164" s="4"/>
      <c r="W164" s="4"/>
      <c r="X164" s="4"/>
      <c r="Y164" s="4"/>
      <c r="Z164" s="4"/>
      <c r="AA164" s="4"/>
      <c r="AB164" s="4"/>
      <c r="AC164" s="4"/>
      <c r="AD164" s="4"/>
      <c r="AE164" s="523"/>
    </row>
    <row r="165" spans="1:31" x14ac:dyDescent="0.25">
      <c r="A165" t="str">
        <f t="shared" si="0"/>
        <v/>
      </c>
      <c r="C165" s="59"/>
      <c r="D165" s="59"/>
      <c r="E165" s="59"/>
      <c r="F165" s="59"/>
      <c r="G165" s="59"/>
      <c r="H165" s="168"/>
      <c r="I165" s="190" t="s">
        <v>1373</v>
      </c>
      <c r="J165" s="984" t="s">
        <v>929</v>
      </c>
      <c r="K165" s="127" t="s">
        <v>1040</v>
      </c>
      <c r="L165" s="62" t="s">
        <v>929</v>
      </c>
      <c r="M165" s="984" t="s">
        <v>2317</v>
      </c>
      <c r="N165" s="992"/>
      <c r="O165" s="992"/>
      <c r="P165" s="4"/>
      <c r="Q165" s="4"/>
      <c r="R165" s="4"/>
      <c r="S165" s="5"/>
      <c r="T165" s="16"/>
      <c r="U165" s="5"/>
      <c r="V165" s="5"/>
      <c r="W165" s="12">
        <f>+U165+V165+P165+S165+R165</f>
        <v>0</v>
      </c>
      <c r="X165" s="18">
        <f>SUM(Z165:AD165)</f>
        <v>0</v>
      </c>
      <c r="Y165" s="10">
        <f>W165-X165</f>
        <v>0</v>
      </c>
      <c r="Z165" s="10">
        <f>W165</f>
        <v>0</v>
      </c>
      <c r="AA165" s="4"/>
      <c r="AB165" s="4"/>
      <c r="AC165" s="4"/>
      <c r="AD165" s="4"/>
      <c r="AE165" s="523"/>
    </row>
    <row r="166" spans="1:31" x14ac:dyDescent="0.25">
      <c r="A166" t="str">
        <f t="shared" si="0"/>
        <v/>
      </c>
      <c r="C166" s="59"/>
      <c r="D166" s="59"/>
      <c r="E166" s="59"/>
      <c r="F166" s="59"/>
      <c r="G166" s="59"/>
      <c r="H166" s="168"/>
      <c r="I166" s="190" t="s">
        <v>1373</v>
      </c>
      <c r="J166" s="53" t="s">
        <v>1233</v>
      </c>
      <c r="K166" s="127" t="s">
        <v>1040</v>
      </c>
      <c r="L166" s="62" t="s">
        <v>1233</v>
      </c>
      <c r="M166" s="984" t="s">
        <v>2318</v>
      </c>
      <c r="N166" s="992"/>
      <c r="O166" s="992"/>
      <c r="P166" s="4"/>
      <c r="Q166" s="4"/>
      <c r="R166" s="4"/>
      <c r="S166" s="5"/>
      <c r="T166" s="16"/>
      <c r="U166" s="5"/>
      <c r="V166" s="5"/>
      <c r="W166" s="12">
        <f>+U166+V166+P166+S166+R166</f>
        <v>0</v>
      </c>
      <c r="X166" s="18">
        <f>SUM(Z166:AD166)</f>
        <v>0</v>
      </c>
      <c r="Y166" s="10">
        <f>W166-X166</f>
        <v>0</v>
      </c>
      <c r="Z166" s="10">
        <f>W166</f>
        <v>0</v>
      </c>
      <c r="AA166" s="4"/>
      <c r="AB166" s="4"/>
      <c r="AC166" s="4"/>
      <c r="AD166" s="4"/>
      <c r="AE166" s="523"/>
    </row>
    <row r="167" spans="1:31" x14ac:dyDescent="0.25">
      <c r="A167" t="str">
        <f t="shared" si="0"/>
        <v/>
      </c>
      <c r="C167" s="59"/>
      <c r="D167" s="59"/>
      <c r="E167" s="59"/>
      <c r="F167" s="59"/>
      <c r="G167" s="59"/>
      <c r="H167" s="168"/>
      <c r="I167" s="190" t="s">
        <v>1373</v>
      </c>
      <c r="J167" s="984">
        <v>61114</v>
      </c>
      <c r="K167" s="127" t="s">
        <v>1040</v>
      </c>
      <c r="L167" s="53">
        <v>61114</v>
      </c>
      <c r="M167" s="984" t="s">
        <v>2319</v>
      </c>
      <c r="N167" s="991"/>
      <c r="O167" s="991"/>
      <c r="P167" s="12">
        <f>+N167-O167</f>
        <v>0</v>
      </c>
      <c r="Q167" s="4"/>
      <c r="R167" s="4"/>
      <c r="S167" s="5"/>
      <c r="T167" s="16"/>
      <c r="U167" s="5"/>
      <c r="V167" s="5"/>
      <c r="W167" s="12">
        <f>+U167+V167+P167+S167+R167</f>
        <v>0</v>
      </c>
      <c r="X167" s="18">
        <f>SUM(Z167:AD167)</f>
        <v>0</v>
      </c>
      <c r="Y167" s="10">
        <f>W167-X167</f>
        <v>0</v>
      </c>
      <c r="Z167" s="10">
        <f>W167</f>
        <v>0</v>
      </c>
      <c r="AA167" s="4"/>
      <c r="AB167" s="4"/>
      <c r="AC167" s="4"/>
      <c r="AD167" s="4"/>
      <c r="AE167" s="523"/>
    </row>
    <row r="168" spans="1:31" x14ac:dyDescent="0.25">
      <c r="A168" t="str">
        <f t="shared" si="0"/>
        <v/>
      </c>
      <c r="C168" s="59"/>
      <c r="D168" s="59"/>
      <c r="E168" s="59"/>
      <c r="F168" s="59"/>
      <c r="G168" s="59"/>
      <c r="H168" s="168"/>
      <c r="I168" s="190" t="s">
        <v>1373</v>
      </c>
      <c r="J168" s="984">
        <v>61115</v>
      </c>
      <c r="K168" s="127" t="s">
        <v>1040</v>
      </c>
      <c r="L168" s="53">
        <v>61115</v>
      </c>
      <c r="M168" s="984" t="s">
        <v>2320</v>
      </c>
      <c r="N168" s="991"/>
      <c r="O168" s="991"/>
      <c r="P168" s="12">
        <f>+N168-O168</f>
        <v>0</v>
      </c>
      <c r="Q168" s="4"/>
      <c r="R168" s="4"/>
      <c r="S168" s="5"/>
      <c r="T168" s="16"/>
      <c r="U168" s="5"/>
      <c r="V168" s="5"/>
      <c r="W168" s="12">
        <f>+U168+V168+P168+S168+R168</f>
        <v>0</v>
      </c>
      <c r="X168" s="18">
        <f>SUM(Z168:AD168)</f>
        <v>0</v>
      </c>
      <c r="Y168" s="10">
        <f>W168-X168</f>
        <v>0</v>
      </c>
      <c r="Z168" s="10">
        <f>W168</f>
        <v>0</v>
      </c>
      <c r="AA168" s="4"/>
      <c r="AB168" s="4"/>
      <c r="AC168" s="4"/>
      <c r="AD168" s="4"/>
      <c r="AE168" s="523"/>
    </row>
    <row r="169" spans="1:31" ht="22.5" x14ac:dyDescent="0.25">
      <c r="A169" t="str">
        <f t="shared" si="0"/>
        <v/>
      </c>
      <c r="C169" s="59"/>
      <c r="D169" s="59"/>
      <c r="E169" s="59"/>
      <c r="F169" s="59"/>
      <c r="G169" s="59"/>
      <c r="H169" s="168"/>
      <c r="I169" s="190" t="s">
        <v>1373</v>
      </c>
      <c r="J169" s="984">
        <v>61117</v>
      </c>
      <c r="K169" s="127" t="s">
        <v>1040</v>
      </c>
      <c r="L169" s="53">
        <v>61117</v>
      </c>
      <c r="M169" s="984" t="s">
        <v>2321</v>
      </c>
      <c r="N169" s="991"/>
      <c r="O169" s="991"/>
      <c r="P169" s="12">
        <f>+N169-O169</f>
        <v>0</v>
      </c>
      <c r="Q169" s="4"/>
      <c r="R169" s="4"/>
      <c r="S169" s="5"/>
      <c r="T169" s="16"/>
      <c r="U169" s="5"/>
      <c r="V169" s="5"/>
      <c r="W169" s="12">
        <f>+U169+V169+P169+S169+R169</f>
        <v>0</v>
      </c>
      <c r="X169" s="18">
        <f>SUM(Z169:AD169)</f>
        <v>0</v>
      </c>
      <c r="Y169" s="10">
        <f>W169-X169</f>
        <v>0</v>
      </c>
      <c r="Z169" s="10">
        <f>W169</f>
        <v>0</v>
      </c>
      <c r="AA169" s="4"/>
      <c r="AB169" s="4"/>
      <c r="AC169" s="4"/>
      <c r="AD169" s="4"/>
      <c r="AE169" s="523"/>
    </row>
    <row r="170" spans="1:31" x14ac:dyDescent="0.25">
      <c r="A170" t="str">
        <f t="shared" si="0"/>
        <v/>
      </c>
      <c r="C170" s="59"/>
      <c r="D170" s="59"/>
      <c r="E170" s="59"/>
      <c r="F170" s="59"/>
      <c r="G170" s="59"/>
      <c r="H170" s="168"/>
      <c r="I170" s="190" t="s">
        <v>203</v>
      </c>
      <c r="J170" s="7" t="s">
        <v>203</v>
      </c>
      <c r="K170" s="127" t="s">
        <v>1040</v>
      </c>
      <c r="L170" s="7">
        <v>61118</v>
      </c>
      <c r="M170" s="7" t="s">
        <v>2322</v>
      </c>
      <c r="N170" s="991"/>
      <c r="O170" s="991"/>
      <c r="P170" s="12">
        <f>+N170-O170</f>
        <v>0</v>
      </c>
      <c r="Q170" s="24" t="str">
        <f>+IF(P170=0,"","A détailler")</f>
        <v/>
      </c>
      <c r="R170" s="34">
        <f>+IF(I4="ENC","",-P170)</f>
        <v>0</v>
      </c>
      <c r="S170" s="26" t="str">
        <f>IF(I4="RTC","",-P170)</f>
        <v/>
      </c>
      <c r="T170" s="19"/>
      <c r="U170" s="4"/>
      <c r="V170" s="4"/>
      <c r="W170" s="4"/>
      <c r="X170" s="4"/>
      <c r="Y170" s="4"/>
      <c r="Z170" s="4"/>
      <c r="AA170" s="4"/>
      <c r="AB170" s="4"/>
      <c r="AC170" s="4"/>
      <c r="AD170" s="4"/>
      <c r="AE170" s="523"/>
    </row>
    <row r="171" spans="1:31" outlineLevel="1" x14ac:dyDescent="0.25">
      <c r="A171" t="str">
        <f>IF($I$4="ENC",IF(I171="RTC","MASQUER",""),IF(I171="ENC","MASQUER",""))</f>
        <v/>
      </c>
      <c r="C171" s="55"/>
      <c r="D171" s="55"/>
      <c r="E171" s="205">
        <v>0</v>
      </c>
      <c r="F171" s="59"/>
      <c r="G171" s="59"/>
      <c r="H171" s="168"/>
      <c r="I171" s="925" t="s">
        <v>1377</v>
      </c>
      <c r="J171" s="984">
        <v>61118</v>
      </c>
      <c r="K171" s="127" t="s">
        <v>1040</v>
      </c>
      <c r="L171" s="53" t="s">
        <v>1698</v>
      </c>
      <c r="M171" s="169" t="s">
        <v>2322</v>
      </c>
      <c r="N171" s="992"/>
      <c r="O171" s="992"/>
      <c r="P171" s="4"/>
      <c r="Q171" s="4"/>
      <c r="R171" s="34">
        <f>+IF($I$4="ENC",0,P170)</f>
        <v>0</v>
      </c>
      <c r="S171" s="5"/>
      <c r="T171" s="16"/>
      <c r="U171" s="5"/>
      <c r="V171" s="5"/>
      <c r="W171" s="12">
        <f>+U171+V171+P171+S171+R171</f>
        <v>0</v>
      </c>
      <c r="X171" s="18">
        <f>SUM(Z171:AD171)</f>
        <v>0</v>
      </c>
      <c r="Y171" s="10">
        <f>W171-X171</f>
        <v>0</v>
      </c>
      <c r="Z171" s="10">
        <f>W171</f>
        <v>0</v>
      </c>
      <c r="AA171" s="4"/>
      <c r="AB171" s="4"/>
      <c r="AC171" s="4"/>
      <c r="AD171" s="4"/>
      <c r="AE171" s="523"/>
    </row>
    <row r="172" spans="1:31" ht="22.5" x14ac:dyDescent="0.25">
      <c r="A172" t="str">
        <f t="shared" si="0"/>
        <v>MASQUER</v>
      </c>
      <c r="C172" s="55"/>
      <c r="D172" s="55"/>
      <c r="E172" s="205">
        <v>0</v>
      </c>
      <c r="F172" s="59"/>
      <c r="G172" s="59"/>
      <c r="H172" s="168"/>
      <c r="I172" s="221" t="s">
        <v>1097</v>
      </c>
      <c r="J172" s="984" t="s">
        <v>1205</v>
      </c>
      <c r="K172" s="127" t="s">
        <v>1040</v>
      </c>
      <c r="L172" s="62" t="s">
        <v>1205</v>
      </c>
      <c r="M172" s="169" t="s">
        <v>2323</v>
      </c>
      <c r="N172" s="992"/>
      <c r="O172" s="992"/>
      <c r="P172" s="4"/>
      <c r="Q172" s="4"/>
      <c r="R172" s="4"/>
      <c r="S172" s="5"/>
      <c r="T172" s="16"/>
      <c r="U172" s="5"/>
      <c r="V172" s="5"/>
      <c r="W172" s="12">
        <f t="shared" ref="W172:W177" si="22">+U172+V172+P172+S172+R172</f>
        <v>0</v>
      </c>
      <c r="X172" s="18">
        <f t="shared" ref="X172:X177" si="23">SUM(Z172:AD172)</f>
        <v>0</v>
      </c>
      <c r="Y172" s="10">
        <f t="shared" ref="Y172:Y177" si="24">W172-X172</f>
        <v>0</v>
      </c>
      <c r="Z172" s="10">
        <f t="shared" ref="Z172:Z177" si="25">W172</f>
        <v>0</v>
      </c>
      <c r="AA172" s="4"/>
      <c r="AB172" s="4"/>
      <c r="AC172" s="4"/>
      <c r="AD172" s="4"/>
      <c r="AE172" s="523"/>
    </row>
    <row r="173" spans="1:31" ht="22.5" x14ac:dyDescent="0.25">
      <c r="A173" t="str">
        <f t="shared" si="0"/>
        <v>MASQUER</v>
      </c>
      <c r="C173" s="55">
        <v>0</v>
      </c>
      <c r="D173" s="55"/>
      <c r="E173" s="205">
        <v>0</v>
      </c>
      <c r="F173" s="59"/>
      <c r="G173" s="59"/>
      <c r="H173" s="168"/>
      <c r="I173" s="221" t="s">
        <v>1097</v>
      </c>
      <c r="J173" s="984" t="s">
        <v>1946</v>
      </c>
      <c r="K173" s="127" t="s">
        <v>1040</v>
      </c>
      <c r="L173" s="62" t="s">
        <v>1946</v>
      </c>
      <c r="M173" s="169" t="s">
        <v>2324</v>
      </c>
      <c r="N173" s="992"/>
      <c r="O173" s="992"/>
      <c r="P173" s="4"/>
      <c r="Q173" s="4"/>
      <c r="R173" s="4"/>
      <c r="S173" s="5"/>
      <c r="T173" s="16"/>
      <c r="U173" s="5"/>
      <c r="V173" s="5"/>
      <c r="W173" s="12">
        <f t="shared" si="22"/>
        <v>0</v>
      </c>
      <c r="X173" s="18">
        <f t="shared" si="23"/>
        <v>0</v>
      </c>
      <c r="Y173" s="10">
        <f t="shared" si="24"/>
        <v>0</v>
      </c>
      <c r="Z173" s="10">
        <f t="shared" si="25"/>
        <v>0</v>
      </c>
      <c r="AA173" s="4"/>
      <c r="AB173" s="4"/>
      <c r="AC173" s="4"/>
      <c r="AD173" s="4"/>
      <c r="AE173" s="523"/>
    </row>
    <row r="174" spans="1:31" x14ac:dyDescent="0.25">
      <c r="A174" t="str">
        <f t="shared" si="0"/>
        <v>MASQUER</v>
      </c>
      <c r="C174" s="55">
        <v>0</v>
      </c>
      <c r="D174" s="55">
        <v>0</v>
      </c>
      <c r="E174" s="55"/>
      <c r="F174" s="59"/>
      <c r="G174" s="59"/>
      <c r="H174" s="168"/>
      <c r="I174" s="221" t="s">
        <v>1097</v>
      </c>
      <c r="J174" s="984" t="s">
        <v>616</v>
      </c>
      <c r="K174" s="127" t="s">
        <v>1040</v>
      </c>
      <c r="L174" s="62" t="s">
        <v>616</v>
      </c>
      <c r="M174" s="169" t="s">
        <v>2325</v>
      </c>
      <c r="N174" s="992"/>
      <c r="O174" s="992"/>
      <c r="P174" s="4"/>
      <c r="Q174" s="4"/>
      <c r="R174" s="4"/>
      <c r="S174" s="5"/>
      <c r="T174" s="16"/>
      <c r="U174" s="5"/>
      <c r="V174" s="5"/>
      <c r="W174" s="12">
        <f t="shared" si="22"/>
        <v>0</v>
      </c>
      <c r="X174" s="18">
        <f t="shared" si="23"/>
        <v>0</v>
      </c>
      <c r="Y174" s="10">
        <f t="shared" si="24"/>
        <v>0</v>
      </c>
      <c r="Z174" s="10">
        <f t="shared" si="25"/>
        <v>0</v>
      </c>
      <c r="AA174" s="4"/>
      <c r="AB174" s="4"/>
      <c r="AC174" s="4"/>
      <c r="AD174" s="4"/>
      <c r="AE174" s="523"/>
    </row>
    <row r="175" spans="1:31" x14ac:dyDescent="0.25">
      <c r="A175" t="str">
        <f t="shared" si="0"/>
        <v>MASQUER</v>
      </c>
      <c r="C175" s="55">
        <v>0</v>
      </c>
      <c r="D175" s="55">
        <v>0</v>
      </c>
      <c r="E175" s="55"/>
      <c r="F175" s="59"/>
      <c r="G175" s="59"/>
      <c r="H175" s="168"/>
      <c r="I175" s="221" t="s">
        <v>1097</v>
      </c>
      <c r="J175" s="984" t="s">
        <v>1483</v>
      </c>
      <c r="K175" s="127" t="s">
        <v>1040</v>
      </c>
      <c r="L175" s="62" t="s">
        <v>1483</v>
      </c>
      <c r="M175" s="169" t="s">
        <v>2326</v>
      </c>
      <c r="N175" s="992"/>
      <c r="O175" s="992"/>
      <c r="P175" s="4"/>
      <c r="Q175" s="4"/>
      <c r="R175" s="4"/>
      <c r="S175" s="5"/>
      <c r="T175" s="16"/>
      <c r="U175" s="5"/>
      <c r="V175" s="5"/>
      <c r="W175" s="12">
        <f t="shared" si="22"/>
        <v>0</v>
      </c>
      <c r="X175" s="18">
        <f t="shared" si="23"/>
        <v>0</v>
      </c>
      <c r="Y175" s="10">
        <f t="shared" si="24"/>
        <v>0</v>
      </c>
      <c r="Z175" s="10">
        <f t="shared" si="25"/>
        <v>0</v>
      </c>
      <c r="AA175" s="294"/>
      <c r="AB175" s="294"/>
      <c r="AC175" s="4"/>
      <c r="AD175" s="294"/>
      <c r="AE175" s="523"/>
    </row>
    <row r="176" spans="1:31" x14ac:dyDescent="0.25">
      <c r="A176" t="str">
        <f t="shared" si="0"/>
        <v>MASQUER</v>
      </c>
      <c r="C176" s="55">
        <v>0</v>
      </c>
      <c r="D176" s="55">
        <v>0</v>
      </c>
      <c r="E176" s="55"/>
      <c r="F176" s="59"/>
      <c r="G176" s="59"/>
      <c r="H176" s="168"/>
      <c r="I176" s="221" t="s">
        <v>1097</v>
      </c>
      <c r="J176" s="984" t="s">
        <v>1643</v>
      </c>
      <c r="K176" s="127" t="s">
        <v>1040</v>
      </c>
      <c r="L176" s="62" t="s">
        <v>1643</v>
      </c>
      <c r="M176" s="169" t="s">
        <v>2327</v>
      </c>
      <c r="N176" s="992"/>
      <c r="O176" s="992"/>
      <c r="P176" s="4"/>
      <c r="Q176" s="4"/>
      <c r="R176" s="4"/>
      <c r="S176" s="5"/>
      <c r="T176" s="16"/>
      <c r="U176" s="5"/>
      <c r="V176" s="5"/>
      <c r="W176" s="12">
        <f t="shared" si="22"/>
        <v>0</v>
      </c>
      <c r="X176" s="18">
        <f t="shared" si="23"/>
        <v>0</v>
      </c>
      <c r="Y176" s="10">
        <f t="shared" si="24"/>
        <v>0</v>
      </c>
      <c r="Z176" s="10">
        <f t="shared" si="25"/>
        <v>0</v>
      </c>
      <c r="AA176" s="4"/>
      <c r="AB176" s="4"/>
      <c r="AC176" s="4"/>
      <c r="AD176" s="4"/>
      <c r="AE176" s="523"/>
    </row>
    <row r="177" spans="1:31" ht="22.5" x14ac:dyDescent="0.25">
      <c r="A177" t="str">
        <f t="shared" si="0"/>
        <v>MASQUER</v>
      </c>
      <c r="C177" s="55"/>
      <c r="D177" s="55"/>
      <c r="E177" s="205"/>
      <c r="F177" s="59"/>
      <c r="G177" s="59"/>
      <c r="H177" s="168"/>
      <c r="I177" s="221" t="s">
        <v>1097</v>
      </c>
      <c r="J177" s="984" t="s">
        <v>1069</v>
      </c>
      <c r="K177" s="127" t="s">
        <v>1040</v>
      </c>
      <c r="L177" s="62" t="s">
        <v>1069</v>
      </c>
      <c r="M177" s="169" t="s">
        <v>2328</v>
      </c>
      <c r="N177" s="992"/>
      <c r="O177" s="992"/>
      <c r="P177" s="4"/>
      <c r="Q177" s="4"/>
      <c r="R177" s="4"/>
      <c r="S177" s="5"/>
      <c r="T177" s="16"/>
      <c r="U177" s="5"/>
      <c r="V177" s="5"/>
      <c r="W177" s="12">
        <f t="shared" si="22"/>
        <v>0</v>
      </c>
      <c r="X177" s="18">
        <f t="shared" si="23"/>
        <v>0</v>
      </c>
      <c r="Y177" s="10">
        <f t="shared" si="24"/>
        <v>0</v>
      </c>
      <c r="Z177" s="10">
        <f t="shared" si="25"/>
        <v>0</v>
      </c>
      <c r="AA177" s="4"/>
      <c r="AB177" s="4"/>
      <c r="AC177" s="4"/>
      <c r="AD177" s="4"/>
      <c r="AE177" s="523"/>
    </row>
    <row r="178" spans="1:31" x14ac:dyDescent="0.25">
      <c r="A178" t="str">
        <f t="shared" si="0"/>
        <v/>
      </c>
      <c r="C178" s="55"/>
      <c r="D178" s="55"/>
      <c r="E178" s="205"/>
      <c r="F178" s="59"/>
      <c r="G178" s="59"/>
      <c r="H178" s="168"/>
      <c r="I178" s="190" t="s">
        <v>203</v>
      </c>
      <c r="J178" s="7" t="s">
        <v>203</v>
      </c>
      <c r="K178" s="127" t="s">
        <v>1040</v>
      </c>
      <c r="L178" s="7">
        <v>6112</v>
      </c>
      <c r="M178" s="7" t="s">
        <v>1873</v>
      </c>
      <c r="N178" s="991"/>
      <c r="O178" s="991"/>
      <c r="P178" s="12">
        <f>+N178-O178</f>
        <v>0</v>
      </c>
      <c r="Q178" s="24" t="str">
        <f>+IF(P178=0,"","A détailler")</f>
        <v/>
      </c>
      <c r="R178" s="4"/>
      <c r="S178" s="26">
        <f>-P178</f>
        <v>0</v>
      </c>
      <c r="T178" s="19"/>
      <c r="U178" s="4"/>
      <c r="V178" s="4"/>
      <c r="W178" s="4"/>
      <c r="X178" s="4"/>
      <c r="Y178" s="4"/>
      <c r="Z178" s="4"/>
      <c r="AA178" s="4"/>
      <c r="AB178" s="4"/>
      <c r="AC178" s="4"/>
      <c r="AD178" s="4"/>
      <c r="AE178" s="523"/>
    </row>
    <row r="179" spans="1:31" x14ac:dyDescent="0.25">
      <c r="A179" t="str">
        <f t="shared" si="0"/>
        <v/>
      </c>
      <c r="C179" s="55"/>
      <c r="D179" s="55"/>
      <c r="E179" s="55"/>
      <c r="F179" s="59"/>
      <c r="G179" s="59"/>
      <c r="H179" s="168"/>
      <c r="I179" s="190" t="s">
        <v>1373</v>
      </c>
      <c r="J179" s="31" t="s">
        <v>385</v>
      </c>
      <c r="K179" s="127" t="s">
        <v>1040</v>
      </c>
      <c r="L179" s="114" t="s">
        <v>385</v>
      </c>
      <c r="M179" s="31" t="s">
        <v>215</v>
      </c>
      <c r="N179" s="992"/>
      <c r="O179" s="992"/>
      <c r="P179" s="4"/>
      <c r="Q179" s="4"/>
      <c r="R179" s="34">
        <f>SUM(P181:P187)</f>
        <v>0</v>
      </c>
      <c r="S179" s="5"/>
      <c r="T179" s="16"/>
      <c r="U179" s="5"/>
      <c r="V179" s="5"/>
      <c r="W179" s="12">
        <f>+U179+V179+P179+S179+R179</f>
        <v>0</v>
      </c>
      <c r="X179" s="18">
        <f>SUM(Z179:AD179)</f>
        <v>0</v>
      </c>
      <c r="Y179" s="10">
        <f>W179-X179</f>
        <v>0</v>
      </c>
      <c r="Z179" s="10">
        <f>W179</f>
        <v>0</v>
      </c>
      <c r="AA179" s="4"/>
      <c r="AB179" s="4"/>
      <c r="AC179" s="4"/>
      <c r="AD179" s="4"/>
      <c r="AE179" s="523"/>
    </row>
    <row r="180" spans="1:31" x14ac:dyDescent="0.25">
      <c r="A180" t="str">
        <f t="shared" si="0"/>
        <v/>
      </c>
      <c r="C180" s="55"/>
      <c r="D180" s="55"/>
      <c r="E180" s="55"/>
      <c r="F180" s="59"/>
      <c r="G180" s="59"/>
      <c r="H180" s="168"/>
      <c r="I180" s="190" t="s">
        <v>1373</v>
      </c>
      <c r="J180" s="31" t="s">
        <v>256</v>
      </c>
      <c r="K180" s="127" t="s">
        <v>1040</v>
      </c>
      <c r="L180" s="114" t="s">
        <v>256</v>
      </c>
      <c r="M180" s="31" t="s">
        <v>2329</v>
      </c>
      <c r="N180" s="992"/>
      <c r="O180" s="992"/>
      <c r="P180" s="4"/>
      <c r="Q180" s="4"/>
      <c r="R180" s="4"/>
      <c r="S180" s="5"/>
      <c r="T180" s="16"/>
      <c r="U180" s="5"/>
      <c r="V180" s="5"/>
      <c r="W180" s="12">
        <f>+U180+V180+P180+S180+R180</f>
        <v>0</v>
      </c>
      <c r="X180" s="18">
        <f>SUM(Z180:AD180)</f>
        <v>0</v>
      </c>
      <c r="Y180" s="10">
        <f>W180-X180</f>
        <v>0</v>
      </c>
      <c r="Z180" s="10">
        <f>W180</f>
        <v>0</v>
      </c>
      <c r="AA180" s="4"/>
      <c r="AB180" s="4"/>
      <c r="AC180" s="4"/>
      <c r="AD180" s="4"/>
      <c r="AE180" s="523"/>
    </row>
    <row r="181" spans="1:31" x14ac:dyDescent="0.25">
      <c r="A181" t="str">
        <f t="shared" si="0"/>
        <v/>
      </c>
      <c r="C181" s="55"/>
      <c r="D181" s="55"/>
      <c r="E181" s="55"/>
      <c r="F181" s="59"/>
      <c r="G181" s="59"/>
      <c r="H181" s="168"/>
      <c r="I181" s="190" t="s">
        <v>203</v>
      </c>
      <c r="J181" s="7" t="s">
        <v>203</v>
      </c>
      <c r="K181" s="127" t="s">
        <v>1040</v>
      </c>
      <c r="L181" s="7">
        <v>61121</v>
      </c>
      <c r="M181" s="7" t="s">
        <v>1644</v>
      </c>
      <c r="N181" s="991"/>
      <c r="O181" s="991"/>
      <c r="P181" s="12">
        <f t="shared" ref="P181:P192" si="26">+N181-O181</f>
        <v>0</v>
      </c>
      <c r="Q181" s="34" t="str">
        <f>+IF(P181=0,"","Regroupement auto en 6112STPA")</f>
        <v/>
      </c>
      <c r="R181" s="34">
        <f>-P181</f>
        <v>0</v>
      </c>
      <c r="S181" s="4"/>
      <c r="T181" s="19"/>
      <c r="U181" s="4"/>
      <c r="V181" s="4"/>
      <c r="W181" s="4"/>
      <c r="X181" s="4"/>
      <c r="Y181" s="4"/>
      <c r="Z181" s="4"/>
      <c r="AA181" s="4"/>
      <c r="AB181" s="4"/>
      <c r="AC181" s="4"/>
      <c r="AD181" s="4"/>
      <c r="AE181" s="523"/>
    </row>
    <row r="182" spans="1:31" x14ac:dyDescent="0.25">
      <c r="A182" t="str">
        <f t="shared" si="0"/>
        <v/>
      </c>
      <c r="C182" s="55"/>
      <c r="D182" s="55"/>
      <c r="E182" s="55"/>
      <c r="F182" s="59"/>
      <c r="G182" s="59"/>
      <c r="H182" s="168"/>
      <c r="I182" s="190" t="s">
        <v>203</v>
      </c>
      <c r="J182" s="7" t="s">
        <v>203</v>
      </c>
      <c r="K182" s="127" t="s">
        <v>1040</v>
      </c>
      <c r="L182" s="7">
        <v>61122</v>
      </c>
      <c r="M182" s="7" t="s">
        <v>617</v>
      </c>
      <c r="N182" s="991"/>
      <c r="O182" s="991"/>
      <c r="P182" s="12">
        <f t="shared" si="26"/>
        <v>0</v>
      </c>
      <c r="Q182" s="34" t="str">
        <f t="shared" ref="Q182:Q187" si="27">+IF(P182=0,"","Regroupement auto en 6112STPA")</f>
        <v/>
      </c>
      <c r="R182" s="34">
        <f t="shared" ref="R182:R187" si="28">-P182</f>
        <v>0</v>
      </c>
      <c r="S182" s="4"/>
      <c r="T182" s="19"/>
      <c r="U182" s="4"/>
      <c r="V182" s="4"/>
      <c r="W182" s="4"/>
      <c r="X182" s="4"/>
      <c r="Y182" s="4"/>
      <c r="Z182" s="4"/>
      <c r="AA182" s="4"/>
      <c r="AB182" s="4"/>
      <c r="AC182" s="4"/>
      <c r="AD182" s="4"/>
      <c r="AE182" s="523"/>
    </row>
    <row r="183" spans="1:31" x14ac:dyDescent="0.25">
      <c r="A183" t="str">
        <f t="shared" si="0"/>
        <v/>
      </c>
      <c r="C183" s="55"/>
      <c r="D183" s="55"/>
      <c r="E183" s="55"/>
      <c r="F183" s="59"/>
      <c r="G183" s="59"/>
      <c r="H183" s="168"/>
      <c r="I183" s="190" t="s">
        <v>203</v>
      </c>
      <c r="J183" s="7" t="s">
        <v>203</v>
      </c>
      <c r="K183" s="127" t="s">
        <v>1040</v>
      </c>
      <c r="L183" s="7">
        <v>61123</v>
      </c>
      <c r="M183" s="7" t="s">
        <v>216</v>
      </c>
      <c r="N183" s="991"/>
      <c r="O183" s="991"/>
      <c r="P183" s="12">
        <f t="shared" si="26"/>
        <v>0</v>
      </c>
      <c r="Q183" s="34" t="str">
        <f t="shared" si="27"/>
        <v/>
      </c>
      <c r="R183" s="34">
        <f t="shared" si="28"/>
        <v>0</v>
      </c>
      <c r="S183" s="4"/>
      <c r="T183" s="19"/>
      <c r="U183" s="4"/>
      <c r="V183" s="4"/>
      <c r="W183" s="4"/>
      <c r="X183" s="4"/>
      <c r="Y183" s="4"/>
      <c r="Z183" s="4"/>
      <c r="AA183" s="4"/>
      <c r="AB183" s="4"/>
      <c r="AC183" s="4"/>
      <c r="AD183" s="4"/>
      <c r="AE183" s="523"/>
    </row>
    <row r="184" spans="1:31" x14ac:dyDescent="0.25">
      <c r="A184" t="str">
        <f t="shared" si="0"/>
        <v/>
      </c>
      <c r="C184" s="55"/>
      <c r="D184" s="55"/>
      <c r="E184" s="55"/>
      <c r="F184" s="59"/>
      <c r="G184" s="59"/>
      <c r="H184" s="168"/>
      <c r="I184" s="190" t="s">
        <v>203</v>
      </c>
      <c r="J184" s="7" t="s">
        <v>203</v>
      </c>
      <c r="K184" s="127" t="s">
        <v>1040</v>
      </c>
      <c r="L184" s="7">
        <v>61124</v>
      </c>
      <c r="M184" s="7" t="s">
        <v>1025</v>
      </c>
      <c r="N184" s="991"/>
      <c r="O184" s="991"/>
      <c r="P184" s="12">
        <f t="shared" si="26"/>
        <v>0</v>
      </c>
      <c r="Q184" s="34" t="str">
        <f t="shared" si="27"/>
        <v/>
      </c>
      <c r="R184" s="34">
        <f t="shared" si="28"/>
        <v>0</v>
      </c>
      <c r="S184" s="4"/>
      <c r="T184" s="19"/>
      <c r="U184" s="4"/>
      <c r="V184" s="4"/>
      <c r="W184" s="4"/>
      <c r="X184" s="4"/>
      <c r="Y184" s="4"/>
      <c r="Z184" s="4"/>
      <c r="AA184" s="4"/>
      <c r="AB184" s="4"/>
      <c r="AC184" s="4"/>
      <c r="AD184" s="4"/>
      <c r="AE184" s="523"/>
    </row>
    <row r="185" spans="1:31" x14ac:dyDescent="0.25">
      <c r="A185" t="str">
        <f t="shared" si="0"/>
        <v/>
      </c>
      <c r="C185" s="55"/>
      <c r="D185" s="55"/>
      <c r="E185" s="55"/>
      <c r="F185" s="59"/>
      <c r="G185" s="59"/>
      <c r="H185" s="168"/>
      <c r="I185" s="190" t="s">
        <v>203</v>
      </c>
      <c r="J185" s="7" t="s">
        <v>203</v>
      </c>
      <c r="K185" s="127" t="s">
        <v>1040</v>
      </c>
      <c r="L185" s="7">
        <v>61125</v>
      </c>
      <c r="M185" s="7" t="s">
        <v>1645</v>
      </c>
      <c r="N185" s="991"/>
      <c r="O185" s="991"/>
      <c r="P185" s="12">
        <f t="shared" si="26"/>
        <v>0</v>
      </c>
      <c r="Q185" s="34" t="str">
        <f t="shared" si="27"/>
        <v/>
      </c>
      <c r="R185" s="34">
        <f t="shared" si="28"/>
        <v>0</v>
      </c>
      <c r="S185" s="4"/>
      <c r="T185" s="19"/>
      <c r="U185" s="4"/>
      <c r="V185" s="4"/>
      <c r="W185" s="4"/>
      <c r="X185" s="4"/>
      <c r="Y185" s="4"/>
      <c r="Z185" s="4"/>
      <c r="AA185" s="4"/>
      <c r="AB185" s="4"/>
      <c r="AC185" s="4"/>
      <c r="AD185" s="4"/>
      <c r="AE185" s="523"/>
    </row>
    <row r="186" spans="1:31" x14ac:dyDescent="0.25">
      <c r="A186" t="str">
        <f t="shared" si="0"/>
        <v/>
      </c>
      <c r="C186" s="55"/>
      <c r="D186" s="55"/>
      <c r="E186" s="55"/>
      <c r="F186" s="59"/>
      <c r="G186" s="59"/>
      <c r="H186" s="168"/>
      <c r="I186" s="190" t="s">
        <v>203</v>
      </c>
      <c r="J186" s="7" t="s">
        <v>203</v>
      </c>
      <c r="K186" s="127" t="s">
        <v>1040</v>
      </c>
      <c r="L186" s="7">
        <v>61126</v>
      </c>
      <c r="M186" s="7" t="s">
        <v>1484</v>
      </c>
      <c r="N186" s="991"/>
      <c r="O186" s="991"/>
      <c r="P186" s="12">
        <f t="shared" si="26"/>
        <v>0</v>
      </c>
      <c r="Q186" s="34" t="str">
        <f t="shared" si="27"/>
        <v/>
      </c>
      <c r="R186" s="34">
        <f t="shared" si="28"/>
        <v>0</v>
      </c>
      <c r="S186" s="4"/>
      <c r="T186" s="19"/>
      <c r="U186" s="4"/>
      <c r="V186" s="4"/>
      <c r="W186" s="4"/>
      <c r="X186" s="4"/>
      <c r="Y186" s="4"/>
      <c r="Z186" s="4"/>
      <c r="AA186" s="4"/>
      <c r="AB186" s="4"/>
      <c r="AC186" s="4"/>
      <c r="AD186" s="4"/>
      <c r="AE186" s="523"/>
    </row>
    <row r="187" spans="1:31" x14ac:dyDescent="0.25">
      <c r="A187" t="str">
        <f t="shared" si="0"/>
        <v/>
      </c>
      <c r="C187" s="55"/>
      <c r="D187" s="55"/>
      <c r="E187" s="55"/>
      <c r="F187" s="59"/>
      <c r="G187" s="59"/>
      <c r="H187" s="168"/>
      <c r="I187" s="190" t="s">
        <v>203</v>
      </c>
      <c r="J187" s="7" t="s">
        <v>203</v>
      </c>
      <c r="K187" s="127" t="s">
        <v>1040</v>
      </c>
      <c r="L187" s="7">
        <v>61128</v>
      </c>
      <c r="M187" s="7" t="s">
        <v>775</v>
      </c>
      <c r="N187" s="991"/>
      <c r="O187" s="991"/>
      <c r="P187" s="12">
        <f t="shared" si="26"/>
        <v>0</v>
      </c>
      <c r="Q187" s="34" t="str">
        <f t="shared" si="27"/>
        <v/>
      </c>
      <c r="R187" s="34">
        <f t="shared" si="28"/>
        <v>0</v>
      </c>
      <c r="S187" s="4"/>
      <c r="T187" s="19"/>
      <c r="U187" s="4"/>
      <c r="V187" s="4"/>
      <c r="W187" s="4"/>
      <c r="X187" s="4"/>
      <c r="Y187" s="4"/>
      <c r="Z187" s="4"/>
      <c r="AA187" s="4"/>
      <c r="AB187" s="4"/>
      <c r="AC187" s="4"/>
      <c r="AD187" s="4"/>
      <c r="AE187" s="523"/>
    </row>
    <row r="188" spans="1:31" x14ac:dyDescent="0.25">
      <c r="A188" s="178" t="str">
        <f t="shared" si="0"/>
        <v/>
      </c>
      <c r="C188" s="55"/>
      <c r="D188" s="55"/>
      <c r="E188" s="55"/>
      <c r="F188" s="59"/>
      <c r="G188" s="59"/>
      <c r="H188" s="168"/>
      <c r="I188" s="190" t="s">
        <v>203</v>
      </c>
      <c r="J188" s="7" t="s">
        <v>203</v>
      </c>
      <c r="K188" s="127" t="s">
        <v>1040</v>
      </c>
      <c r="L188" s="7">
        <v>612</v>
      </c>
      <c r="M188" s="7" t="s">
        <v>618</v>
      </c>
      <c r="N188" s="991"/>
      <c r="O188" s="991"/>
      <c r="P188" s="12">
        <f t="shared" si="26"/>
        <v>0</v>
      </c>
      <c r="Q188" s="24" t="str">
        <f>+IF(P188=0,"","A détailler")</f>
        <v/>
      </c>
      <c r="R188" s="4"/>
      <c r="S188" s="26">
        <f>-P188</f>
        <v>0</v>
      </c>
      <c r="T188" s="19"/>
      <c r="U188" s="4"/>
      <c r="V188" s="4"/>
      <c r="W188" s="4"/>
      <c r="X188" s="4"/>
      <c r="Y188" s="4"/>
      <c r="Z188" s="4"/>
      <c r="AA188" s="4"/>
      <c r="AB188" s="4"/>
      <c r="AC188" s="4"/>
      <c r="AD188" s="4"/>
      <c r="AE188" s="523"/>
    </row>
    <row r="189" spans="1:31" x14ac:dyDescent="0.25">
      <c r="A189" s="178" t="str">
        <f t="shared" si="0"/>
        <v/>
      </c>
      <c r="C189" s="55"/>
      <c r="D189" s="55"/>
      <c r="E189" s="55"/>
      <c r="F189" s="59"/>
      <c r="G189" s="59"/>
      <c r="H189" s="168"/>
      <c r="I189" s="190" t="s">
        <v>203</v>
      </c>
      <c r="J189" s="7" t="s">
        <v>203</v>
      </c>
      <c r="K189" s="127" t="s">
        <v>1040</v>
      </c>
      <c r="L189" s="7">
        <v>6122</v>
      </c>
      <c r="M189" s="7" t="s">
        <v>1947</v>
      </c>
      <c r="N189" s="991"/>
      <c r="O189" s="991"/>
      <c r="P189" s="12">
        <f t="shared" si="26"/>
        <v>0</v>
      </c>
      <c r="Q189" s="24" t="str">
        <f>+IF(P189=0,"","A détailler")</f>
        <v/>
      </c>
      <c r="R189" s="4"/>
      <c r="S189" s="26">
        <f>-P189</f>
        <v>0</v>
      </c>
      <c r="T189" s="19"/>
      <c r="U189" s="4"/>
      <c r="V189" s="4"/>
      <c r="W189" s="4"/>
      <c r="X189" s="4"/>
      <c r="Y189" s="4"/>
      <c r="Z189" s="4"/>
      <c r="AA189" s="4"/>
      <c r="AB189" s="4"/>
      <c r="AC189" s="4"/>
      <c r="AD189" s="4"/>
      <c r="AE189" s="523"/>
    </row>
    <row r="190" spans="1:31" x14ac:dyDescent="0.25">
      <c r="A190" s="178" t="str">
        <f t="shared" si="0"/>
        <v/>
      </c>
      <c r="C190" s="55"/>
      <c r="D190" s="55"/>
      <c r="E190" s="55"/>
      <c r="F190" s="59"/>
      <c r="G190" s="59"/>
      <c r="H190" s="168"/>
      <c r="I190" s="190" t="s">
        <v>1373</v>
      </c>
      <c r="J190" s="31">
        <v>61221</v>
      </c>
      <c r="K190" s="127" t="s">
        <v>454</v>
      </c>
      <c r="L190" s="53">
        <v>61221</v>
      </c>
      <c r="M190" s="984" t="s">
        <v>217</v>
      </c>
      <c r="N190" s="991"/>
      <c r="O190" s="991"/>
      <c r="P190" s="12">
        <f t="shared" si="26"/>
        <v>0</v>
      </c>
      <c r="Q190" s="4"/>
      <c r="R190" s="4"/>
      <c r="S190" s="5"/>
      <c r="T190" s="16"/>
      <c r="U190" s="5"/>
      <c r="V190" s="5"/>
      <c r="W190" s="12">
        <f>+U190+V190+P190+S190+R190</f>
        <v>0</v>
      </c>
      <c r="X190" s="18">
        <f>SUM(Z190:AD190)</f>
        <v>0</v>
      </c>
      <c r="Y190" s="10">
        <f>W190-X190</f>
        <v>0</v>
      </c>
      <c r="Z190" s="10">
        <f>W190</f>
        <v>0</v>
      </c>
      <c r="AA190" s="4"/>
      <c r="AB190" s="4"/>
      <c r="AC190" s="4"/>
      <c r="AD190" s="4"/>
      <c r="AE190" s="523"/>
    </row>
    <row r="191" spans="1:31" x14ac:dyDescent="0.25">
      <c r="A191" s="178" t="str">
        <f t="shared" si="0"/>
        <v/>
      </c>
      <c r="C191" s="55"/>
      <c r="D191" s="55"/>
      <c r="E191" s="55"/>
      <c r="F191" s="59"/>
      <c r="G191" s="59"/>
      <c r="H191" s="168"/>
      <c r="I191" s="190" t="s">
        <v>1373</v>
      </c>
      <c r="J191" s="984">
        <v>61222</v>
      </c>
      <c r="K191" s="127" t="s">
        <v>454</v>
      </c>
      <c r="L191" s="53">
        <v>61222</v>
      </c>
      <c r="M191" s="984" t="s">
        <v>619</v>
      </c>
      <c r="N191" s="991"/>
      <c r="O191" s="991"/>
      <c r="P191" s="12">
        <f t="shared" si="26"/>
        <v>0</v>
      </c>
      <c r="Q191" s="4"/>
      <c r="R191" s="4"/>
      <c r="S191" s="5"/>
      <c r="T191" s="16"/>
      <c r="U191" s="5"/>
      <c r="V191" s="5"/>
      <c r="W191" s="12">
        <f>+U191+V191+P191+S191+R191</f>
        <v>0</v>
      </c>
      <c r="X191" s="18">
        <f>SUM(Z191:AD191)</f>
        <v>0</v>
      </c>
      <c r="Y191" s="10">
        <f>W191-X191</f>
        <v>0</v>
      </c>
      <c r="Z191" s="10">
        <f>W191</f>
        <v>0</v>
      </c>
      <c r="AA191" s="4"/>
      <c r="AB191" s="4"/>
      <c r="AC191" s="4"/>
      <c r="AD191" s="4"/>
      <c r="AE191" s="523"/>
    </row>
    <row r="192" spans="1:31" x14ac:dyDescent="0.25">
      <c r="A192" s="178" t="str">
        <f t="shared" si="0"/>
        <v/>
      </c>
      <c r="C192" s="55"/>
      <c r="D192" s="55"/>
      <c r="E192" s="55"/>
      <c r="F192" s="59"/>
      <c r="G192" s="59"/>
      <c r="H192" s="168"/>
      <c r="I192" s="190" t="s">
        <v>203</v>
      </c>
      <c r="J192" s="7" t="s">
        <v>203</v>
      </c>
      <c r="K192" s="127" t="s">
        <v>454</v>
      </c>
      <c r="L192" s="7">
        <v>61223</v>
      </c>
      <c r="M192" s="7" t="s">
        <v>620</v>
      </c>
      <c r="N192" s="991"/>
      <c r="O192" s="991"/>
      <c r="P192" s="12">
        <f t="shared" si="26"/>
        <v>0</v>
      </c>
      <c r="Q192" s="24" t="str">
        <f>+IF(P192=0,"","A détailler")</f>
        <v/>
      </c>
      <c r="R192" s="34">
        <f>+IF(I4="RTC",-P192,"")</f>
        <v>0</v>
      </c>
      <c r="S192" s="26" t="str">
        <f>IF(I4="ENC",-P192,"")</f>
        <v/>
      </c>
      <c r="T192" s="19"/>
      <c r="U192" s="4"/>
      <c r="V192" s="4"/>
      <c r="W192" s="4"/>
      <c r="X192" s="4"/>
      <c r="Y192" s="4"/>
      <c r="Z192" s="4"/>
      <c r="AA192" s="4"/>
      <c r="AB192" s="4"/>
      <c r="AC192" s="4"/>
      <c r="AD192" s="4"/>
      <c r="AE192" s="523"/>
    </row>
    <row r="193" spans="1:31" x14ac:dyDescent="0.25">
      <c r="A193" s="178" t="str">
        <f t="shared" si="0"/>
        <v/>
      </c>
      <c r="C193" s="55"/>
      <c r="D193" s="55"/>
      <c r="E193" s="55"/>
      <c r="F193" s="59"/>
      <c r="G193" s="59"/>
      <c r="H193" s="168"/>
      <c r="I193" s="221" t="str">
        <f>+IF($I$4="ENC","ENC","RTC")</f>
        <v>RTC</v>
      </c>
      <c r="J193" s="162" t="str">
        <f>+IF($I$4="RTC","61223","61223CBMED")</f>
        <v>61223</v>
      </c>
      <c r="K193" s="127" t="s">
        <v>454</v>
      </c>
      <c r="L193" s="910" t="str">
        <f>+IF($I$4="RTC","61223RTC","61223CBMED")</f>
        <v>61223RTC</v>
      </c>
      <c r="M193" s="162" t="str">
        <f>+IF(I4="RTC","Crédit bail mobilier : Matériel médical","Crédit bail mobilier : Matériel médical (hors Pression négative pour HAD)")</f>
        <v>Crédit bail mobilier : Matériel médical</v>
      </c>
      <c r="N193" s="992"/>
      <c r="O193" s="992"/>
      <c r="P193" s="4"/>
      <c r="Q193" s="4"/>
      <c r="R193" s="34">
        <f>+IF($I$4="ENC",0,P192)</f>
        <v>0</v>
      </c>
      <c r="S193" s="5"/>
      <c r="T193" s="16"/>
      <c r="U193" s="5"/>
      <c r="V193" s="5"/>
      <c r="W193" s="12">
        <f>+U193+V193+P193+S193+R193</f>
        <v>0</v>
      </c>
      <c r="X193" s="18">
        <f>SUM(Z193:AD193)</f>
        <v>0</v>
      </c>
      <c r="Y193" s="10">
        <f>W193-X193</f>
        <v>0</v>
      </c>
      <c r="Z193" s="10">
        <f>W193</f>
        <v>0</v>
      </c>
      <c r="AA193" s="4"/>
      <c r="AB193" s="4"/>
      <c r="AC193" s="4"/>
      <c r="AD193" s="4"/>
      <c r="AE193" s="523"/>
    </row>
    <row r="194" spans="1:31" x14ac:dyDescent="0.25">
      <c r="A194" s="178" t="str">
        <f t="shared" si="0"/>
        <v>MASQUER</v>
      </c>
      <c r="C194" s="59">
        <v>0</v>
      </c>
      <c r="D194" s="59">
        <v>0</v>
      </c>
      <c r="E194" s="205"/>
      <c r="F194" s="59"/>
      <c r="G194" s="59"/>
      <c r="H194" s="168"/>
      <c r="I194" s="221" t="s">
        <v>1097</v>
      </c>
      <c r="J194" s="984" t="s">
        <v>621</v>
      </c>
      <c r="K194" s="127" t="s">
        <v>454</v>
      </c>
      <c r="L194" s="62" t="s">
        <v>621</v>
      </c>
      <c r="M194" s="984" t="s">
        <v>2082</v>
      </c>
      <c r="N194" s="992"/>
      <c r="O194" s="992"/>
      <c r="P194" s="4"/>
      <c r="Q194" s="4"/>
      <c r="R194" s="4"/>
      <c r="S194" s="5"/>
      <c r="T194" s="16"/>
      <c r="U194" s="5"/>
      <c r="V194" s="5"/>
      <c r="W194" s="12">
        <f>+U194+V194+P194+S194+R194</f>
        <v>0</v>
      </c>
      <c r="X194" s="18">
        <f>SUM(Z194:AD194)</f>
        <v>0</v>
      </c>
      <c r="Y194" s="10">
        <f>W194-X194</f>
        <v>0</v>
      </c>
      <c r="Z194" s="10">
        <f>W194</f>
        <v>0</v>
      </c>
      <c r="AA194" s="4"/>
      <c r="AB194" s="4"/>
      <c r="AC194" s="4"/>
      <c r="AD194" s="4"/>
      <c r="AE194" s="523"/>
    </row>
    <row r="195" spans="1:31" x14ac:dyDescent="0.25">
      <c r="A195" s="178" t="str">
        <f t="shared" si="0"/>
        <v/>
      </c>
      <c r="C195" s="55"/>
      <c r="D195" s="55"/>
      <c r="E195" s="55"/>
      <c r="F195" s="59"/>
      <c r="G195" s="59"/>
      <c r="H195" s="168"/>
      <c r="I195" s="190" t="s">
        <v>1373</v>
      </c>
      <c r="J195" s="984">
        <v>61228</v>
      </c>
      <c r="K195" s="127" t="s">
        <v>454</v>
      </c>
      <c r="L195" s="53">
        <v>61228</v>
      </c>
      <c r="M195" s="984" t="s">
        <v>930</v>
      </c>
      <c r="N195" s="991"/>
      <c r="O195" s="991"/>
      <c r="P195" s="12">
        <f>+N195-O195</f>
        <v>0</v>
      </c>
      <c r="Q195" s="4"/>
      <c r="R195" s="4"/>
      <c r="S195" s="5"/>
      <c r="T195" s="16"/>
      <c r="U195" s="5"/>
      <c r="V195" s="5"/>
      <c r="W195" s="12">
        <f>+U195+V195+P195+S195+R195</f>
        <v>0</v>
      </c>
      <c r="X195" s="18">
        <f>SUM(Z195:AD195)</f>
        <v>0</v>
      </c>
      <c r="Y195" s="10">
        <f>W195-X195</f>
        <v>0</v>
      </c>
      <c r="Z195" s="10">
        <f>W195</f>
        <v>0</v>
      </c>
      <c r="AA195" s="4"/>
      <c r="AB195" s="4"/>
      <c r="AC195" s="4"/>
      <c r="AD195" s="4"/>
      <c r="AE195" s="523"/>
    </row>
    <row r="196" spans="1:31" x14ac:dyDescent="0.25">
      <c r="A196" s="178" t="str">
        <f t="shared" si="0"/>
        <v/>
      </c>
      <c r="C196" s="55"/>
      <c r="D196" s="55"/>
      <c r="E196" s="55"/>
      <c r="F196" s="59"/>
      <c r="G196" s="59"/>
      <c r="H196" s="168"/>
      <c r="I196" s="190" t="s">
        <v>203</v>
      </c>
      <c r="J196" s="7" t="s">
        <v>203</v>
      </c>
      <c r="K196" s="127" t="s">
        <v>454</v>
      </c>
      <c r="L196" s="7">
        <v>6123</v>
      </c>
      <c r="M196" s="7" t="s">
        <v>1790</v>
      </c>
      <c r="N196" s="991"/>
      <c r="O196" s="991"/>
      <c r="P196" s="12">
        <f>+N196-O196</f>
        <v>0</v>
      </c>
      <c r="Q196" s="24" t="str">
        <f>+IF(P196=0,"","A détailler")</f>
        <v/>
      </c>
      <c r="R196" s="4"/>
      <c r="S196" s="26">
        <f>-P196</f>
        <v>0</v>
      </c>
      <c r="T196" s="19"/>
      <c r="U196" s="4"/>
      <c r="V196" s="4"/>
      <c r="W196" s="4"/>
      <c r="X196" s="4"/>
      <c r="Y196" s="4"/>
      <c r="Z196" s="4"/>
      <c r="AA196" s="4"/>
      <c r="AB196" s="4"/>
      <c r="AC196" s="4"/>
      <c r="AD196" s="4"/>
      <c r="AE196" s="523"/>
    </row>
    <row r="197" spans="1:31" x14ac:dyDescent="0.25">
      <c r="A197" s="178" t="str">
        <f t="shared" si="0"/>
        <v/>
      </c>
      <c r="C197" s="55"/>
      <c r="D197" s="55"/>
      <c r="E197" s="55"/>
      <c r="F197" s="59"/>
      <c r="G197" s="59"/>
      <c r="H197" s="168"/>
      <c r="I197" s="190" t="s">
        <v>203</v>
      </c>
      <c r="J197" s="7" t="s">
        <v>203</v>
      </c>
      <c r="K197" s="127" t="s">
        <v>454</v>
      </c>
      <c r="L197" s="7">
        <v>61231</v>
      </c>
      <c r="M197" s="7" t="s">
        <v>931</v>
      </c>
      <c r="N197" s="991"/>
      <c r="O197" s="991"/>
      <c r="P197" s="12">
        <f>+N197-O197</f>
        <v>0</v>
      </c>
      <c r="Q197" s="24" t="str">
        <f>+IF(P197=0,"","A détailler")</f>
        <v/>
      </c>
      <c r="R197" s="4"/>
      <c r="S197" s="26">
        <f>-P197</f>
        <v>0</v>
      </c>
      <c r="T197" s="19"/>
      <c r="U197" s="4"/>
      <c r="V197" s="4"/>
      <c r="W197" s="4"/>
      <c r="X197" s="4"/>
      <c r="Y197" s="4"/>
      <c r="Z197" s="4"/>
      <c r="AA197" s="4"/>
      <c r="AB197" s="4"/>
      <c r="AC197" s="4"/>
      <c r="AD197" s="4"/>
      <c r="AE197" s="523"/>
    </row>
    <row r="198" spans="1:31" ht="22.5" x14ac:dyDescent="0.25">
      <c r="A198" s="178" t="str">
        <f t="shared" si="0"/>
        <v/>
      </c>
      <c r="C198" s="55"/>
      <c r="D198" s="55"/>
      <c r="E198" s="55"/>
      <c r="F198" s="59"/>
      <c r="G198" s="59"/>
      <c r="H198" s="168"/>
      <c r="I198" s="190" t="s">
        <v>1373</v>
      </c>
      <c r="J198" s="31" t="s">
        <v>1070</v>
      </c>
      <c r="K198" s="127" t="s">
        <v>454</v>
      </c>
      <c r="L198" s="62" t="s">
        <v>1070</v>
      </c>
      <c r="M198" s="984" t="s">
        <v>1343</v>
      </c>
      <c r="N198" s="992"/>
      <c r="O198" s="992"/>
      <c r="P198" s="4"/>
      <c r="Q198" s="4"/>
      <c r="R198" s="4"/>
      <c r="S198" s="5"/>
      <c r="T198" s="16"/>
      <c r="U198" s="5"/>
      <c r="V198" s="5"/>
      <c r="W198" s="12">
        <f>+U198+V198+P198+S198+R198</f>
        <v>0</v>
      </c>
      <c r="X198" s="18">
        <f>SUM(Z198:AD198)</f>
        <v>0</v>
      </c>
      <c r="Y198" s="10">
        <f>W198-X198</f>
        <v>0</v>
      </c>
      <c r="Z198" s="10">
        <f>W198</f>
        <v>0</v>
      </c>
      <c r="AA198" s="4"/>
      <c r="AB198" s="4"/>
      <c r="AC198" s="4"/>
      <c r="AD198" s="4"/>
      <c r="AE198" s="523"/>
    </row>
    <row r="199" spans="1:31" ht="22.5" x14ac:dyDescent="0.25">
      <c r="A199" s="178" t="str">
        <f t="shared" si="0"/>
        <v/>
      </c>
      <c r="C199" s="55"/>
      <c r="D199" s="55"/>
      <c r="E199" s="55"/>
      <c r="F199" s="59"/>
      <c r="G199" s="59"/>
      <c r="H199" s="168"/>
      <c r="I199" s="190" t="s">
        <v>1373</v>
      </c>
      <c r="J199" s="31" t="s">
        <v>218</v>
      </c>
      <c r="K199" s="127" t="s">
        <v>454</v>
      </c>
      <c r="L199" s="62" t="s">
        <v>218</v>
      </c>
      <c r="M199" s="984" t="s">
        <v>1948</v>
      </c>
      <c r="N199" s="992"/>
      <c r="O199" s="992"/>
      <c r="P199" s="4"/>
      <c r="Q199" s="4"/>
      <c r="R199" s="4"/>
      <c r="S199" s="5"/>
      <c r="T199" s="16"/>
      <c r="U199" s="5"/>
      <c r="V199" s="5"/>
      <c r="W199" s="12">
        <f>+U199+V199+P199+S199+R199</f>
        <v>0</v>
      </c>
      <c r="X199" s="18">
        <f>SUM(Z199:AD199)</f>
        <v>0</v>
      </c>
      <c r="Y199" s="10">
        <f>W199-X199</f>
        <v>0</v>
      </c>
      <c r="Z199" s="10">
        <f>W199</f>
        <v>0</v>
      </c>
      <c r="AA199" s="4"/>
      <c r="AB199" s="4"/>
      <c r="AC199" s="4"/>
      <c r="AD199" s="4"/>
      <c r="AE199" s="523"/>
    </row>
    <row r="200" spans="1:31" x14ac:dyDescent="0.25">
      <c r="A200" s="178" t="str">
        <f t="shared" si="0"/>
        <v/>
      </c>
      <c r="C200" s="55"/>
      <c r="D200" s="55"/>
      <c r="E200" s="55"/>
      <c r="F200" s="59"/>
      <c r="G200" s="59"/>
      <c r="H200" s="168"/>
      <c r="I200" s="190" t="s">
        <v>1373</v>
      </c>
      <c r="J200" s="31">
        <v>61232</v>
      </c>
      <c r="K200" s="127" t="s">
        <v>454</v>
      </c>
      <c r="L200" s="53">
        <v>61232</v>
      </c>
      <c r="M200" s="984" t="s">
        <v>1071</v>
      </c>
      <c r="N200" s="991"/>
      <c r="O200" s="991"/>
      <c r="P200" s="12">
        <f t="shared" ref="P200:P206" si="29">+N200-O200</f>
        <v>0</v>
      </c>
      <c r="Q200" s="4"/>
      <c r="R200" s="4"/>
      <c r="S200" s="5"/>
      <c r="T200" s="16"/>
      <c r="U200" s="5"/>
      <c r="V200" s="5"/>
      <c r="W200" s="12">
        <f>+U200+V200+P200+S200+R200</f>
        <v>0</v>
      </c>
      <c r="X200" s="18">
        <f>SUM(Z200:AD200)</f>
        <v>0</v>
      </c>
      <c r="Y200" s="10">
        <f>W200-X200</f>
        <v>0</v>
      </c>
      <c r="Z200" s="10">
        <f>W200</f>
        <v>0</v>
      </c>
      <c r="AA200" s="4"/>
      <c r="AB200" s="4"/>
      <c r="AC200" s="4"/>
      <c r="AD200" s="4"/>
      <c r="AE200" s="523"/>
    </row>
    <row r="201" spans="1:31" x14ac:dyDescent="0.25">
      <c r="A201" s="178" t="str">
        <f t="shared" si="0"/>
        <v/>
      </c>
      <c r="C201" s="55"/>
      <c r="D201" s="55"/>
      <c r="E201" s="55"/>
      <c r="F201" s="59"/>
      <c r="G201" s="59"/>
      <c r="H201" s="168"/>
      <c r="I201" s="190" t="s">
        <v>1373</v>
      </c>
      <c r="J201" s="31">
        <v>6125</v>
      </c>
      <c r="K201" s="127" t="s">
        <v>454</v>
      </c>
      <c r="L201" s="77">
        <v>6125</v>
      </c>
      <c r="M201" s="75" t="s">
        <v>1344</v>
      </c>
      <c r="N201" s="991"/>
      <c r="O201" s="991"/>
      <c r="P201" s="12">
        <f t="shared" si="29"/>
        <v>0</v>
      </c>
      <c r="Q201" s="4"/>
      <c r="R201" s="4"/>
      <c r="S201" s="5"/>
      <c r="T201" s="16"/>
      <c r="U201" s="5"/>
      <c r="V201" s="5"/>
      <c r="W201" s="12">
        <f>+U201+V201+P201+S201+R201</f>
        <v>0</v>
      </c>
      <c r="X201" s="18">
        <f>SUM(Z201:AD201)</f>
        <v>0</v>
      </c>
      <c r="Y201" s="10">
        <f>W201-X201</f>
        <v>0</v>
      </c>
      <c r="Z201" s="10">
        <f>W201</f>
        <v>0</v>
      </c>
      <c r="AA201" s="4"/>
      <c r="AB201" s="4"/>
      <c r="AC201" s="4"/>
      <c r="AD201" s="4"/>
      <c r="AE201" s="523"/>
    </row>
    <row r="202" spans="1:31" x14ac:dyDescent="0.25">
      <c r="A202" s="178" t="str">
        <f t="shared" si="0"/>
        <v/>
      </c>
      <c r="C202" s="55"/>
      <c r="D202" s="55"/>
      <c r="E202" s="55"/>
      <c r="F202" s="59"/>
      <c r="G202" s="59"/>
      <c r="H202" s="168"/>
      <c r="I202" s="190" t="s">
        <v>203</v>
      </c>
      <c r="J202" s="7" t="s">
        <v>203</v>
      </c>
      <c r="K202" s="127" t="s">
        <v>1040</v>
      </c>
      <c r="L202" s="7">
        <v>613</v>
      </c>
      <c r="M202" s="7" t="s">
        <v>380</v>
      </c>
      <c r="N202" s="991"/>
      <c r="O202" s="991"/>
      <c r="P202" s="12">
        <f t="shared" si="29"/>
        <v>0</v>
      </c>
      <c r="Q202" s="24" t="str">
        <f>+IF(P202=0,"","A détailler")</f>
        <v/>
      </c>
      <c r="R202" s="4"/>
      <c r="S202" s="26">
        <f>-P202</f>
        <v>0</v>
      </c>
      <c r="T202" s="19"/>
      <c r="U202" s="4"/>
      <c r="V202" s="4"/>
      <c r="W202" s="4"/>
      <c r="X202" s="4"/>
      <c r="Y202" s="4"/>
      <c r="Z202" s="4"/>
      <c r="AA202" s="4"/>
      <c r="AB202" s="4"/>
      <c r="AC202" s="4"/>
      <c r="AD202" s="4"/>
      <c r="AE202" s="523"/>
    </row>
    <row r="203" spans="1:31" x14ac:dyDescent="0.25">
      <c r="A203" s="178" t="str">
        <f t="shared" si="0"/>
        <v/>
      </c>
      <c r="C203" s="55"/>
      <c r="D203" s="55"/>
      <c r="E203" s="55"/>
      <c r="F203" s="59"/>
      <c r="G203" s="59"/>
      <c r="H203" s="168"/>
      <c r="I203" s="190" t="s">
        <v>203</v>
      </c>
      <c r="J203" s="7" t="s">
        <v>203</v>
      </c>
      <c r="K203" s="127" t="s">
        <v>1040</v>
      </c>
      <c r="L203" s="7">
        <v>6131</v>
      </c>
      <c r="M203" s="7" t="s">
        <v>251</v>
      </c>
      <c r="N203" s="991"/>
      <c r="O203" s="991"/>
      <c r="P203" s="12">
        <f t="shared" si="29"/>
        <v>0</v>
      </c>
      <c r="Q203" s="24" t="str">
        <f>+IF(P203=0,"","A détailler")</f>
        <v/>
      </c>
      <c r="R203" s="4"/>
      <c r="S203" s="26">
        <f>-P203</f>
        <v>0</v>
      </c>
      <c r="T203" s="19"/>
      <c r="U203" s="4"/>
      <c r="V203" s="4"/>
      <c r="W203" s="4"/>
      <c r="X203" s="4"/>
      <c r="Y203" s="4"/>
      <c r="Z203" s="4"/>
      <c r="AA203" s="4"/>
      <c r="AB203" s="4"/>
      <c r="AC203" s="4"/>
      <c r="AD203" s="4"/>
      <c r="AE203" s="523"/>
    </row>
    <row r="204" spans="1:31" x14ac:dyDescent="0.25">
      <c r="A204" s="178" t="str">
        <f t="shared" si="0"/>
        <v/>
      </c>
      <c r="C204" s="55"/>
      <c r="D204" s="55"/>
      <c r="E204" s="55"/>
      <c r="F204" s="59"/>
      <c r="G204" s="59"/>
      <c r="H204" s="168"/>
      <c r="I204" s="190" t="s">
        <v>203</v>
      </c>
      <c r="J204" s="7" t="s">
        <v>203</v>
      </c>
      <c r="K204" s="127" t="s">
        <v>1040</v>
      </c>
      <c r="L204" s="7">
        <v>61315</v>
      </c>
      <c r="M204" s="7" t="s">
        <v>381</v>
      </c>
      <c r="N204" s="991"/>
      <c r="O204" s="991"/>
      <c r="P204" s="12">
        <f t="shared" si="29"/>
        <v>0</v>
      </c>
      <c r="Q204" s="24" t="str">
        <f>+IF(P204=0,"","A détailler")</f>
        <v/>
      </c>
      <c r="R204" s="4"/>
      <c r="S204" s="26">
        <f>-P204</f>
        <v>0</v>
      </c>
      <c r="T204" s="19"/>
      <c r="U204" s="4"/>
      <c r="V204" s="4"/>
      <c r="W204" s="4"/>
      <c r="X204" s="4"/>
      <c r="Y204" s="4"/>
      <c r="Z204" s="4"/>
      <c r="AA204" s="4"/>
      <c r="AB204" s="4"/>
      <c r="AC204" s="4"/>
      <c r="AD204" s="4"/>
      <c r="AE204" s="523"/>
    </row>
    <row r="205" spans="1:31" x14ac:dyDescent="0.25">
      <c r="A205" s="178" t="str">
        <f t="shared" si="0"/>
        <v/>
      </c>
      <c r="C205" s="55"/>
      <c r="D205" s="55"/>
      <c r="E205" s="55"/>
      <c r="F205" s="59"/>
      <c r="G205" s="59"/>
      <c r="H205" s="168"/>
      <c r="I205" s="190" t="s">
        <v>1373</v>
      </c>
      <c r="J205" s="31">
        <v>613151</v>
      </c>
      <c r="K205" s="127" t="s">
        <v>1040</v>
      </c>
      <c r="L205" s="275">
        <v>613151</v>
      </c>
      <c r="M205" s="271" t="s">
        <v>1949</v>
      </c>
      <c r="N205" s="991"/>
      <c r="O205" s="991"/>
      <c r="P205" s="12">
        <f t="shared" si="29"/>
        <v>0</v>
      </c>
      <c r="Q205" s="4"/>
      <c r="R205" s="4"/>
      <c r="S205" s="5"/>
      <c r="T205" s="16"/>
      <c r="U205" s="5"/>
      <c r="V205" s="5"/>
      <c r="W205" s="12">
        <f>+U205+V205+P205+S205+R205</f>
        <v>0</v>
      </c>
      <c r="X205" s="18">
        <f>SUM(Z205:AD205)</f>
        <v>0</v>
      </c>
      <c r="Y205" s="10">
        <f>W205-X205</f>
        <v>0</v>
      </c>
      <c r="Z205" s="10">
        <f>W205</f>
        <v>0</v>
      </c>
      <c r="AA205" s="4"/>
      <c r="AB205" s="4"/>
      <c r="AC205" s="4"/>
      <c r="AD205" s="4"/>
      <c r="AE205" s="523"/>
    </row>
    <row r="206" spans="1:31" x14ac:dyDescent="0.25">
      <c r="A206" s="178" t="str">
        <f t="shared" si="0"/>
        <v/>
      </c>
      <c r="C206" s="55"/>
      <c r="D206" s="55"/>
      <c r="E206" s="55"/>
      <c r="F206" s="59"/>
      <c r="G206" s="59"/>
      <c r="H206" s="168"/>
      <c r="I206" s="190" t="s">
        <v>203</v>
      </c>
      <c r="J206" s="7" t="s">
        <v>203</v>
      </c>
      <c r="K206" s="127" t="s">
        <v>1040</v>
      </c>
      <c r="L206" s="7">
        <v>613152</v>
      </c>
      <c r="M206" s="7" t="s">
        <v>2225</v>
      </c>
      <c r="N206" s="991"/>
      <c r="O206" s="991"/>
      <c r="P206" s="12">
        <f t="shared" si="29"/>
        <v>0</v>
      </c>
      <c r="Q206" s="24" t="str">
        <f>+IF(P206=0,"","A détailler")</f>
        <v/>
      </c>
      <c r="R206" s="34">
        <f>+IF(I4="RTC",-P206,"")</f>
        <v>0</v>
      </c>
      <c r="S206" s="26" t="str">
        <f>+IF(I4="ENC",-P206,"")</f>
        <v/>
      </c>
      <c r="T206" s="19"/>
      <c r="U206" s="4"/>
      <c r="V206" s="4"/>
      <c r="W206" s="4"/>
      <c r="X206" s="4"/>
      <c r="Y206" s="4"/>
      <c r="Z206" s="4"/>
      <c r="AA206" s="4"/>
      <c r="AB206" s="4"/>
      <c r="AC206" s="4"/>
      <c r="AD206" s="4"/>
      <c r="AE206" s="523"/>
    </row>
    <row r="207" spans="1:31" ht="24" customHeight="1" x14ac:dyDescent="0.25">
      <c r="A207" s="178" t="str">
        <f t="shared" si="0"/>
        <v/>
      </c>
      <c r="C207" s="55"/>
      <c r="D207" s="55"/>
      <c r="E207" s="55"/>
      <c r="F207" s="59"/>
      <c r="G207" s="59"/>
      <c r="H207" s="168"/>
      <c r="I207" s="221" t="str">
        <f>+IF($I$4="ENC","ENC","RTC")</f>
        <v>RTC</v>
      </c>
      <c r="J207" s="275" t="str">
        <f>+IF($I$4="ENC","613152EQUIP","613152")</f>
        <v>613152</v>
      </c>
      <c r="K207" s="127" t="s">
        <v>1040</v>
      </c>
      <c r="L207" s="705" t="str">
        <f>+IF($I$4="ENC","613152EQUIP","613152RTC")</f>
        <v>613152RTC</v>
      </c>
      <c r="M207" s="145" t="str">
        <f>+IF(I4="ENC","Locations mobilières à caractère médical : Equipements (hors Pression négative pour HAD)","Locations mobilières à caractère médical : Equipements")</f>
        <v>Locations mobilières à caractère médical : Equipements</v>
      </c>
      <c r="N207" s="992"/>
      <c r="O207" s="992"/>
      <c r="P207" s="4"/>
      <c r="Q207" s="4"/>
      <c r="R207" s="34">
        <f>+IF($I$4="ENC",0,P206)</f>
        <v>0</v>
      </c>
      <c r="S207" s="5"/>
      <c r="T207" s="16"/>
      <c r="U207" s="5"/>
      <c r="V207" s="5"/>
      <c r="W207" s="12">
        <f>+U207+V207+P207+S207+R207</f>
        <v>0</v>
      </c>
      <c r="X207" s="18">
        <f>SUM(Z207:AD207)</f>
        <v>0</v>
      </c>
      <c r="Y207" s="10">
        <f>W207-X207</f>
        <v>0</v>
      </c>
      <c r="Z207" s="10">
        <f>W207</f>
        <v>0</v>
      </c>
      <c r="AA207" s="4"/>
      <c r="AB207" s="4"/>
      <c r="AC207" s="4"/>
      <c r="AD207" s="4"/>
      <c r="AE207" s="523"/>
    </row>
    <row r="208" spans="1:31" ht="22.5" x14ac:dyDescent="0.25">
      <c r="A208" s="178" t="str">
        <f t="shared" si="0"/>
        <v>MASQUER</v>
      </c>
      <c r="C208" s="59">
        <v>0</v>
      </c>
      <c r="D208" s="59">
        <v>0</v>
      </c>
      <c r="E208" s="205"/>
      <c r="F208" s="59"/>
      <c r="G208" s="59"/>
      <c r="H208" s="168"/>
      <c r="I208" s="221" t="s">
        <v>1097</v>
      </c>
      <c r="J208" s="984" t="s">
        <v>622</v>
      </c>
      <c r="K208" s="127" t="s">
        <v>1040</v>
      </c>
      <c r="L208" s="225" t="s">
        <v>622</v>
      </c>
      <c r="M208" s="145" t="s">
        <v>57</v>
      </c>
      <c r="N208" s="992"/>
      <c r="O208" s="992"/>
      <c r="P208" s="4"/>
      <c r="Q208" s="4"/>
      <c r="R208" s="4"/>
      <c r="S208" s="5"/>
      <c r="T208" s="16"/>
      <c r="U208" s="5"/>
      <c r="V208" s="5"/>
      <c r="W208" s="12">
        <f>+U208+V208+P208+S208+R208</f>
        <v>0</v>
      </c>
      <c r="X208" s="18">
        <f>SUM(Z208:AD208)</f>
        <v>0</v>
      </c>
      <c r="Y208" s="10">
        <f>W208-X208</f>
        <v>0</v>
      </c>
      <c r="Z208" s="10">
        <f>W208</f>
        <v>0</v>
      </c>
      <c r="AA208" s="4"/>
      <c r="AB208" s="4"/>
      <c r="AC208" s="4"/>
      <c r="AD208" s="4"/>
      <c r="AE208" s="523"/>
    </row>
    <row r="209" spans="1:31" x14ac:dyDescent="0.25">
      <c r="A209" s="178" t="str">
        <f t="shared" si="0"/>
        <v/>
      </c>
      <c r="C209" s="55"/>
      <c r="D209" s="55"/>
      <c r="E209" s="55"/>
      <c r="F209" s="59"/>
      <c r="G209" s="59"/>
      <c r="H209" s="168"/>
      <c r="I209" s="190" t="s">
        <v>1373</v>
      </c>
      <c r="J209" s="984">
        <v>613153</v>
      </c>
      <c r="K209" s="127" t="s">
        <v>1040</v>
      </c>
      <c r="L209" s="77">
        <v>613153</v>
      </c>
      <c r="M209" s="145" t="s">
        <v>345</v>
      </c>
      <c r="N209" s="991"/>
      <c r="O209" s="991"/>
      <c r="P209" s="12">
        <f t="shared" ref="P209:P266" si="30">+N209-O209</f>
        <v>0</v>
      </c>
      <c r="Q209" s="4"/>
      <c r="R209" s="4"/>
      <c r="S209" s="5"/>
      <c r="T209" s="16"/>
      <c r="U209" s="5"/>
      <c r="V209" s="5"/>
      <c r="W209" s="12">
        <f>+U209+V209+P209+S209+R209</f>
        <v>0</v>
      </c>
      <c r="X209" s="18">
        <f>SUM(Z209:AD209)</f>
        <v>0</v>
      </c>
      <c r="Y209" s="10">
        <f>W209-X209</f>
        <v>0</v>
      </c>
      <c r="Z209" s="10">
        <f>W209</f>
        <v>0</v>
      </c>
      <c r="AA209" s="4"/>
      <c r="AB209" s="4"/>
      <c r="AC209" s="4"/>
      <c r="AD209" s="4"/>
      <c r="AE209" s="523"/>
    </row>
    <row r="210" spans="1:31" x14ac:dyDescent="0.25">
      <c r="A210" s="178" t="str">
        <f t="shared" si="0"/>
        <v/>
      </c>
      <c r="C210" s="55"/>
      <c r="D210" s="55"/>
      <c r="E210" s="55"/>
      <c r="F210" s="59"/>
      <c r="G210" s="59"/>
      <c r="H210" s="168"/>
      <c r="I210" s="190" t="s">
        <v>1373</v>
      </c>
      <c r="J210" s="984">
        <v>613158</v>
      </c>
      <c r="K210" s="127" t="s">
        <v>1040</v>
      </c>
      <c r="L210" s="77">
        <v>613158</v>
      </c>
      <c r="M210" s="145" t="s">
        <v>219</v>
      </c>
      <c r="N210" s="991"/>
      <c r="O210" s="991"/>
      <c r="P210" s="12">
        <f t="shared" si="30"/>
        <v>0</v>
      </c>
      <c r="Q210" s="4"/>
      <c r="R210" s="4"/>
      <c r="S210" s="5"/>
      <c r="T210" s="16"/>
      <c r="U210" s="5"/>
      <c r="V210" s="5"/>
      <c r="W210" s="12">
        <f>+U210+V210+P210+S210+R210</f>
        <v>0</v>
      </c>
      <c r="X210" s="18">
        <f>SUM(Z210:AD210)</f>
        <v>0</v>
      </c>
      <c r="Y210" s="10">
        <f>W210-X210</f>
        <v>0</v>
      </c>
      <c r="Z210" s="10">
        <f>W210</f>
        <v>0</v>
      </c>
      <c r="AA210" s="4"/>
      <c r="AB210" s="4"/>
      <c r="AC210" s="4"/>
      <c r="AD210" s="4"/>
      <c r="AE210" s="523"/>
    </row>
    <row r="211" spans="1:31" x14ac:dyDescent="0.25">
      <c r="A211" s="178" t="str">
        <f t="shared" si="0"/>
        <v/>
      </c>
      <c r="C211" s="55"/>
      <c r="D211" s="55"/>
      <c r="E211" s="55"/>
      <c r="F211" s="59"/>
      <c r="G211" s="59"/>
      <c r="H211" s="168"/>
      <c r="I211" s="190" t="s">
        <v>203</v>
      </c>
      <c r="J211" s="7" t="s">
        <v>203</v>
      </c>
      <c r="K211" s="127"/>
      <c r="L211" s="7">
        <v>6132</v>
      </c>
      <c r="M211" s="7" t="s">
        <v>1791</v>
      </c>
      <c r="N211" s="991"/>
      <c r="O211" s="991"/>
      <c r="P211" s="12">
        <f t="shared" si="30"/>
        <v>0</v>
      </c>
      <c r="Q211" s="24" t="str">
        <f>+IF(P211=0,"","A détailler")</f>
        <v/>
      </c>
      <c r="R211" s="4"/>
      <c r="S211" s="26">
        <f>-P211</f>
        <v>0</v>
      </c>
      <c r="T211" s="19"/>
      <c r="U211" s="4"/>
      <c r="V211" s="4"/>
      <c r="W211" s="4"/>
      <c r="X211" s="4"/>
      <c r="Y211" s="4"/>
      <c r="Z211" s="4"/>
      <c r="AA211" s="4"/>
      <c r="AB211" s="4"/>
      <c r="AC211" s="4"/>
      <c r="AD211" s="4"/>
      <c r="AE211" s="523"/>
    </row>
    <row r="212" spans="1:31" x14ac:dyDescent="0.25">
      <c r="A212" s="178" t="str">
        <f t="shared" si="0"/>
        <v/>
      </c>
      <c r="C212" s="55"/>
      <c r="D212" s="55"/>
      <c r="E212" s="55"/>
      <c r="F212" s="59"/>
      <c r="G212" s="59"/>
      <c r="H212" s="168"/>
      <c r="I212" s="190" t="s">
        <v>1373</v>
      </c>
      <c r="J212" s="31">
        <v>61322</v>
      </c>
      <c r="K212" s="127" t="s">
        <v>454</v>
      </c>
      <c r="L212" s="77">
        <v>61322</v>
      </c>
      <c r="M212" s="75" t="s">
        <v>2026</v>
      </c>
      <c r="N212" s="991"/>
      <c r="O212" s="991"/>
      <c r="P212" s="12">
        <f t="shared" si="30"/>
        <v>0</v>
      </c>
      <c r="Q212" s="4"/>
      <c r="R212" s="4"/>
      <c r="S212" s="5"/>
      <c r="T212" s="16"/>
      <c r="U212" s="5"/>
      <c r="V212" s="5"/>
      <c r="W212" s="12">
        <f>+U212+V212+P212+S212+R212</f>
        <v>0</v>
      </c>
      <c r="X212" s="18">
        <f>SUM(Z212:AD212)</f>
        <v>0</v>
      </c>
      <c r="Y212" s="10">
        <f>W212-X212</f>
        <v>0</v>
      </c>
      <c r="Z212" s="10">
        <f>W212</f>
        <v>0</v>
      </c>
      <c r="AA212" s="4"/>
      <c r="AB212" s="4"/>
      <c r="AC212" s="4"/>
      <c r="AD212" s="4"/>
      <c r="AE212" s="523"/>
    </row>
    <row r="213" spans="1:31" x14ac:dyDescent="0.25">
      <c r="A213" s="178" t="str">
        <f t="shared" si="0"/>
        <v/>
      </c>
      <c r="C213" s="55"/>
      <c r="D213" s="55"/>
      <c r="E213" s="55"/>
      <c r="F213" s="59"/>
      <c r="G213" s="59"/>
      <c r="H213" s="168"/>
      <c r="I213" s="190" t="s">
        <v>203</v>
      </c>
      <c r="J213" s="7" t="s">
        <v>203</v>
      </c>
      <c r="K213" s="127"/>
      <c r="L213" s="7">
        <v>61325</v>
      </c>
      <c r="M213" s="7" t="s">
        <v>220</v>
      </c>
      <c r="N213" s="991"/>
      <c r="O213" s="991"/>
      <c r="P213" s="12">
        <f t="shared" si="30"/>
        <v>0</v>
      </c>
      <c r="Q213" s="24" t="str">
        <f>+IF(P213=0,"","A détailler")</f>
        <v/>
      </c>
      <c r="R213" s="4"/>
      <c r="S213" s="26">
        <f>-P213</f>
        <v>0</v>
      </c>
      <c r="T213" s="19"/>
      <c r="U213" s="4"/>
      <c r="V213" s="4"/>
      <c r="W213" s="4"/>
      <c r="X213" s="4"/>
      <c r="Y213" s="4"/>
      <c r="Z213" s="4"/>
      <c r="AA213" s="4"/>
      <c r="AB213" s="4"/>
      <c r="AC213" s="4"/>
      <c r="AD213" s="4"/>
      <c r="AE213" s="523"/>
    </row>
    <row r="214" spans="1:31" x14ac:dyDescent="0.25">
      <c r="A214" s="178" t="str">
        <f t="shared" si="0"/>
        <v/>
      </c>
      <c r="C214" s="55"/>
      <c r="D214" s="55"/>
      <c r="E214" s="55"/>
      <c r="F214" s="59"/>
      <c r="G214" s="59"/>
      <c r="H214" s="168"/>
      <c r="I214" s="190" t="s">
        <v>1373</v>
      </c>
      <c r="J214" s="31">
        <v>613251</v>
      </c>
      <c r="K214" s="127" t="s">
        <v>454</v>
      </c>
      <c r="L214" s="77">
        <v>613251</v>
      </c>
      <c r="M214" s="75" t="s">
        <v>1345</v>
      </c>
      <c r="N214" s="991"/>
      <c r="O214" s="991"/>
      <c r="P214" s="12">
        <f t="shared" si="30"/>
        <v>0</v>
      </c>
      <c r="Q214" s="4"/>
      <c r="R214" s="4"/>
      <c r="S214" s="5"/>
      <c r="T214" s="16"/>
      <c r="U214" s="5"/>
      <c r="V214" s="5"/>
      <c r="W214" s="12">
        <f t="shared" ref="W214:W219" si="31">+U214+V214+P214+S214+R214</f>
        <v>0</v>
      </c>
      <c r="X214" s="18">
        <f t="shared" ref="X214:X219" si="32">SUM(Z214:AD214)</f>
        <v>0</v>
      </c>
      <c r="Y214" s="10">
        <f t="shared" ref="Y214:Y219" si="33">W214-X214</f>
        <v>0</v>
      </c>
      <c r="Z214" s="10">
        <f t="shared" ref="Z214:Z219" si="34">W214</f>
        <v>0</v>
      </c>
      <c r="AA214" s="4"/>
      <c r="AB214" s="4"/>
      <c r="AC214" s="4"/>
      <c r="AD214" s="4"/>
      <c r="AE214" s="523"/>
    </row>
    <row r="215" spans="1:31" x14ac:dyDescent="0.25">
      <c r="A215" s="178" t="str">
        <f t="shared" si="0"/>
        <v/>
      </c>
      <c r="C215" s="55"/>
      <c r="D215" s="55"/>
      <c r="E215" s="55"/>
      <c r="F215" s="59"/>
      <c r="G215" s="59"/>
      <c r="H215" s="168"/>
      <c r="I215" s="190" t="s">
        <v>1373</v>
      </c>
      <c r="J215" s="984">
        <v>613252</v>
      </c>
      <c r="K215" s="127" t="s">
        <v>454</v>
      </c>
      <c r="L215" s="77">
        <v>613252</v>
      </c>
      <c r="M215" s="145" t="s">
        <v>58</v>
      </c>
      <c r="N215" s="991"/>
      <c r="O215" s="991"/>
      <c r="P215" s="12">
        <f t="shared" si="30"/>
        <v>0</v>
      </c>
      <c r="Q215" s="4"/>
      <c r="R215" s="4"/>
      <c r="S215" s="5"/>
      <c r="T215" s="16"/>
      <c r="U215" s="5"/>
      <c r="V215" s="5"/>
      <c r="W215" s="12">
        <f t="shared" si="31"/>
        <v>0</v>
      </c>
      <c r="X215" s="18">
        <f t="shared" si="32"/>
        <v>0</v>
      </c>
      <c r="Y215" s="10">
        <f t="shared" si="33"/>
        <v>0</v>
      </c>
      <c r="Z215" s="10">
        <f t="shared" si="34"/>
        <v>0</v>
      </c>
      <c r="AA215" s="4"/>
      <c r="AB215" s="4"/>
      <c r="AC215" s="4"/>
      <c r="AD215" s="4"/>
      <c r="AE215" s="523"/>
    </row>
    <row r="216" spans="1:31" x14ac:dyDescent="0.25">
      <c r="A216" s="178" t="str">
        <f t="shared" si="0"/>
        <v/>
      </c>
      <c r="C216" s="55"/>
      <c r="D216" s="55"/>
      <c r="E216" s="55"/>
      <c r="F216" s="59"/>
      <c r="G216" s="59"/>
      <c r="H216" s="168"/>
      <c r="I216" s="190" t="s">
        <v>1373</v>
      </c>
      <c r="J216" s="984">
        <v>613253</v>
      </c>
      <c r="K216" s="127" t="s">
        <v>454</v>
      </c>
      <c r="L216" s="77">
        <v>613253</v>
      </c>
      <c r="M216" s="145" t="s">
        <v>1072</v>
      </c>
      <c r="N216" s="991"/>
      <c r="O216" s="991"/>
      <c r="P216" s="12">
        <f t="shared" si="30"/>
        <v>0</v>
      </c>
      <c r="Q216" s="4"/>
      <c r="R216" s="4"/>
      <c r="S216" s="5"/>
      <c r="T216" s="16"/>
      <c r="U216" s="5"/>
      <c r="V216" s="5"/>
      <c r="W216" s="12">
        <f t="shared" si="31"/>
        <v>0</v>
      </c>
      <c r="X216" s="18">
        <f t="shared" si="32"/>
        <v>0</v>
      </c>
      <c r="Y216" s="10">
        <f t="shared" si="33"/>
        <v>0</v>
      </c>
      <c r="Z216" s="10">
        <f t="shared" si="34"/>
        <v>0</v>
      </c>
      <c r="AA216" s="4"/>
      <c r="AB216" s="4"/>
      <c r="AC216" s="4"/>
      <c r="AD216" s="4"/>
      <c r="AE216" s="523"/>
    </row>
    <row r="217" spans="1:31" x14ac:dyDescent="0.25">
      <c r="A217" s="178" t="str">
        <f t="shared" si="0"/>
        <v/>
      </c>
      <c r="C217" s="55"/>
      <c r="D217" s="55"/>
      <c r="E217" s="55"/>
      <c r="F217" s="59"/>
      <c r="G217" s="59"/>
      <c r="H217" s="168"/>
      <c r="I217" s="190" t="s">
        <v>1373</v>
      </c>
      <c r="J217" s="984">
        <v>613258</v>
      </c>
      <c r="K217" s="127" t="s">
        <v>454</v>
      </c>
      <c r="L217" s="77">
        <v>613258</v>
      </c>
      <c r="M217" s="145" t="s">
        <v>2226</v>
      </c>
      <c r="N217" s="991"/>
      <c r="O217" s="991"/>
      <c r="P217" s="12">
        <f t="shared" si="30"/>
        <v>0</v>
      </c>
      <c r="Q217" s="4"/>
      <c r="R217" s="4"/>
      <c r="S217" s="5"/>
      <c r="T217" s="16"/>
      <c r="U217" s="5"/>
      <c r="V217" s="5"/>
      <c r="W217" s="12">
        <f t="shared" si="31"/>
        <v>0</v>
      </c>
      <c r="X217" s="18">
        <f t="shared" si="32"/>
        <v>0</v>
      </c>
      <c r="Y217" s="10">
        <f t="shared" si="33"/>
        <v>0</v>
      </c>
      <c r="Z217" s="10">
        <f t="shared" si="34"/>
        <v>0</v>
      </c>
      <c r="AA217" s="4"/>
      <c r="AB217" s="4"/>
      <c r="AC217" s="4"/>
      <c r="AD217" s="4"/>
      <c r="AE217" s="523"/>
    </row>
    <row r="218" spans="1:31" x14ac:dyDescent="0.25">
      <c r="A218" s="178" t="str">
        <f t="shared" si="0"/>
        <v/>
      </c>
      <c r="C218" s="55"/>
      <c r="D218" s="55"/>
      <c r="E218" s="55"/>
      <c r="F218" s="59"/>
      <c r="G218" s="59"/>
      <c r="H218" s="168"/>
      <c r="I218" s="190" t="s">
        <v>1373</v>
      </c>
      <c r="J218" s="984">
        <v>6136</v>
      </c>
      <c r="K218" s="127" t="s">
        <v>454</v>
      </c>
      <c r="L218" s="77">
        <v>6136</v>
      </c>
      <c r="M218" s="145" t="s">
        <v>1622</v>
      </c>
      <c r="N218" s="991"/>
      <c r="O218" s="991"/>
      <c r="P218" s="12">
        <f t="shared" si="30"/>
        <v>0</v>
      </c>
      <c r="Q218" s="4"/>
      <c r="R218" s="4"/>
      <c r="S218" s="5"/>
      <c r="T218" s="16"/>
      <c r="U218" s="5"/>
      <c r="V218" s="5"/>
      <c r="W218" s="12">
        <f t="shared" si="31"/>
        <v>0</v>
      </c>
      <c r="X218" s="18">
        <f t="shared" si="32"/>
        <v>0</v>
      </c>
      <c r="Y218" s="10">
        <f t="shared" si="33"/>
        <v>0</v>
      </c>
      <c r="Z218" s="10">
        <f t="shared" si="34"/>
        <v>0</v>
      </c>
      <c r="AA218" s="4"/>
      <c r="AB218" s="4"/>
      <c r="AC218" s="4"/>
      <c r="AD218" s="4"/>
      <c r="AE218" s="523"/>
    </row>
    <row r="219" spans="1:31" x14ac:dyDescent="0.25">
      <c r="A219" s="178" t="str">
        <f t="shared" si="0"/>
        <v/>
      </c>
      <c r="C219" s="55"/>
      <c r="D219" s="55"/>
      <c r="E219" s="55"/>
      <c r="F219" s="59"/>
      <c r="G219" s="59"/>
      <c r="H219" s="168"/>
      <c r="I219" s="190" t="s">
        <v>1373</v>
      </c>
      <c r="J219" s="31">
        <v>614</v>
      </c>
      <c r="K219" s="127" t="s">
        <v>454</v>
      </c>
      <c r="L219" s="77">
        <v>614</v>
      </c>
      <c r="M219" s="75" t="s">
        <v>292</v>
      </c>
      <c r="N219" s="991"/>
      <c r="O219" s="991"/>
      <c r="P219" s="12">
        <f t="shared" si="30"/>
        <v>0</v>
      </c>
      <c r="Q219" s="4"/>
      <c r="R219" s="4"/>
      <c r="S219" s="5"/>
      <c r="T219" s="16"/>
      <c r="U219" s="5"/>
      <c r="V219" s="5"/>
      <c r="W219" s="12">
        <f t="shared" si="31"/>
        <v>0</v>
      </c>
      <c r="X219" s="18">
        <f t="shared" si="32"/>
        <v>0</v>
      </c>
      <c r="Y219" s="10">
        <f t="shared" si="33"/>
        <v>0</v>
      </c>
      <c r="Z219" s="10">
        <f t="shared" si="34"/>
        <v>0</v>
      </c>
      <c r="AA219" s="4"/>
      <c r="AB219" s="4"/>
      <c r="AC219" s="4"/>
      <c r="AD219" s="4"/>
      <c r="AE219" s="523"/>
    </row>
    <row r="220" spans="1:31" x14ac:dyDescent="0.25">
      <c r="A220" s="178" t="str">
        <f t="shared" si="0"/>
        <v/>
      </c>
      <c r="C220" s="55"/>
      <c r="D220" s="55"/>
      <c r="E220" s="55"/>
      <c r="F220" s="59"/>
      <c r="G220" s="59"/>
      <c r="H220" s="168"/>
      <c r="I220" s="190" t="s">
        <v>203</v>
      </c>
      <c r="J220" s="7" t="s">
        <v>203</v>
      </c>
      <c r="K220" s="127"/>
      <c r="L220" s="7">
        <v>615</v>
      </c>
      <c r="M220" s="7" t="s">
        <v>1206</v>
      </c>
      <c r="N220" s="991"/>
      <c r="O220" s="991"/>
      <c r="P220" s="12">
        <f t="shared" si="30"/>
        <v>0</v>
      </c>
      <c r="Q220" s="24" t="str">
        <f>+IF(P220=0,"","A détailler")</f>
        <v/>
      </c>
      <c r="R220" s="4"/>
      <c r="S220" s="26">
        <f>-P220</f>
        <v>0</v>
      </c>
      <c r="T220" s="19"/>
      <c r="U220" s="4"/>
      <c r="V220" s="4"/>
      <c r="W220" s="4"/>
      <c r="X220" s="4"/>
      <c r="Y220" s="4"/>
      <c r="Z220" s="4"/>
      <c r="AA220" s="4"/>
      <c r="AB220" s="4"/>
      <c r="AC220" s="4"/>
      <c r="AD220" s="4"/>
      <c r="AE220" s="523"/>
    </row>
    <row r="221" spans="1:31" x14ac:dyDescent="0.25">
      <c r="A221" s="178" t="str">
        <f t="shared" si="0"/>
        <v/>
      </c>
      <c r="C221" s="55"/>
      <c r="D221" s="55"/>
      <c r="E221" s="55"/>
      <c r="F221" s="59"/>
      <c r="G221" s="59"/>
      <c r="H221" s="168"/>
      <c r="I221" s="190" t="s">
        <v>203</v>
      </c>
      <c r="J221" s="7" t="s">
        <v>203</v>
      </c>
      <c r="K221" s="127" t="s">
        <v>1040</v>
      </c>
      <c r="L221" s="7">
        <v>6151</v>
      </c>
      <c r="M221" s="7" t="s">
        <v>652</v>
      </c>
      <c r="N221" s="991"/>
      <c r="O221" s="991"/>
      <c r="P221" s="12">
        <f t="shared" si="30"/>
        <v>0</v>
      </c>
      <c r="Q221" s="24" t="str">
        <f>+IF(P221=0,"","A détailler")</f>
        <v/>
      </c>
      <c r="R221" s="4"/>
      <c r="S221" s="26">
        <f>-P221</f>
        <v>0</v>
      </c>
      <c r="T221" s="19"/>
      <c r="U221" s="4"/>
      <c r="V221" s="4"/>
      <c r="W221" s="4"/>
      <c r="X221" s="4"/>
      <c r="Y221" s="4"/>
      <c r="Z221" s="4"/>
      <c r="AA221" s="4"/>
      <c r="AB221" s="4"/>
      <c r="AC221" s="4"/>
      <c r="AD221" s="4"/>
      <c r="AE221" s="523"/>
    </row>
    <row r="222" spans="1:31" x14ac:dyDescent="0.25">
      <c r="A222" s="178" t="str">
        <f t="shared" si="0"/>
        <v/>
      </c>
      <c r="C222" s="55"/>
      <c r="D222" s="55"/>
      <c r="E222" s="55"/>
      <c r="F222" s="59"/>
      <c r="G222" s="59"/>
      <c r="H222" s="168"/>
      <c r="I222" s="190" t="s">
        <v>203</v>
      </c>
      <c r="J222" s="7" t="s">
        <v>203</v>
      </c>
      <c r="K222" s="127" t="s">
        <v>1040</v>
      </c>
      <c r="L222" s="7">
        <v>61515</v>
      </c>
      <c r="M222" s="7" t="s">
        <v>2261</v>
      </c>
      <c r="N222" s="991"/>
      <c r="O222" s="991"/>
      <c r="P222" s="12">
        <f t="shared" si="30"/>
        <v>0</v>
      </c>
      <c r="Q222" s="24" t="str">
        <f>+IF(P222=0,"","A détailler")</f>
        <v/>
      </c>
      <c r="R222" s="4"/>
      <c r="S222" s="26">
        <f>-P222</f>
        <v>0</v>
      </c>
      <c r="T222" s="19"/>
      <c r="U222" s="4"/>
      <c r="V222" s="4"/>
      <c r="W222" s="4"/>
      <c r="X222" s="4"/>
      <c r="Y222" s="4"/>
      <c r="Z222" s="4"/>
      <c r="AA222" s="4"/>
      <c r="AB222" s="4"/>
      <c r="AC222" s="4"/>
      <c r="AD222" s="4"/>
      <c r="AE222" s="523"/>
    </row>
    <row r="223" spans="1:31" ht="22.5" x14ac:dyDescent="0.25">
      <c r="A223" s="178" t="str">
        <f t="shared" si="0"/>
        <v/>
      </c>
      <c r="C223" s="55"/>
      <c r="D223" s="55"/>
      <c r="E223" s="55"/>
      <c r="F223" s="59"/>
      <c r="G223" s="59"/>
      <c r="H223" s="168"/>
      <c r="I223" s="190" t="s">
        <v>1373</v>
      </c>
      <c r="J223" s="31">
        <v>615151</v>
      </c>
      <c r="K223" s="127" t="s">
        <v>1040</v>
      </c>
      <c r="L223" s="275">
        <v>615151</v>
      </c>
      <c r="M223" s="271" t="s">
        <v>23</v>
      </c>
      <c r="N223" s="991"/>
      <c r="O223" s="991"/>
      <c r="P223" s="12">
        <f t="shared" si="30"/>
        <v>0</v>
      </c>
      <c r="Q223" s="4"/>
      <c r="R223" s="4"/>
      <c r="S223" s="5"/>
      <c r="T223" s="16"/>
      <c r="U223" s="5"/>
      <c r="V223" s="5"/>
      <c r="W223" s="12">
        <f>+U223+V223+P223+S223+R223</f>
        <v>0</v>
      </c>
      <c r="X223" s="18">
        <f>SUM(Z223:AD223)</f>
        <v>0</v>
      </c>
      <c r="Y223" s="10">
        <f>W223-X223</f>
        <v>0</v>
      </c>
      <c r="Z223" s="10">
        <f>W223</f>
        <v>0</v>
      </c>
      <c r="AA223" s="4"/>
      <c r="AB223" s="4"/>
      <c r="AC223" s="4"/>
      <c r="AD223" s="4"/>
      <c r="AE223" s="523"/>
    </row>
    <row r="224" spans="1:31" ht="22.5" x14ac:dyDescent="0.25">
      <c r="A224" s="178" t="str">
        <f t="shared" si="0"/>
        <v/>
      </c>
      <c r="C224" s="55"/>
      <c r="D224" s="55"/>
      <c r="E224" s="55"/>
      <c r="F224" s="59"/>
      <c r="G224" s="59"/>
      <c r="H224" s="168"/>
      <c r="I224" s="190" t="s">
        <v>1373</v>
      </c>
      <c r="J224" s="984">
        <v>615152</v>
      </c>
      <c r="K224" s="127" t="s">
        <v>1040</v>
      </c>
      <c r="L224" s="77">
        <v>615152</v>
      </c>
      <c r="M224" s="145" t="s">
        <v>1446</v>
      </c>
      <c r="N224" s="991"/>
      <c r="O224" s="991"/>
      <c r="P224" s="12">
        <f t="shared" si="30"/>
        <v>0</v>
      </c>
      <c r="Q224" s="4"/>
      <c r="R224" s="4"/>
      <c r="S224" s="5"/>
      <c r="T224" s="16"/>
      <c r="U224" s="5"/>
      <c r="V224" s="5"/>
      <c r="W224" s="12">
        <f>+U224+V224+P224+S224+R224</f>
        <v>0</v>
      </c>
      <c r="X224" s="18">
        <f>SUM(Z224:AD224)</f>
        <v>0</v>
      </c>
      <c r="Y224" s="10">
        <f>W224-X224</f>
        <v>0</v>
      </c>
      <c r="Z224" s="10">
        <f>W224</f>
        <v>0</v>
      </c>
      <c r="AA224" s="4"/>
      <c r="AB224" s="4"/>
      <c r="AC224" s="4"/>
      <c r="AD224" s="4"/>
      <c r="AE224" s="523"/>
    </row>
    <row r="225" spans="1:31" ht="22.5" x14ac:dyDescent="0.25">
      <c r="A225" s="178" t="str">
        <f t="shared" si="0"/>
        <v/>
      </c>
      <c r="C225" s="55"/>
      <c r="D225" s="55"/>
      <c r="E225" s="55"/>
      <c r="F225" s="59"/>
      <c r="G225" s="59"/>
      <c r="H225" s="168"/>
      <c r="I225" s="190" t="s">
        <v>1373</v>
      </c>
      <c r="J225" s="984">
        <v>615154</v>
      </c>
      <c r="K225" s="127" t="s">
        <v>1040</v>
      </c>
      <c r="L225" s="53">
        <v>615154</v>
      </c>
      <c r="M225" s="984" t="s">
        <v>318</v>
      </c>
      <c r="N225" s="991"/>
      <c r="O225" s="991"/>
      <c r="P225" s="12">
        <f t="shared" si="30"/>
        <v>0</v>
      </c>
      <c r="Q225" s="4"/>
      <c r="R225" s="4"/>
      <c r="S225" s="5"/>
      <c r="T225" s="16"/>
      <c r="U225" s="5"/>
      <c r="V225" s="5"/>
      <c r="W225" s="12">
        <f>+U225+V225+P225+S225+R225</f>
        <v>0</v>
      </c>
      <c r="X225" s="18">
        <f>SUM(Z225:AD225)</f>
        <v>0</v>
      </c>
      <c r="Y225" s="10">
        <f>W225-X225</f>
        <v>0</v>
      </c>
      <c r="Z225" s="10">
        <f>W225</f>
        <v>0</v>
      </c>
      <c r="AA225" s="4"/>
      <c r="AB225" s="4"/>
      <c r="AC225" s="4"/>
      <c r="AD225" s="4"/>
      <c r="AE225" s="523"/>
    </row>
    <row r="226" spans="1:31" x14ac:dyDescent="0.25">
      <c r="A226" s="178" t="str">
        <f t="shared" si="0"/>
        <v/>
      </c>
      <c r="C226" s="55"/>
      <c r="D226" s="55"/>
      <c r="E226" s="55"/>
      <c r="F226" s="59"/>
      <c r="G226" s="59"/>
      <c r="H226" s="168"/>
      <c r="I226" s="190" t="s">
        <v>203</v>
      </c>
      <c r="J226" s="7" t="s">
        <v>203</v>
      </c>
      <c r="K226" s="127" t="s">
        <v>1040</v>
      </c>
      <c r="L226" s="7">
        <v>61516</v>
      </c>
      <c r="M226" s="7" t="s">
        <v>2083</v>
      </c>
      <c r="N226" s="991"/>
      <c r="O226" s="991"/>
      <c r="P226" s="12">
        <f t="shared" si="30"/>
        <v>0</v>
      </c>
      <c r="Q226" s="24" t="str">
        <f>+IF(P226=0,"","A détailler")</f>
        <v/>
      </c>
      <c r="R226" s="4"/>
      <c r="S226" s="26">
        <f>-P226</f>
        <v>0</v>
      </c>
      <c r="T226" s="19"/>
      <c r="U226" s="4"/>
      <c r="V226" s="4"/>
      <c r="W226" s="4"/>
      <c r="X226" s="4"/>
      <c r="Y226" s="4"/>
      <c r="Z226" s="4"/>
      <c r="AA226" s="4"/>
      <c r="AB226" s="4"/>
      <c r="AC226" s="4"/>
      <c r="AD226" s="4"/>
      <c r="AE226" s="523"/>
    </row>
    <row r="227" spans="1:31" ht="22.5" x14ac:dyDescent="0.25">
      <c r="A227" s="178" t="str">
        <f t="shared" si="0"/>
        <v/>
      </c>
      <c r="C227" s="55"/>
      <c r="D227" s="55"/>
      <c r="E227" s="55"/>
      <c r="F227" s="59"/>
      <c r="G227" s="59"/>
      <c r="H227" s="168"/>
      <c r="I227" s="190" t="s">
        <v>1373</v>
      </c>
      <c r="J227" s="31">
        <v>615161</v>
      </c>
      <c r="K227" s="127" t="s">
        <v>1040</v>
      </c>
      <c r="L227" s="91">
        <v>615161</v>
      </c>
      <c r="M227" s="31" t="s">
        <v>453</v>
      </c>
      <c r="N227" s="991"/>
      <c r="O227" s="991"/>
      <c r="P227" s="12">
        <f t="shared" si="30"/>
        <v>0</v>
      </c>
      <c r="Q227" s="4"/>
      <c r="R227" s="4"/>
      <c r="S227" s="5"/>
      <c r="T227" s="16"/>
      <c r="U227" s="5"/>
      <c r="V227" s="5"/>
      <c r="W227" s="12">
        <f>+U227+V227+P227+S227+R227</f>
        <v>0</v>
      </c>
      <c r="X227" s="18">
        <f t="shared" ref="X227:X237" si="35">SUM(Z227:AD227)</f>
        <v>0</v>
      </c>
      <c r="Y227" s="10">
        <f t="shared" ref="Y227:Y237" si="36">W227-X227</f>
        <v>0</v>
      </c>
      <c r="Z227" s="10">
        <f t="shared" ref="Z227:Z237" si="37">W227</f>
        <v>0</v>
      </c>
      <c r="AA227" s="4"/>
      <c r="AB227" s="4"/>
      <c r="AC227" s="4"/>
      <c r="AD227" s="4"/>
      <c r="AE227" s="523"/>
    </row>
    <row r="228" spans="1:31" x14ac:dyDescent="0.25">
      <c r="A228" s="178" t="str">
        <f t="shared" si="0"/>
        <v/>
      </c>
      <c r="C228" s="55"/>
      <c r="D228" s="55"/>
      <c r="E228" s="55"/>
      <c r="F228" s="59"/>
      <c r="G228" s="59"/>
      <c r="H228" s="168"/>
      <c r="I228" s="190" t="s">
        <v>1373</v>
      </c>
      <c r="J228" s="984">
        <v>615162</v>
      </c>
      <c r="K228" s="127" t="s">
        <v>1040</v>
      </c>
      <c r="L228" s="53">
        <v>615162</v>
      </c>
      <c r="M228" s="984" t="s">
        <v>583</v>
      </c>
      <c r="N228" s="991"/>
      <c r="O228" s="991"/>
      <c r="P228" s="12">
        <f t="shared" si="30"/>
        <v>0</v>
      </c>
      <c r="Q228" s="4"/>
      <c r="R228" s="4"/>
      <c r="S228" s="5"/>
      <c r="T228" s="16"/>
      <c r="U228" s="5"/>
      <c r="V228" s="5"/>
      <c r="W228" s="12">
        <f>+U228+V228+P228+S228+R228</f>
        <v>0</v>
      </c>
      <c r="X228" s="18">
        <f t="shared" si="35"/>
        <v>0</v>
      </c>
      <c r="Y228" s="10">
        <f t="shared" si="36"/>
        <v>0</v>
      </c>
      <c r="Z228" s="10">
        <f t="shared" si="37"/>
        <v>0</v>
      </c>
      <c r="AA228" s="4"/>
      <c r="AB228" s="4"/>
      <c r="AC228" s="4"/>
      <c r="AD228" s="4"/>
      <c r="AE228" s="523"/>
    </row>
    <row r="229" spans="1:31" x14ac:dyDescent="0.25">
      <c r="A229" s="178" t="str">
        <f t="shared" si="0"/>
        <v/>
      </c>
      <c r="C229" s="55"/>
      <c r="D229" s="55"/>
      <c r="E229" s="55"/>
      <c r="F229" s="59"/>
      <c r="G229" s="59"/>
      <c r="H229" s="168"/>
      <c r="I229" s="190" t="s">
        <v>1373</v>
      </c>
      <c r="J229" s="984">
        <v>615168</v>
      </c>
      <c r="K229" s="127" t="s">
        <v>1040</v>
      </c>
      <c r="L229" s="53">
        <v>615168</v>
      </c>
      <c r="M229" s="984" t="s">
        <v>1168</v>
      </c>
      <c r="N229" s="991"/>
      <c r="O229" s="991"/>
      <c r="P229" s="12">
        <f t="shared" si="30"/>
        <v>0</v>
      </c>
      <c r="Q229" s="4"/>
      <c r="R229" s="4"/>
      <c r="S229" s="5"/>
      <c r="T229" s="16"/>
      <c r="U229" s="5"/>
      <c r="V229" s="5"/>
      <c r="W229" s="12">
        <f>+U229+V229+P229+S229+R229</f>
        <v>0</v>
      </c>
      <c r="X229" s="18">
        <f t="shared" si="35"/>
        <v>0</v>
      </c>
      <c r="Y229" s="10">
        <f t="shared" si="36"/>
        <v>0</v>
      </c>
      <c r="Z229" s="10">
        <f t="shared" si="37"/>
        <v>0</v>
      </c>
      <c r="AA229" s="4"/>
      <c r="AB229" s="4"/>
      <c r="AC229" s="4"/>
      <c r="AD229" s="4"/>
      <c r="AE229" s="523"/>
    </row>
    <row r="230" spans="1:31" x14ac:dyDescent="0.25">
      <c r="A230" s="178" t="str">
        <f t="shared" si="0"/>
        <v/>
      </c>
      <c r="C230" s="55"/>
      <c r="D230" s="55"/>
      <c r="E230" s="55"/>
      <c r="F230" s="59"/>
      <c r="G230" s="59"/>
      <c r="H230" s="168"/>
      <c r="I230" s="190" t="s">
        <v>203</v>
      </c>
      <c r="J230" s="7" t="s">
        <v>203</v>
      </c>
      <c r="K230" s="127" t="s">
        <v>454</v>
      </c>
      <c r="L230" s="7">
        <v>6152</v>
      </c>
      <c r="M230" s="7" t="s">
        <v>221</v>
      </c>
      <c r="N230" s="991"/>
      <c r="O230" s="991"/>
      <c r="P230" s="12">
        <f t="shared" si="30"/>
        <v>0</v>
      </c>
      <c r="Q230" s="24" t="str">
        <f>+IF(P230=0,"","A détailler")</f>
        <v/>
      </c>
      <c r="R230" s="4"/>
      <c r="S230" s="26">
        <f>-P230</f>
        <v>0</v>
      </c>
      <c r="T230" s="19"/>
      <c r="U230" s="4"/>
      <c r="V230" s="4"/>
      <c r="W230" s="4">
        <f>P230+V230</f>
        <v>0</v>
      </c>
      <c r="X230" s="4">
        <f t="shared" si="35"/>
        <v>0</v>
      </c>
      <c r="Y230" s="4">
        <f t="shared" si="36"/>
        <v>0</v>
      </c>
      <c r="Z230" s="4">
        <f t="shared" si="37"/>
        <v>0</v>
      </c>
      <c r="AA230" s="4"/>
      <c r="AB230" s="4"/>
      <c r="AC230" s="4"/>
      <c r="AD230" s="4"/>
      <c r="AE230" s="523"/>
    </row>
    <row r="231" spans="1:31" x14ac:dyDescent="0.25">
      <c r="A231" s="178" t="str">
        <f t="shared" si="0"/>
        <v/>
      </c>
      <c r="C231" s="55"/>
      <c r="D231" s="55"/>
      <c r="E231" s="55"/>
      <c r="F231" s="59"/>
      <c r="G231" s="59"/>
      <c r="H231" s="168"/>
      <c r="I231" s="190" t="s">
        <v>1373</v>
      </c>
      <c r="J231" s="31">
        <v>61522</v>
      </c>
      <c r="K231" s="127" t="s">
        <v>454</v>
      </c>
      <c r="L231" s="77">
        <v>61522</v>
      </c>
      <c r="M231" s="75" t="s">
        <v>293</v>
      </c>
      <c r="N231" s="991"/>
      <c r="O231" s="991"/>
      <c r="P231" s="12">
        <f t="shared" si="30"/>
        <v>0</v>
      </c>
      <c r="Q231" s="4"/>
      <c r="R231" s="4"/>
      <c r="S231" s="5"/>
      <c r="T231" s="16"/>
      <c r="U231" s="5"/>
      <c r="V231" s="5"/>
      <c r="W231" s="12">
        <f>+U231+V231+P231+S231+R231</f>
        <v>0</v>
      </c>
      <c r="X231" s="18">
        <f t="shared" si="35"/>
        <v>0</v>
      </c>
      <c r="Y231" s="10">
        <f t="shared" si="36"/>
        <v>0</v>
      </c>
      <c r="Z231" s="10">
        <f t="shared" si="37"/>
        <v>0</v>
      </c>
      <c r="AA231" s="4"/>
      <c r="AB231" s="4"/>
      <c r="AC231" s="4"/>
      <c r="AD231" s="4"/>
      <c r="AE231" s="523"/>
    </row>
    <row r="232" spans="1:31" x14ac:dyDescent="0.25">
      <c r="A232" s="178" t="str">
        <f t="shared" si="0"/>
        <v/>
      </c>
      <c r="C232" s="55"/>
      <c r="D232" s="55"/>
      <c r="E232" s="55"/>
      <c r="F232" s="59"/>
      <c r="G232" s="59"/>
      <c r="H232" s="168"/>
      <c r="I232" s="190" t="s">
        <v>203</v>
      </c>
      <c r="J232" s="7" t="s">
        <v>203</v>
      </c>
      <c r="K232" s="127" t="s">
        <v>454</v>
      </c>
      <c r="L232" s="7">
        <v>61525</v>
      </c>
      <c r="M232" s="7" t="s">
        <v>932</v>
      </c>
      <c r="N232" s="991"/>
      <c r="O232" s="991"/>
      <c r="P232" s="12">
        <f t="shared" si="30"/>
        <v>0</v>
      </c>
      <c r="Q232" s="24" t="str">
        <f>+IF(P232=0,"","A détailler")</f>
        <v/>
      </c>
      <c r="R232" s="4"/>
      <c r="S232" s="26">
        <f>-P232</f>
        <v>0</v>
      </c>
      <c r="T232" s="19"/>
      <c r="U232" s="4"/>
      <c r="V232" s="4"/>
      <c r="W232" s="4">
        <f>P232+V232</f>
        <v>0</v>
      </c>
      <c r="X232" s="4">
        <f t="shared" si="35"/>
        <v>0</v>
      </c>
      <c r="Y232" s="4">
        <f t="shared" si="36"/>
        <v>0</v>
      </c>
      <c r="Z232" s="4">
        <f t="shared" si="37"/>
        <v>0</v>
      </c>
      <c r="AA232" s="4"/>
      <c r="AB232" s="4"/>
      <c r="AC232" s="4"/>
      <c r="AD232" s="4"/>
      <c r="AE232" s="523"/>
    </row>
    <row r="233" spans="1:31" ht="22.5" x14ac:dyDescent="0.25">
      <c r="A233" s="178" t="str">
        <f t="shared" si="0"/>
        <v/>
      </c>
      <c r="C233" s="55"/>
      <c r="D233" s="55"/>
      <c r="E233" s="55"/>
      <c r="F233" s="59"/>
      <c r="G233" s="59"/>
      <c r="H233" s="168"/>
      <c r="I233" s="190" t="s">
        <v>1373</v>
      </c>
      <c r="J233" s="31">
        <v>615251</v>
      </c>
      <c r="K233" s="127" t="s">
        <v>454</v>
      </c>
      <c r="L233" s="275">
        <v>615251</v>
      </c>
      <c r="M233" s="271" t="s">
        <v>1751</v>
      </c>
      <c r="N233" s="991"/>
      <c r="O233" s="991"/>
      <c r="P233" s="12">
        <f t="shared" si="30"/>
        <v>0</v>
      </c>
      <c r="Q233" s="4"/>
      <c r="R233" s="4"/>
      <c r="S233" s="5"/>
      <c r="T233" s="16"/>
      <c r="U233" s="5"/>
      <c r="V233" s="5"/>
      <c r="W233" s="12">
        <f>+U233+V233+P233+S233+R233</f>
        <v>0</v>
      </c>
      <c r="X233" s="18">
        <f t="shared" si="35"/>
        <v>0</v>
      </c>
      <c r="Y233" s="10">
        <f t="shared" si="36"/>
        <v>0</v>
      </c>
      <c r="Z233" s="10">
        <f t="shared" si="37"/>
        <v>0</v>
      </c>
      <c r="AA233" s="4"/>
      <c r="AB233" s="4"/>
      <c r="AC233" s="4"/>
      <c r="AD233" s="4"/>
      <c r="AE233" s="523"/>
    </row>
    <row r="234" spans="1:31" ht="22.5" x14ac:dyDescent="0.25">
      <c r="A234" s="178" t="str">
        <f t="shared" si="0"/>
        <v/>
      </c>
      <c r="C234" s="55"/>
      <c r="D234" s="55"/>
      <c r="E234" s="55"/>
      <c r="F234" s="59"/>
      <c r="G234" s="59"/>
      <c r="H234" s="168"/>
      <c r="I234" s="190" t="s">
        <v>1373</v>
      </c>
      <c r="J234" s="984">
        <v>615252</v>
      </c>
      <c r="K234" s="127" t="s">
        <v>454</v>
      </c>
      <c r="L234" s="77">
        <v>615252</v>
      </c>
      <c r="M234" s="145" t="s">
        <v>1169</v>
      </c>
      <c r="N234" s="991"/>
      <c r="O234" s="991"/>
      <c r="P234" s="12">
        <f t="shared" si="30"/>
        <v>0</v>
      </c>
      <c r="Q234" s="4"/>
      <c r="R234" s="4"/>
      <c r="S234" s="5"/>
      <c r="T234" s="16"/>
      <c r="U234" s="5"/>
      <c r="V234" s="5"/>
      <c r="W234" s="12">
        <f>+U234+V234+P234+S234+R234</f>
        <v>0</v>
      </c>
      <c r="X234" s="18">
        <f t="shared" si="35"/>
        <v>0</v>
      </c>
      <c r="Y234" s="10">
        <f t="shared" si="36"/>
        <v>0</v>
      </c>
      <c r="Z234" s="10">
        <f t="shared" si="37"/>
        <v>0</v>
      </c>
      <c r="AA234" s="4"/>
      <c r="AB234" s="4"/>
      <c r="AC234" s="4"/>
      <c r="AD234" s="4"/>
      <c r="AE234" s="523"/>
    </row>
    <row r="235" spans="1:31" ht="22.5" x14ac:dyDescent="0.25">
      <c r="A235" s="178" t="str">
        <f t="shared" si="0"/>
        <v/>
      </c>
      <c r="C235" s="55"/>
      <c r="D235" s="55"/>
      <c r="E235" s="55"/>
      <c r="F235" s="59"/>
      <c r="G235" s="59"/>
      <c r="H235" s="168"/>
      <c r="I235" s="190" t="s">
        <v>1373</v>
      </c>
      <c r="J235" s="984">
        <v>615253</v>
      </c>
      <c r="K235" s="127" t="s">
        <v>454</v>
      </c>
      <c r="L235" s="77">
        <v>615253</v>
      </c>
      <c r="M235" s="145" t="s">
        <v>319</v>
      </c>
      <c r="N235" s="991"/>
      <c r="O235" s="991"/>
      <c r="P235" s="12">
        <f t="shared" si="30"/>
        <v>0</v>
      </c>
      <c r="Q235" s="4"/>
      <c r="R235" s="4"/>
      <c r="S235" s="5"/>
      <c r="T235" s="16"/>
      <c r="U235" s="5"/>
      <c r="V235" s="5"/>
      <c r="W235" s="12">
        <f>+U235+V235+P235+S235+R235</f>
        <v>0</v>
      </c>
      <c r="X235" s="18">
        <f t="shared" si="35"/>
        <v>0</v>
      </c>
      <c r="Y235" s="10">
        <f t="shared" si="36"/>
        <v>0</v>
      </c>
      <c r="Z235" s="10">
        <f t="shared" si="37"/>
        <v>0</v>
      </c>
      <c r="AA235" s="4"/>
      <c r="AB235" s="4"/>
      <c r="AC235" s="4"/>
      <c r="AD235" s="4"/>
      <c r="AE235" s="523"/>
    </row>
    <row r="236" spans="1:31" ht="22.5" x14ac:dyDescent="0.25">
      <c r="A236" s="178" t="str">
        <f t="shared" si="0"/>
        <v/>
      </c>
      <c r="C236" s="55"/>
      <c r="D236" s="55"/>
      <c r="E236" s="55"/>
      <c r="F236" s="59"/>
      <c r="G236" s="59"/>
      <c r="H236" s="168"/>
      <c r="I236" s="190" t="s">
        <v>1373</v>
      </c>
      <c r="J236" s="984">
        <v>615254</v>
      </c>
      <c r="K236" s="127" t="s">
        <v>454</v>
      </c>
      <c r="L236" s="77">
        <v>615254</v>
      </c>
      <c r="M236" s="75" t="s">
        <v>173</v>
      </c>
      <c r="N236" s="991"/>
      <c r="O236" s="991"/>
      <c r="P236" s="12">
        <f t="shared" si="30"/>
        <v>0</v>
      </c>
      <c r="Q236" s="4"/>
      <c r="R236" s="4"/>
      <c r="S236" s="5"/>
      <c r="T236" s="16"/>
      <c r="U236" s="5"/>
      <c r="V236" s="5"/>
      <c r="W236" s="12">
        <f>+U236+V236+P236+S236+R236</f>
        <v>0</v>
      </c>
      <c r="X236" s="18">
        <f t="shared" si="35"/>
        <v>0</v>
      </c>
      <c r="Y236" s="10">
        <f t="shared" si="36"/>
        <v>0</v>
      </c>
      <c r="Z236" s="10">
        <f t="shared" si="37"/>
        <v>0</v>
      </c>
      <c r="AA236" s="4"/>
      <c r="AB236" s="4"/>
      <c r="AC236" s="4"/>
      <c r="AD236" s="4"/>
      <c r="AE236" s="523"/>
    </row>
    <row r="237" spans="1:31" ht="22.5" x14ac:dyDescent="0.25">
      <c r="A237" s="178" t="str">
        <f t="shared" si="0"/>
        <v/>
      </c>
      <c r="C237" s="55"/>
      <c r="D237" s="55"/>
      <c r="E237" s="55"/>
      <c r="F237" s="59"/>
      <c r="G237" s="59"/>
      <c r="H237" s="168"/>
      <c r="I237" s="190" t="s">
        <v>1373</v>
      </c>
      <c r="J237" s="984">
        <v>615258</v>
      </c>
      <c r="K237" s="127" t="s">
        <v>454</v>
      </c>
      <c r="L237" s="77">
        <v>615258</v>
      </c>
      <c r="M237" s="145" t="s">
        <v>24</v>
      </c>
      <c r="N237" s="991"/>
      <c r="O237" s="991"/>
      <c r="P237" s="12">
        <f t="shared" si="30"/>
        <v>0</v>
      </c>
      <c r="Q237" s="4"/>
      <c r="R237" s="4"/>
      <c r="S237" s="5"/>
      <c r="T237" s="16"/>
      <c r="U237" s="5"/>
      <c r="V237" s="5"/>
      <c r="W237" s="12">
        <f>+U237+V237+P237+S237+R237</f>
        <v>0</v>
      </c>
      <c r="X237" s="18">
        <f t="shared" si="35"/>
        <v>0</v>
      </c>
      <c r="Y237" s="10">
        <f t="shared" si="36"/>
        <v>0</v>
      </c>
      <c r="Z237" s="10">
        <f t="shared" si="37"/>
        <v>0</v>
      </c>
      <c r="AA237" s="4"/>
      <c r="AB237" s="4"/>
      <c r="AC237" s="4"/>
      <c r="AD237" s="4"/>
      <c r="AE237" s="523"/>
    </row>
    <row r="238" spans="1:31" x14ac:dyDescent="0.25">
      <c r="A238" s="178" t="str">
        <f t="shared" si="0"/>
        <v/>
      </c>
      <c r="C238" s="55"/>
      <c r="D238" s="55"/>
      <c r="E238" s="55"/>
      <c r="F238" s="59"/>
      <c r="G238" s="59"/>
      <c r="H238" s="168"/>
      <c r="I238" s="190" t="s">
        <v>203</v>
      </c>
      <c r="J238" s="7" t="s">
        <v>203</v>
      </c>
      <c r="K238" s="127" t="s">
        <v>454</v>
      </c>
      <c r="L238" s="7">
        <v>61526</v>
      </c>
      <c r="M238" s="7" t="s">
        <v>2083</v>
      </c>
      <c r="N238" s="991"/>
      <c r="O238" s="991"/>
      <c r="P238" s="12">
        <f t="shared" si="30"/>
        <v>0</v>
      </c>
      <c r="Q238" s="24" t="str">
        <f>+IF(P238=0,"","A détailler")</f>
        <v/>
      </c>
      <c r="R238" s="4"/>
      <c r="S238" s="26">
        <f>-P238</f>
        <v>0</v>
      </c>
      <c r="T238" s="19"/>
      <c r="U238" s="4"/>
      <c r="V238" s="4"/>
      <c r="W238" s="4"/>
      <c r="X238" s="4"/>
      <c r="Y238" s="4"/>
      <c r="Z238" s="4"/>
      <c r="AA238" s="4"/>
      <c r="AB238" s="4"/>
      <c r="AC238" s="4"/>
      <c r="AD238" s="4"/>
      <c r="AE238" s="523"/>
    </row>
    <row r="239" spans="1:31" x14ac:dyDescent="0.25">
      <c r="A239" s="178" t="str">
        <f t="shared" si="0"/>
        <v/>
      </c>
      <c r="C239" s="55"/>
      <c r="D239" s="55"/>
      <c r="E239" s="55"/>
      <c r="F239" s="59"/>
      <c r="G239" s="59"/>
      <c r="H239" s="168"/>
      <c r="I239" s="190" t="s">
        <v>1373</v>
      </c>
      <c r="J239" s="31">
        <v>615261</v>
      </c>
      <c r="K239" s="127" t="s">
        <v>454</v>
      </c>
      <c r="L239" s="77">
        <v>615261</v>
      </c>
      <c r="M239" s="75" t="s">
        <v>2195</v>
      </c>
      <c r="N239" s="991"/>
      <c r="O239" s="991"/>
      <c r="P239" s="12">
        <f t="shared" si="30"/>
        <v>0</v>
      </c>
      <c r="Q239" s="4"/>
      <c r="R239" s="4"/>
      <c r="S239" s="5"/>
      <c r="T239" s="16"/>
      <c r="U239" s="5"/>
      <c r="V239" s="5"/>
      <c r="W239" s="12">
        <f>+U239+V239+P239+S239+R239</f>
        <v>0</v>
      </c>
      <c r="X239" s="18">
        <f>SUM(Z239:AD239)</f>
        <v>0</v>
      </c>
      <c r="Y239" s="10">
        <f>W239-X239</f>
        <v>0</v>
      </c>
      <c r="Z239" s="10">
        <f>W239</f>
        <v>0</v>
      </c>
      <c r="AA239" s="4"/>
      <c r="AB239" s="4"/>
      <c r="AC239" s="4"/>
      <c r="AD239" s="4"/>
      <c r="AE239" s="523"/>
    </row>
    <row r="240" spans="1:31" x14ac:dyDescent="0.25">
      <c r="A240" s="178" t="str">
        <f t="shared" si="0"/>
        <v/>
      </c>
      <c r="C240" s="55"/>
      <c r="D240" s="55"/>
      <c r="E240" s="55"/>
      <c r="F240" s="59"/>
      <c r="G240" s="59"/>
      <c r="H240" s="168"/>
      <c r="I240" s="190" t="s">
        <v>1373</v>
      </c>
      <c r="J240" s="984">
        <v>615268</v>
      </c>
      <c r="K240" s="127" t="s">
        <v>454</v>
      </c>
      <c r="L240" s="77">
        <v>615268</v>
      </c>
      <c r="M240" s="145" t="s">
        <v>1898</v>
      </c>
      <c r="N240" s="991"/>
      <c r="O240" s="991"/>
      <c r="P240" s="12">
        <f t="shared" si="30"/>
        <v>0</v>
      </c>
      <c r="Q240" s="4"/>
      <c r="R240" s="4"/>
      <c r="S240" s="5"/>
      <c r="T240" s="16"/>
      <c r="U240" s="5"/>
      <c r="V240" s="5"/>
      <c r="W240" s="12">
        <f>+U240+V240+P240+S240+R240</f>
        <v>0</v>
      </c>
      <c r="X240" s="18">
        <f>SUM(Z240:AD240)</f>
        <v>0</v>
      </c>
      <c r="Y240" s="10">
        <f>W240-X240</f>
        <v>0</v>
      </c>
      <c r="Z240" s="10">
        <f>W240</f>
        <v>0</v>
      </c>
      <c r="AA240" s="4"/>
      <c r="AB240" s="4"/>
      <c r="AC240" s="4"/>
      <c r="AD240" s="4"/>
      <c r="AE240" s="523"/>
    </row>
    <row r="241" spans="1:31" x14ac:dyDescent="0.25">
      <c r="A241" s="178" t="str">
        <f t="shared" si="0"/>
        <v/>
      </c>
      <c r="C241" s="55"/>
      <c r="D241" s="55"/>
      <c r="E241" s="55"/>
      <c r="F241" s="59"/>
      <c r="G241" s="59"/>
      <c r="H241" s="168"/>
      <c r="I241" s="190" t="s">
        <v>203</v>
      </c>
      <c r="J241" s="7" t="s">
        <v>203</v>
      </c>
      <c r="K241" s="127" t="s">
        <v>454</v>
      </c>
      <c r="L241" s="7">
        <v>616</v>
      </c>
      <c r="M241" s="7" t="s">
        <v>492</v>
      </c>
      <c r="N241" s="991"/>
      <c r="O241" s="991"/>
      <c r="P241" s="12">
        <f t="shared" si="30"/>
        <v>0</v>
      </c>
      <c r="Q241" s="24" t="str">
        <f>+IF(P241=0,"","A détailler")</f>
        <v/>
      </c>
      <c r="R241" s="4"/>
      <c r="S241" s="26">
        <f>-P241</f>
        <v>0</v>
      </c>
      <c r="T241" s="19"/>
      <c r="U241" s="4"/>
      <c r="V241" s="4"/>
      <c r="W241" s="4"/>
      <c r="X241" s="4"/>
      <c r="Y241" s="4"/>
      <c r="Z241" s="4"/>
      <c r="AA241" s="4"/>
      <c r="AB241" s="4"/>
      <c r="AC241" s="4"/>
      <c r="AD241" s="4"/>
      <c r="AE241" s="523"/>
    </row>
    <row r="242" spans="1:31" x14ac:dyDescent="0.25">
      <c r="A242" s="178" t="str">
        <f t="shared" si="0"/>
        <v/>
      </c>
      <c r="C242" s="55"/>
      <c r="D242" s="55"/>
      <c r="E242" s="55"/>
      <c r="F242" s="59"/>
      <c r="G242" s="59"/>
      <c r="H242" s="168"/>
      <c r="I242" s="190" t="s">
        <v>1373</v>
      </c>
      <c r="J242" s="53">
        <v>6161</v>
      </c>
      <c r="K242" s="127" t="s">
        <v>454</v>
      </c>
      <c r="L242" s="77">
        <v>6161</v>
      </c>
      <c r="M242" s="75" t="s">
        <v>222</v>
      </c>
      <c r="N242" s="991"/>
      <c r="O242" s="991"/>
      <c r="P242" s="12">
        <f t="shared" si="30"/>
        <v>0</v>
      </c>
      <c r="Q242" s="4"/>
      <c r="R242" s="4"/>
      <c r="S242" s="5"/>
      <c r="T242" s="16"/>
      <c r="U242" s="5"/>
      <c r="V242" s="5"/>
      <c r="W242" s="12">
        <f t="shared" ref="W242:W248" si="38">+U242+V242+P242+S242+R242</f>
        <v>0</v>
      </c>
      <c r="X242" s="18">
        <f t="shared" ref="X242:X248" si="39">SUM(Z242:AD242)</f>
        <v>0</v>
      </c>
      <c r="Y242" s="10">
        <f t="shared" ref="Y242:Y248" si="40">W242-X242</f>
        <v>0</v>
      </c>
      <c r="Z242" s="10">
        <f t="shared" ref="Z242:Z248" si="41">W242</f>
        <v>0</v>
      </c>
      <c r="AA242" s="4"/>
      <c r="AB242" s="4"/>
      <c r="AC242" s="4"/>
      <c r="AD242" s="4"/>
      <c r="AE242" s="523"/>
    </row>
    <row r="243" spans="1:31" x14ac:dyDescent="0.25">
      <c r="A243" s="178" t="str">
        <f t="shared" si="0"/>
        <v/>
      </c>
      <c r="C243" s="55"/>
      <c r="D243" s="55"/>
      <c r="E243" s="55"/>
      <c r="F243" s="59"/>
      <c r="G243" s="59"/>
      <c r="H243" s="168"/>
      <c r="I243" s="190" t="s">
        <v>1373</v>
      </c>
      <c r="J243" s="984">
        <v>6162</v>
      </c>
      <c r="K243" s="127" t="s">
        <v>454</v>
      </c>
      <c r="L243" s="77">
        <v>6162</v>
      </c>
      <c r="M243" s="75" t="s">
        <v>2084</v>
      </c>
      <c r="N243" s="991"/>
      <c r="O243" s="991"/>
      <c r="P243" s="12">
        <f t="shared" si="30"/>
        <v>0</v>
      </c>
      <c r="Q243" s="4"/>
      <c r="R243" s="4"/>
      <c r="S243" s="5"/>
      <c r="T243" s="16"/>
      <c r="U243" s="5"/>
      <c r="V243" s="5"/>
      <c r="W243" s="12">
        <f t="shared" si="38"/>
        <v>0</v>
      </c>
      <c r="X243" s="18">
        <f t="shared" si="39"/>
        <v>0</v>
      </c>
      <c r="Y243" s="10">
        <f t="shared" si="40"/>
        <v>0</v>
      </c>
      <c r="Z243" s="10">
        <f t="shared" si="41"/>
        <v>0</v>
      </c>
      <c r="AA243" s="4"/>
      <c r="AB243" s="4"/>
      <c r="AC243" s="4"/>
      <c r="AD243" s="4"/>
      <c r="AE243" s="523"/>
    </row>
    <row r="244" spans="1:31" x14ac:dyDescent="0.25">
      <c r="A244" s="178" t="str">
        <f t="shared" si="0"/>
        <v/>
      </c>
      <c r="C244" s="55"/>
      <c r="D244" s="55"/>
      <c r="E244" s="55"/>
      <c r="F244" s="59"/>
      <c r="G244" s="59"/>
      <c r="H244" s="168"/>
      <c r="I244" s="190" t="s">
        <v>1373</v>
      </c>
      <c r="J244" s="984">
        <v>6163</v>
      </c>
      <c r="K244" s="127" t="s">
        <v>454</v>
      </c>
      <c r="L244" s="77">
        <v>6163</v>
      </c>
      <c r="M244" s="145" t="s">
        <v>1073</v>
      </c>
      <c r="N244" s="991"/>
      <c r="O244" s="991"/>
      <c r="P244" s="12">
        <f t="shared" si="30"/>
        <v>0</v>
      </c>
      <c r="Q244" s="4"/>
      <c r="R244" s="4"/>
      <c r="S244" s="5"/>
      <c r="T244" s="16"/>
      <c r="U244" s="5"/>
      <c r="V244" s="5"/>
      <c r="W244" s="12">
        <f t="shared" si="38"/>
        <v>0</v>
      </c>
      <c r="X244" s="18">
        <f t="shared" si="39"/>
        <v>0</v>
      </c>
      <c r="Y244" s="10">
        <f t="shared" si="40"/>
        <v>0</v>
      </c>
      <c r="Z244" s="10">
        <f t="shared" si="41"/>
        <v>0</v>
      </c>
      <c r="AA244" s="4"/>
      <c r="AB244" s="4"/>
      <c r="AC244" s="4"/>
      <c r="AD244" s="4"/>
      <c r="AE244" s="523"/>
    </row>
    <row r="245" spans="1:31" x14ac:dyDescent="0.25">
      <c r="A245" s="178" t="str">
        <f t="shared" si="0"/>
        <v/>
      </c>
      <c r="C245" s="55"/>
      <c r="D245" s="55"/>
      <c r="E245" s="55"/>
      <c r="F245" s="59"/>
      <c r="G245" s="59"/>
      <c r="H245" s="168"/>
      <c r="I245" s="190" t="s">
        <v>1373</v>
      </c>
      <c r="J245" s="31">
        <v>6164</v>
      </c>
      <c r="K245" s="127" t="s">
        <v>454</v>
      </c>
      <c r="L245" s="77">
        <v>6164</v>
      </c>
      <c r="M245" s="145" t="s">
        <v>1207</v>
      </c>
      <c r="N245" s="991"/>
      <c r="O245" s="991"/>
      <c r="P245" s="12">
        <f t="shared" si="30"/>
        <v>0</v>
      </c>
      <c r="Q245" s="4"/>
      <c r="R245" s="4"/>
      <c r="S245" s="5"/>
      <c r="T245" s="16"/>
      <c r="U245" s="5"/>
      <c r="V245" s="5"/>
      <c r="W245" s="12">
        <f t="shared" si="38"/>
        <v>0</v>
      </c>
      <c r="X245" s="18">
        <f t="shared" si="39"/>
        <v>0</v>
      </c>
      <c r="Y245" s="10">
        <f t="shared" si="40"/>
        <v>0</v>
      </c>
      <c r="Z245" s="10">
        <f t="shared" si="41"/>
        <v>0</v>
      </c>
      <c r="AA245" s="4"/>
      <c r="AB245" s="4"/>
      <c r="AC245" s="4"/>
      <c r="AD245" s="4"/>
      <c r="AE245" s="523"/>
    </row>
    <row r="246" spans="1:31" x14ac:dyDescent="0.25">
      <c r="A246" s="178" t="str">
        <f t="shared" si="0"/>
        <v/>
      </c>
      <c r="C246" s="55"/>
      <c r="D246" s="55"/>
      <c r="E246" s="55"/>
      <c r="F246" s="59"/>
      <c r="G246" s="59"/>
      <c r="H246" s="168"/>
      <c r="I246" s="190" t="s">
        <v>1373</v>
      </c>
      <c r="J246" s="31">
        <v>6165</v>
      </c>
      <c r="K246" s="127" t="s">
        <v>454</v>
      </c>
      <c r="L246" s="77">
        <v>6165</v>
      </c>
      <c r="M246" s="75" t="s">
        <v>1646</v>
      </c>
      <c r="N246" s="991"/>
      <c r="O246" s="991"/>
      <c r="P246" s="12">
        <f t="shared" si="30"/>
        <v>0</v>
      </c>
      <c r="Q246" s="4"/>
      <c r="R246" s="4"/>
      <c r="S246" s="5"/>
      <c r="T246" s="16"/>
      <c r="U246" s="5"/>
      <c r="V246" s="5"/>
      <c r="W246" s="12">
        <f t="shared" si="38"/>
        <v>0</v>
      </c>
      <c r="X246" s="18">
        <f t="shared" si="39"/>
        <v>0</v>
      </c>
      <c r="Y246" s="10">
        <f t="shared" si="40"/>
        <v>0</v>
      </c>
      <c r="Z246" s="10">
        <f t="shared" si="41"/>
        <v>0</v>
      </c>
      <c r="AA246" s="4"/>
      <c r="AB246" s="4"/>
      <c r="AC246" s="4"/>
      <c r="AD246" s="4"/>
      <c r="AE246" s="523"/>
    </row>
    <row r="247" spans="1:31" x14ac:dyDescent="0.25">
      <c r="A247" s="178" t="str">
        <f t="shared" si="0"/>
        <v/>
      </c>
      <c r="C247" s="55"/>
      <c r="D247" s="55"/>
      <c r="E247" s="55"/>
      <c r="F247" s="59"/>
      <c r="G247" s="59"/>
      <c r="H247" s="168"/>
      <c r="I247" s="190" t="s">
        <v>1373</v>
      </c>
      <c r="J247" s="984">
        <v>6166</v>
      </c>
      <c r="K247" s="127" t="s">
        <v>454</v>
      </c>
      <c r="L247" s="77">
        <v>6166</v>
      </c>
      <c r="M247" s="75" t="s">
        <v>776</v>
      </c>
      <c r="N247" s="991"/>
      <c r="O247" s="991"/>
      <c r="P247" s="12">
        <f t="shared" si="30"/>
        <v>0</v>
      </c>
      <c r="Q247" s="4"/>
      <c r="R247" s="4"/>
      <c r="S247" s="5"/>
      <c r="T247" s="16"/>
      <c r="U247" s="5"/>
      <c r="V247" s="5"/>
      <c r="W247" s="12">
        <f t="shared" si="38"/>
        <v>0</v>
      </c>
      <c r="X247" s="18">
        <f t="shared" si="39"/>
        <v>0</v>
      </c>
      <c r="Y247" s="10">
        <f t="shared" si="40"/>
        <v>0</v>
      </c>
      <c r="Z247" s="10">
        <f t="shared" si="41"/>
        <v>0</v>
      </c>
      <c r="AA247" s="4"/>
      <c r="AB247" s="4"/>
      <c r="AC247" s="4"/>
      <c r="AD247" s="4"/>
      <c r="AE247" s="523"/>
    </row>
    <row r="248" spans="1:31" x14ac:dyDescent="0.25">
      <c r="A248" s="178" t="str">
        <f t="shared" si="0"/>
        <v/>
      </c>
      <c r="C248" s="55"/>
      <c r="D248" s="55"/>
      <c r="E248" s="55"/>
      <c r="F248" s="59"/>
      <c r="G248" s="59"/>
      <c r="H248" s="168"/>
      <c r="I248" s="190" t="s">
        <v>1373</v>
      </c>
      <c r="J248" s="984">
        <v>6167</v>
      </c>
      <c r="K248" s="127" t="s">
        <v>454</v>
      </c>
      <c r="L248" s="77">
        <v>6167</v>
      </c>
      <c r="M248" s="75" t="s">
        <v>1792</v>
      </c>
      <c r="N248" s="991"/>
      <c r="O248" s="991"/>
      <c r="P248" s="12">
        <f t="shared" si="30"/>
        <v>0</v>
      </c>
      <c r="Q248" s="4"/>
      <c r="R248" s="4"/>
      <c r="S248" s="5"/>
      <c r="T248" s="16"/>
      <c r="U248" s="5"/>
      <c r="V248" s="5"/>
      <c r="W248" s="12">
        <f t="shared" si="38"/>
        <v>0</v>
      </c>
      <c r="X248" s="18">
        <f t="shared" si="39"/>
        <v>0</v>
      </c>
      <c r="Y248" s="10">
        <f t="shared" si="40"/>
        <v>0</v>
      </c>
      <c r="Z248" s="10">
        <f t="shared" si="41"/>
        <v>0</v>
      </c>
      <c r="AA248" s="4"/>
      <c r="AB248" s="4"/>
      <c r="AC248" s="4"/>
      <c r="AD248" s="4"/>
      <c r="AE248" s="523"/>
    </row>
    <row r="249" spans="1:31" x14ac:dyDescent="0.25">
      <c r="A249" s="178" t="str">
        <f t="shared" si="0"/>
        <v/>
      </c>
      <c r="C249" s="55"/>
      <c r="D249" s="55"/>
      <c r="E249" s="55"/>
      <c r="F249" s="59"/>
      <c r="G249" s="59"/>
      <c r="H249" s="168"/>
      <c r="I249" s="190" t="s">
        <v>203</v>
      </c>
      <c r="J249" s="7" t="s">
        <v>203</v>
      </c>
      <c r="K249" s="127" t="s">
        <v>454</v>
      </c>
      <c r="L249" s="7">
        <v>6168</v>
      </c>
      <c r="M249" s="7" t="s">
        <v>1647</v>
      </c>
      <c r="N249" s="991"/>
      <c r="O249" s="991"/>
      <c r="P249" s="12">
        <f t="shared" si="30"/>
        <v>0</v>
      </c>
      <c r="Q249" s="24" t="str">
        <f>+IF(P249=0,"","A détailler")</f>
        <v/>
      </c>
      <c r="R249" s="4"/>
      <c r="S249" s="26">
        <f>-P249</f>
        <v>0</v>
      </c>
      <c r="T249" s="19"/>
      <c r="U249" s="4"/>
      <c r="V249" s="4"/>
      <c r="W249" s="4"/>
      <c r="X249" s="4"/>
      <c r="Y249" s="4"/>
      <c r="Z249" s="4"/>
      <c r="AA249" s="4"/>
      <c r="AB249" s="4"/>
      <c r="AC249" s="4"/>
      <c r="AD249" s="4"/>
      <c r="AE249" s="523"/>
    </row>
    <row r="250" spans="1:31" x14ac:dyDescent="0.25">
      <c r="A250" s="178" t="str">
        <f t="shared" si="0"/>
        <v/>
      </c>
      <c r="C250" s="55"/>
      <c r="D250" s="55"/>
      <c r="E250" s="55"/>
      <c r="F250" s="59"/>
      <c r="G250" s="59"/>
      <c r="H250" s="168"/>
      <c r="I250" s="190" t="s">
        <v>1373</v>
      </c>
      <c r="J250" s="984">
        <v>61681</v>
      </c>
      <c r="K250" s="127" t="s">
        <v>454</v>
      </c>
      <c r="L250" s="77">
        <v>61681</v>
      </c>
      <c r="M250" s="75" t="s">
        <v>933</v>
      </c>
      <c r="N250" s="991"/>
      <c r="O250" s="991"/>
      <c r="P250" s="12">
        <f t="shared" si="30"/>
        <v>0</v>
      </c>
      <c r="Q250" s="4"/>
      <c r="R250" s="4"/>
      <c r="S250" s="5"/>
      <c r="T250" s="16"/>
      <c r="U250" s="5"/>
      <c r="V250" s="5"/>
      <c r="W250" s="12">
        <f>+U250+V250+P250+S250+R250</f>
        <v>0</v>
      </c>
      <c r="X250" s="18">
        <f>SUM(Z250:AD250)</f>
        <v>0</v>
      </c>
      <c r="Y250" s="10">
        <f>W250-X250</f>
        <v>0</v>
      </c>
      <c r="Z250" s="10">
        <f>W250</f>
        <v>0</v>
      </c>
      <c r="AA250" s="4"/>
      <c r="AB250" s="4"/>
      <c r="AC250" s="4"/>
      <c r="AD250" s="4"/>
      <c r="AE250" s="523"/>
    </row>
    <row r="251" spans="1:31" x14ac:dyDescent="0.25">
      <c r="A251" s="178" t="str">
        <f t="shared" si="0"/>
        <v/>
      </c>
      <c r="C251" s="55"/>
      <c r="D251" s="55"/>
      <c r="E251" s="55"/>
      <c r="F251" s="59"/>
      <c r="G251" s="59"/>
      <c r="H251" s="168"/>
      <c r="I251" s="190" t="s">
        <v>1373</v>
      </c>
      <c r="J251" s="984">
        <v>61688</v>
      </c>
      <c r="K251" s="127" t="s">
        <v>454</v>
      </c>
      <c r="L251" s="77">
        <v>61688</v>
      </c>
      <c r="M251" s="75" t="s">
        <v>346</v>
      </c>
      <c r="N251" s="991"/>
      <c r="O251" s="991"/>
      <c r="P251" s="12">
        <f t="shared" si="30"/>
        <v>0</v>
      </c>
      <c r="Q251" s="4"/>
      <c r="R251" s="4"/>
      <c r="S251" s="5"/>
      <c r="T251" s="16"/>
      <c r="U251" s="5"/>
      <c r="V251" s="5"/>
      <c r="W251" s="12">
        <f>+U251+V251+P251+S251+R251</f>
        <v>0</v>
      </c>
      <c r="X251" s="18">
        <f>SUM(Z251:AD251)</f>
        <v>0</v>
      </c>
      <c r="Y251" s="10">
        <f>W251-X251</f>
        <v>0</v>
      </c>
      <c r="Z251" s="10">
        <f>W251</f>
        <v>0</v>
      </c>
      <c r="AA251" s="4"/>
      <c r="AB251" s="4"/>
      <c r="AC251" s="4"/>
      <c r="AD251" s="4"/>
      <c r="AE251" s="523"/>
    </row>
    <row r="252" spans="1:31" x14ac:dyDescent="0.25">
      <c r="A252" s="178" t="str">
        <f t="shared" si="0"/>
        <v/>
      </c>
      <c r="C252" s="55"/>
      <c r="D252" s="55"/>
      <c r="E252" s="55"/>
      <c r="F252" s="59"/>
      <c r="G252" s="59"/>
      <c r="H252" s="168"/>
      <c r="I252" s="190" t="s">
        <v>1373</v>
      </c>
      <c r="J252" s="132">
        <v>617</v>
      </c>
      <c r="K252" s="127" t="s">
        <v>454</v>
      </c>
      <c r="L252" s="77">
        <v>617</v>
      </c>
      <c r="M252" s="75" t="s">
        <v>2085</v>
      </c>
      <c r="N252" s="991"/>
      <c r="O252" s="991"/>
      <c r="P252" s="12">
        <f t="shared" si="30"/>
        <v>0</v>
      </c>
      <c r="Q252" s="4"/>
      <c r="R252" s="4"/>
      <c r="S252" s="5"/>
      <c r="T252" s="16"/>
      <c r="U252" s="5"/>
      <c r="V252" s="5"/>
      <c r="W252" s="12">
        <f>+U252+V252+P252+S252+R252</f>
        <v>0</v>
      </c>
      <c r="X252" s="18">
        <f>SUM(Z252:AD252)</f>
        <v>0</v>
      </c>
      <c r="Y252" s="10">
        <f>W252-X252</f>
        <v>0</v>
      </c>
      <c r="Z252" s="10">
        <f>W252</f>
        <v>0</v>
      </c>
      <c r="AA252" s="4"/>
      <c r="AB252" s="4"/>
      <c r="AC252" s="4"/>
      <c r="AD252" s="4"/>
      <c r="AE252" s="523"/>
    </row>
    <row r="253" spans="1:31" ht="22.5" x14ac:dyDescent="0.25">
      <c r="A253" s="178" t="str">
        <f t="shared" si="0"/>
        <v/>
      </c>
      <c r="C253" s="55"/>
      <c r="D253" s="55"/>
      <c r="E253" s="55"/>
      <c r="F253" s="59"/>
      <c r="G253" s="59"/>
      <c r="H253" s="168"/>
      <c r="I253" s="190" t="s">
        <v>1373</v>
      </c>
      <c r="J253" s="31">
        <v>618</v>
      </c>
      <c r="K253" s="127" t="s">
        <v>454</v>
      </c>
      <c r="L253" s="91">
        <v>618</v>
      </c>
      <c r="M253" s="31" t="s">
        <v>347</v>
      </c>
      <c r="N253" s="991"/>
      <c r="O253" s="991"/>
      <c r="P253" s="12">
        <f t="shared" si="30"/>
        <v>0</v>
      </c>
      <c r="Q253" s="4"/>
      <c r="R253" s="34">
        <f>SUM(P254:P259)</f>
        <v>0</v>
      </c>
      <c r="S253" s="5"/>
      <c r="T253" s="16"/>
      <c r="U253" s="5"/>
      <c r="V253" s="5"/>
      <c r="W253" s="12">
        <f>+U253+V253+P253+S253+R253</f>
        <v>0</v>
      </c>
      <c r="X253" s="18">
        <f>SUM(Z253:AD253)</f>
        <v>0</v>
      </c>
      <c r="Y253" s="10">
        <f>W253-X253</f>
        <v>0</v>
      </c>
      <c r="Z253" s="10">
        <f>W253</f>
        <v>0</v>
      </c>
      <c r="AA253" s="4"/>
      <c r="AB253" s="4"/>
      <c r="AC253" s="4"/>
      <c r="AD253" s="4"/>
      <c r="AE253" s="523"/>
    </row>
    <row r="254" spans="1:31" ht="18.75" customHeight="1" x14ac:dyDescent="0.25">
      <c r="A254" s="178" t="str">
        <f t="shared" si="0"/>
        <v/>
      </c>
      <c r="C254" s="55"/>
      <c r="D254" s="55"/>
      <c r="E254" s="55"/>
      <c r="F254" s="59"/>
      <c r="G254" s="59"/>
      <c r="H254" s="168"/>
      <c r="I254" s="190" t="s">
        <v>203</v>
      </c>
      <c r="J254" s="7" t="s">
        <v>203</v>
      </c>
      <c r="K254" s="127" t="s">
        <v>454</v>
      </c>
      <c r="L254" s="7">
        <v>6181</v>
      </c>
      <c r="M254" s="7" t="s">
        <v>59</v>
      </c>
      <c r="N254" s="991"/>
      <c r="O254" s="991"/>
      <c r="P254" s="12">
        <f t="shared" si="30"/>
        <v>0</v>
      </c>
      <c r="Q254" s="34" t="str">
        <f t="shared" ref="Q254:Q259" si="42">+IF(P254=0,"","Regroupement auto en 618")</f>
        <v/>
      </c>
      <c r="R254" s="34">
        <f t="shared" ref="R254:R259" si="43">-P254</f>
        <v>0</v>
      </c>
      <c r="S254" s="4"/>
      <c r="T254" s="19"/>
      <c r="U254" s="4"/>
      <c r="V254" s="4"/>
      <c r="W254" s="4"/>
      <c r="X254" s="4"/>
      <c r="Y254" s="4"/>
      <c r="Z254" s="4"/>
      <c r="AA254" s="4"/>
      <c r="AB254" s="4"/>
      <c r="AC254" s="4"/>
      <c r="AD254" s="4"/>
      <c r="AE254" s="523"/>
    </row>
    <row r="255" spans="1:31" ht="18.75" customHeight="1" x14ac:dyDescent="0.25">
      <c r="A255" s="178" t="str">
        <f t="shared" si="0"/>
        <v/>
      </c>
      <c r="C255" s="55"/>
      <c r="D255" s="55"/>
      <c r="E255" s="55"/>
      <c r="F255" s="59"/>
      <c r="G255" s="59"/>
      <c r="H255" s="168"/>
      <c r="I255" s="190" t="s">
        <v>203</v>
      </c>
      <c r="J255" s="7" t="s">
        <v>203</v>
      </c>
      <c r="K255" s="127" t="s">
        <v>454</v>
      </c>
      <c r="L255" s="7">
        <v>6183</v>
      </c>
      <c r="M255" s="7" t="s">
        <v>1346</v>
      </c>
      <c r="N255" s="991"/>
      <c r="O255" s="991"/>
      <c r="P255" s="12">
        <f t="shared" si="30"/>
        <v>0</v>
      </c>
      <c r="Q255" s="34" t="str">
        <f t="shared" si="42"/>
        <v/>
      </c>
      <c r="R255" s="34">
        <f t="shared" si="43"/>
        <v>0</v>
      </c>
      <c r="S255" s="4"/>
      <c r="T255" s="19"/>
      <c r="U255" s="4"/>
      <c r="V255" s="4"/>
      <c r="W255" s="4"/>
      <c r="X255" s="4"/>
      <c r="Y255" s="4"/>
      <c r="Z255" s="4"/>
      <c r="AA255" s="4"/>
      <c r="AB255" s="4"/>
      <c r="AC255" s="4"/>
      <c r="AD255" s="4"/>
      <c r="AE255" s="523"/>
    </row>
    <row r="256" spans="1:31" ht="18.75" customHeight="1" x14ac:dyDescent="0.25">
      <c r="A256" s="178" t="str">
        <f t="shared" si="0"/>
        <v/>
      </c>
      <c r="C256" s="55"/>
      <c r="D256" s="55"/>
      <c r="E256" s="55"/>
      <c r="F256" s="59"/>
      <c r="G256" s="59"/>
      <c r="H256" s="168"/>
      <c r="I256" s="190" t="s">
        <v>203</v>
      </c>
      <c r="J256" s="7" t="s">
        <v>203</v>
      </c>
      <c r="K256" s="127" t="s">
        <v>454</v>
      </c>
      <c r="L256" s="7">
        <v>6184</v>
      </c>
      <c r="M256" s="7" t="s">
        <v>777</v>
      </c>
      <c r="N256" s="991"/>
      <c r="O256" s="991"/>
      <c r="P256" s="12">
        <f t="shared" si="30"/>
        <v>0</v>
      </c>
      <c r="Q256" s="34" t="str">
        <f t="shared" si="42"/>
        <v/>
      </c>
      <c r="R256" s="34">
        <f t="shared" si="43"/>
        <v>0</v>
      </c>
      <c r="S256" s="4"/>
      <c r="T256" s="19"/>
      <c r="U256" s="4"/>
      <c r="V256" s="4"/>
      <c r="W256" s="4"/>
      <c r="X256" s="4"/>
      <c r="Y256" s="4"/>
      <c r="Z256" s="4"/>
      <c r="AA256" s="4"/>
      <c r="AB256" s="4"/>
      <c r="AC256" s="4"/>
      <c r="AD256" s="4"/>
      <c r="AE256" s="523"/>
    </row>
    <row r="257" spans="1:31" ht="18.75" customHeight="1" x14ac:dyDescent="0.25">
      <c r="A257" s="178" t="str">
        <f t="shared" si="0"/>
        <v/>
      </c>
      <c r="C257" s="55"/>
      <c r="D257" s="55"/>
      <c r="E257" s="55"/>
      <c r="F257" s="59"/>
      <c r="G257" s="59"/>
      <c r="H257" s="168"/>
      <c r="I257" s="190" t="s">
        <v>203</v>
      </c>
      <c r="J257" s="7" t="s">
        <v>203</v>
      </c>
      <c r="K257" s="127" t="s">
        <v>454</v>
      </c>
      <c r="L257" s="7">
        <v>6185</v>
      </c>
      <c r="M257" s="7" t="s">
        <v>1793</v>
      </c>
      <c r="N257" s="991"/>
      <c r="O257" s="991"/>
      <c r="P257" s="12">
        <f t="shared" si="30"/>
        <v>0</v>
      </c>
      <c r="Q257" s="34" t="str">
        <f t="shared" si="42"/>
        <v/>
      </c>
      <c r="R257" s="34">
        <f t="shared" si="43"/>
        <v>0</v>
      </c>
      <c r="S257" s="4"/>
      <c r="T257" s="19"/>
      <c r="U257" s="4"/>
      <c r="V257" s="4"/>
      <c r="W257" s="4"/>
      <c r="X257" s="4"/>
      <c r="Y257" s="4"/>
      <c r="Z257" s="4"/>
      <c r="AA257" s="4"/>
      <c r="AB257" s="4"/>
      <c r="AC257" s="4"/>
      <c r="AD257" s="4"/>
      <c r="AE257" s="523"/>
    </row>
    <row r="258" spans="1:31" ht="18.75" customHeight="1" x14ac:dyDescent="0.25">
      <c r="A258" s="178" t="str">
        <f t="shared" si="0"/>
        <v/>
      </c>
      <c r="C258" s="55"/>
      <c r="D258" s="55"/>
      <c r="E258" s="55"/>
      <c r="F258" s="59"/>
      <c r="G258" s="59"/>
      <c r="H258" s="168"/>
      <c r="I258" s="190" t="s">
        <v>203</v>
      </c>
      <c r="J258" s="7" t="s">
        <v>203</v>
      </c>
      <c r="K258" s="127" t="s">
        <v>454</v>
      </c>
      <c r="L258" s="7">
        <v>6186</v>
      </c>
      <c r="M258" s="7" t="s">
        <v>2227</v>
      </c>
      <c r="N258" s="991"/>
      <c r="O258" s="991"/>
      <c r="P258" s="12">
        <f t="shared" si="30"/>
        <v>0</v>
      </c>
      <c r="Q258" s="34" t="str">
        <f t="shared" si="42"/>
        <v/>
      </c>
      <c r="R258" s="34">
        <f t="shared" si="43"/>
        <v>0</v>
      </c>
      <c r="S258" s="4"/>
      <c r="T258" s="19"/>
      <c r="U258" s="4"/>
      <c r="V258" s="4"/>
      <c r="W258" s="4"/>
      <c r="X258" s="4"/>
      <c r="Y258" s="4"/>
      <c r="Z258" s="4"/>
      <c r="AA258" s="4"/>
      <c r="AB258" s="4"/>
      <c r="AC258" s="4"/>
      <c r="AD258" s="4"/>
      <c r="AE258" s="523"/>
    </row>
    <row r="259" spans="1:31" ht="18.75" customHeight="1" x14ac:dyDescent="0.25">
      <c r="A259" s="178" t="str">
        <f t="shared" si="0"/>
        <v/>
      </c>
      <c r="C259" s="55"/>
      <c r="D259" s="55"/>
      <c r="E259" s="55"/>
      <c r="F259" s="59"/>
      <c r="G259" s="59"/>
      <c r="H259" s="168"/>
      <c r="I259" s="190" t="s">
        <v>203</v>
      </c>
      <c r="J259" s="7" t="s">
        <v>203</v>
      </c>
      <c r="K259" s="127" t="s">
        <v>454</v>
      </c>
      <c r="L259" s="7">
        <v>6188</v>
      </c>
      <c r="M259" s="7" t="s">
        <v>348</v>
      </c>
      <c r="N259" s="991"/>
      <c r="O259" s="991"/>
      <c r="P259" s="12">
        <f t="shared" si="30"/>
        <v>0</v>
      </c>
      <c r="Q259" s="34" t="str">
        <f t="shared" si="42"/>
        <v/>
      </c>
      <c r="R259" s="34">
        <f t="shared" si="43"/>
        <v>0</v>
      </c>
      <c r="S259" s="4"/>
      <c r="T259" s="19"/>
      <c r="U259" s="4"/>
      <c r="V259" s="4"/>
      <c r="W259" s="4"/>
      <c r="X259" s="4"/>
      <c r="Y259" s="4"/>
      <c r="Z259" s="4"/>
      <c r="AA259" s="4"/>
      <c r="AB259" s="4"/>
      <c r="AC259" s="4"/>
      <c r="AD259" s="4"/>
      <c r="AE259" s="523"/>
    </row>
    <row r="260" spans="1:31" x14ac:dyDescent="0.25">
      <c r="A260" s="178" t="str">
        <f t="shared" si="0"/>
        <v/>
      </c>
      <c r="C260" s="55"/>
      <c r="D260" s="55"/>
      <c r="E260" s="55"/>
      <c r="F260" s="59"/>
      <c r="G260" s="59"/>
      <c r="H260" s="168"/>
      <c r="I260" s="190" t="s">
        <v>1373</v>
      </c>
      <c r="J260" s="91">
        <v>619</v>
      </c>
      <c r="K260" s="127" t="s">
        <v>1170</v>
      </c>
      <c r="L260" s="91">
        <v>619</v>
      </c>
      <c r="M260" s="31" t="s">
        <v>436</v>
      </c>
      <c r="N260" s="991"/>
      <c r="O260" s="991"/>
      <c r="P260" s="12">
        <f t="shared" si="30"/>
        <v>0</v>
      </c>
      <c r="Q260" s="4"/>
      <c r="R260" s="4"/>
      <c r="S260" s="5"/>
      <c r="T260" s="16"/>
      <c r="U260" s="5"/>
      <c r="V260" s="5"/>
      <c r="W260" s="12">
        <f>+U260+V260+P260+S260+R260</f>
        <v>0</v>
      </c>
      <c r="X260" s="18">
        <f>SUM(Z260:AD260)</f>
        <v>0</v>
      </c>
      <c r="Y260" s="10">
        <f>W260-X260</f>
        <v>0</v>
      </c>
      <c r="Z260" s="10">
        <f>W260</f>
        <v>0</v>
      </c>
      <c r="AA260" s="4"/>
      <c r="AB260" s="4"/>
      <c r="AC260" s="4"/>
      <c r="AD260" s="4"/>
      <c r="AE260" s="523"/>
    </row>
    <row r="261" spans="1:31" x14ac:dyDescent="0.25">
      <c r="A261" s="178" t="str">
        <f t="shared" ref="A261:A515" si="44">IF($I$4="ENC",IF(I261="RTC","MASQUER",""),IF(I261="ENC","MASQUER",""))</f>
        <v/>
      </c>
      <c r="C261" s="55"/>
      <c r="D261" s="55"/>
      <c r="E261" s="55"/>
      <c r="F261" s="59"/>
      <c r="G261" s="59"/>
      <c r="H261" s="168"/>
      <c r="I261" s="190" t="s">
        <v>203</v>
      </c>
      <c r="J261" s="7" t="s">
        <v>203</v>
      </c>
      <c r="K261" s="127" t="s">
        <v>1648</v>
      </c>
      <c r="L261" s="7">
        <v>62</v>
      </c>
      <c r="M261" s="7" t="s">
        <v>1074</v>
      </c>
      <c r="N261" s="991"/>
      <c r="O261" s="991"/>
      <c r="P261" s="12">
        <f t="shared" si="30"/>
        <v>0</v>
      </c>
      <c r="Q261" s="24" t="str">
        <f>+IF(P261=0,"","A détailler")</f>
        <v/>
      </c>
      <c r="R261" s="4"/>
      <c r="S261" s="26">
        <f>-P261</f>
        <v>0</v>
      </c>
      <c r="T261" s="19"/>
      <c r="U261" s="4"/>
      <c r="V261" s="4"/>
      <c r="W261" s="4"/>
      <c r="X261" s="4"/>
      <c r="Y261" s="4"/>
      <c r="Z261" s="4"/>
      <c r="AA261" s="4"/>
      <c r="AB261" s="4"/>
      <c r="AC261" s="4"/>
      <c r="AD261" s="4"/>
      <c r="AE261" s="523"/>
    </row>
    <row r="262" spans="1:31" x14ac:dyDescent="0.25">
      <c r="A262" s="178" t="str">
        <f t="shared" si="44"/>
        <v/>
      </c>
      <c r="C262" s="55"/>
      <c r="D262" s="55"/>
      <c r="E262" s="55"/>
      <c r="F262" s="59"/>
      <c r="G262" s="59"/>
      <c r="H262" s="168"/>
      <c r="I262" s="190" t="s">
        <v>203</v>
      </c>
      <c r="J262" s="7" t="s">
        <v>203</v>
      </c>
      <c r="K262" s="127" t="s">
        <v>1648</v>
      </c>
      <c r="L262" s="7">
        <v>621</v>
      </c>
      <c r="M262" s="7" t="s">
        <v>1872</v>
      </c>
      <c r="N262" s="991"/>
      <c r="O262" s="991"/>
      <c r="P262" s="12">
        <f t="shared" si="30"/>
        <v>0</v>
      </c>
      <c r="Q262" s="24" t="str">
        <f>+IF(P262=0,"","A détailler")</f>
        <v/>
      </c>
      <c r="R262" s="4"/>
      <c r="S262" s="26">
        <f>-P262</f>
        <v>0</v>
      </c>
      <c r="T262" s="19"/>
      <c r="U262" s="4"/>
      <c r="V262" s="4"/>
      <c r="W262" s="4"/>
      <c r="X262" s="4"/>
      <c r="Y262" s="4"/>
      <c r="Z262" s="4"/>
      <c r="AA262" s="4"/>
      <c r="AB262" s="4"/>
      <c r="AC262" s="4"/>
      <c r="AD262" s="4"/>
      <c r="AE262" s="523"/>
    </row>
    <row r="263" spans="1:31" x14ac:dyDescent="0.25">
      <c r="A263" s="178" t="str">
        <f t="shared" si="44"/>
        <v/>
      </c>
      <c r="C263" s="55"/>
      <c r="D263" s="55"/>
      <c r="E263" s="55"/>
      <c r="F263" s="59"/>
      <c r="G263" s="59"/>
      <c r="H263" s="168"/>
      <c r="I263" s="190" t="s">
        <v>203</v>
      </c>
      <c r="J263" s="7" t="s">
        <v>203</v>
      </c>
      <c r="K263" s="127" t="s">
        <v>1648</v>
      </c>
      <c r="L263" s="7">
        <v>6211</v>
      </c>
      <c r="M263" s="7" t="s">
        <v>1347</v>
      </c>
      <c r="N263" s="991"/>
      <c r="O263" s="991"/>
      <c r="P263" s="12">
        <f t="shared" si="30"/>
        <v>0</v>
      </c>
      <c r="Q263" s="24" t="str">
        <f>+IF(P263=0,"","A détailler")</f>
        <v/>
      </c>
      <c r="R263" s="4"/>
      <c r="S263" s="26">
        <f>-P263</f>
        <v>0</v>
      </c>
      <c r="T263" s="19"/>
      <c r="U263" s="4"/>
      <c r="V263" s="4"/>
      <c r="W263" s="4"/>
      <c r="X263" s="4"/>
      <c r="Y263" s="4"/>
      <c r="Z263" s="4"/>
      <c r="AA263" s="4"/>
      <c r="AB263" s="4"/>
      <c r="AC263" s="4"/>
      <c r="AD263" s="4"/>
      <c r="AE263" s="523"/>
    </row>
    <row r="264" spans="1:31" x14ac:dyDescent="0.25">
      <c r="A264" s="178" t="str">
        <f t="shared" si="44"/>
        <v/>
      </c>
      <c r="C264" s="55"/>
      <c r="D264" s="55"/>
      <c r="E264" s="55"/>
      <c r="F264" s="59"/>
      <c r="G264" s="59"/>
      <c r="H264" s="168"/>
      <c r="I264" s="190" t="s">
        <v>1373</v>
      </c>
      <c r="J264" s="53" t="str">
        <f>+IF($I$4="ENC","62111","PA_EXT")</f>
        <v>PA_EXT</v>
      </c>
      <c r="K264" s="127" t="s">
        <v>1648</v>
      </c>
      <c r="L264" s="53">
        <v>62111</v>
      </c>
      <c r="M264" s="984" t="s">
        <v>2330</v>
      </c>
      <c r="N264" s="991"/>
      <c r="O264" s="991"/>
      <c r="P264" s="12">
        <f t="shared" si="30"/>
        <v>0</v>
      </c>
      <c r="Q264" s="4"/>
      <c r="R264" s="4"/>
      <c r="S264" s="5"/>
      <c r="T264" s="16"/>
      <c r="U264" s="5"/>
      <c r="V264" s="5"/>
      <c r="W264" s="12">
        <f>+U264+V264+P264+S264+R264</f>
        <v>0</v>
      </c>
      <c r="X264" s="18">
        <f>SUM(Z264:AD264)</f>
        <v>0</v>
      </c>
      <c r="Y264" s="10">
        <f>W264-X264</f>
        <v>0</v>
      </c>
      <c r="Z264" s="10">
        <f>+W264-AA264</f>
        <v>0</v>
      </c>
      <c r="AA264" s="23"/>
      <c r="AB264" s="4"/>
      <c r="AC264" s="4"/>
      <c r="AD264" s="4"/>
      <c r="AE264" s="523"/>
    </row>
    <row r="265" spans="1:31" x14ac:dyDescent="0.25">
      <c r="A265" s="178" t="str">
        <f t="shared" si="44"/>
        <v/>
      </c>
      <c r="C265" s="55"/>
      <c r="D265" s="55"/>
      <c r="E265" s="55"/>
      <c r="F265" s="59"/>
      <c r="G265" s="59"/>
      <c r="H265" s="168"/>
      <c r="I265" s="190" t="s">
        <v>1373</v>
      </c>
      <c r="J265" s="53" t="str">
        <f>+IF($I$4="ENC","62113","PM_EXT")</f>
        <v>PM_EXT</v>
      </c>
      <c r="K265" s="127" t="s">
        <v>1648</v>
      </c>
      <c r="L265" s="53">
        <v>62113</v>
      </c>
      <c r="M265" s="984" t="s">
        <v>2331</v>
      </c>
      <c r="N265" s="991"/>
      <c r="O265" s="991"/>
      <c r="P265" s="12">
        <f t="shared" si="30"/>
        <v>0</v>
      </c>
      <c r="Q265" s="4"/>
      <c r="R265" s="4"/>
      <c r="S265" s="5"/>
      <c r="T265" s="16"/>
      <c r="U265" s="5"/>
      <c r="V265" s="5"/>
      <c r="W265" s="12">
        <f>+U265+V265+P265+S265+R265</f>
        <v>0</v>
      </c>
      <c r="X265" s="18">
        <f>SUM(Z265:AD265)</f>
        <v>0</v>
      </c>
      <c r="Y265" s="10">
        <f>W265-X265</f>
        <v>0</v>
      </c>
      <c r="Z265" s="10">
        <f>+W265-AA265</f>
        <v>0</v>
      </c>
      <c r="AA265" s="23"/>
      <c r="AB265" s="4"/>
      <c r="AC265" s="4"/>
      <c r="AD265" s="4"/>
      <c r="AE265" s="523"/>
    </row>
    <row r="266" spans="1:31" x14ac:dyDescent="0.25">
      <c r="A266" s="178" t="str">
        <f t="shared" si="44"/>
        <v/>
      </c>
      <c r="C266" s="55"/>
      <c r="D266" s="55"/>
      <c r="E266" s="55"/>
      <c r="F266" s="59"/>
      <c r="G266" s="59"/>
      <c r="H266" s="168"/>
      <c r="I266" s="190" t="s">
        <v>203</v>
      </c>
      <c r="J266" s="7" t="s">
        <v>203</v>
      </c>
      <c r="K266" s="127" t="s">
        <v>1648</v>
      </c>
      <c r="L266" s="7">
        <v>62114</v>
      </c>
      <c r="M266" s="7" t="s">
        <v>1348</v>
      </c>
      <c r="N266" s="991"/>
      <c r="O266" s="991"/>
      <c r="P266" s="12">
        <f t="shared" si="30"/>
        <v>0</v>
      </c>
      <c r="Q266" s="24" t="str">
        <f>+IF(P266=0,"","A détailler")</f>
        <v/>
      </c>
      <c r="R266" s="4"/>
      <c r="S266" s="26">
        <f>-P266</f>
        <v>0</v>
      </c>
      <c r="T266" s="19"/>
      <c r="U266" s="4"/>
      <c r="V266" s="4"/>
      <c r="W266" s="4"/>
      <c r="X266" s="4"/>
      <c r="Y266" s="4"/>
      <c r="Z266" s="4"/>
      <c r="AA266" s="4"/>
      <c r="AB266" s="4"/>
      <c r="AC266" s="4"/>
      <c r="AD266" s="4"/>
      <c r="AE266" s="523"/>
    </row>
    <row r="267" spans="1:31" x14ac:dyDescent="0.25">
      <c r="A267" s="178" t="str">
        <f t="shared" si="44"/>
        <v/>
      </c>
      <c r="C267" s="55"/>
      <c r="D267" s="55"/>
      <c r="E267" s="55"/>
      <c r="F267" s="59"/>
      <c r="G267" s="59"/>
      <c r="H267" s="168"/>
      <c r="I267" s="190" t="s">
        <v>1373</v>
      </c>
      <c r="J267" s="162" t="str">
        <f>+IF($I$4="ENC","62114PS","PS_EXT")</f>
        <v>PS_EXT</v>
      </c>
      <c r="K267" s="127" t="s">
        <v>1648</v>
      </c>
      <c r="L267" s="114" t="s">
        <v>223</v>
      </c>
      <c r="M267" s="31" t="s">
        <v>2332</v>
      </c>
      <c r="N267" s="992"/>
      <c r="O267" s="992"/>
      <c r="P267" s="4"/>
      <c r="Q267" s="4"/>
      <c r="R267" s="4"/>
      <c r="S267" s="5"/>
      <c r="T267" s="16"/>
      <c r="U267" s="5"/>
      <c r="V267" s="5"/>
      <c r="W267" s="12">
        <f>+U267+V267+P267+S267+R267</f>
        <v>0</v>
      </c>
      <c r="X267" s="18">
        <f>SUM(Z267:AD267)</f>
        <v>0</v>
      </c>
      <c r="Y267" s="10">
        <f>W267-X267</f>
        <v>0</v>
      </c>
      <c r="Z267" s="10">
        <f>+W267-AA267</f>
        <v>0</v>
      </c>
      <c r="AA267" s="23"/>
      <c r="AB267" s="4"/>
      <c r="AC267" s="4"/>
      <c r="AD267" s="4"/>
      <c r="AE267" s="523"/>
    </row>
    <row r="268" spans="1:31" x14ac:dyDescent="0.25">
      <c r="A268" s="178" t="str">
        <f t="shared" si="44"/>
        <v/>
      </c>
      <c r="C268" s="55"/>
      <c r="D268" s="55"/>
      <c r="E268" s="55"/>
      <c r="F268" s="59"/>
      <c r="G268" s="59"/>
      <c r="H268" s="168"/>
      <c r="I268" s="190" t="s">
        <v>1373</v>
      </c>
      <c r="J268" s="162" t="str">
        <f>+IF($I$4="ENC","62114PA","PA_EXT")</f>
        <v>PA_EXT</v>
      </c>
      <c r="K268" s="127" t="s">
        <v>1648</v>
      </c>
      <c r="L268" s="62" t="s">
        <v>1075</v>
      </c>
      <c r="M268" s="984" t="s">
        <v>2333</v>
      </c>
      <c r="N268" s="992"/>
      <c r="O268" s="992"/>
      <c r="P268" s="4"/>
      <c r="Q268" s="4"/>
      <c r="R268" s="4"/>
      <c r="S268" s="5"/>
      <c r="T268" s="16"/>
      <c r="U268" s="5"/>
      <c r="V268" s="5"/>
      <c r="W268" s="12">
        <f>+U268+V268+P268+S268+R268</f>
        <v>0</v>
      </c>
      <c r="X268" s="18">
        <f>SUM(Z268:AD268)</f>
        <v>0</v>
      </c>
      <c r="Y268" s="10">
        <f>W268-X268</f>
        <v>0</v>
      </c>
      <c r="Z268" s="10">
        <f>+W268-AA268</f>
        <v>0</v>
      </c>
      <c r="AA268" s="23"/>
      <c r="AB268" s="4"/>
      <c r="AC268" s="4"/>
      <c r="AD268" s="4"/>
      <c r="AE268" s="523"/>
    </row>
    <row r="269" spans="1:31" x14ac:dyDescent="0.25">
      <c r="A269" s="178" t="str">
        <f t="shared" si="44"/>
        <v/>
      </c>
      <c r="C269" s="55"/>
      <c r="D269" s="55"/>
      <c r="E269" s="55"/>
      <c r="F269" s="59"/>
      <c r="G269" s="59"/>
      <c r="H269" s="168"/>
      <c r="I269" s="190" t="s">
        <v>203</v>
      </c>
      <c r="J269" s="7" t="s">
        <v>203</v>
      </c>
      <c r="K269" s="127"/>
      <c r="L269" s="7">
        <v>6214</v>
      </c>
      <c r="M269" s="7" t="s">
        <v>349</v>
      </c>
      <c r="N269" s="991"/>
      <c r="O269" s="991"/>
      <c r="P269" s="12">
        <f>+N269-O269</f>
        <v>0</v>
      </c>
      <c r="Q269" s="24" t="str">
        <f>+IF(P269=0,"","A détailler en PS, PA, PM")</f>
        <v/>
      </c>
      <c r="R269" s="4"/>
      <c r="S269" s="26">
        <f>-P269</f>
        <v>0</v>
      </c>
      <c r="T269" s="19"/>
      <c r="U269" s="4"/>
      <c r="V269" s="4"/>
      <c r="W269" s="4"/>
      <c r="X269" s="4"/>
      <c r="Y269" s="4"/>
      <c r="Z269" s="4"/>
      <c r="AA269" s="4"/>
      <c r="AB269" s="4"/>
      <c r="AC269" s="4"/>
      <c r="AD269" s="4"/>
      <c r="AE269" s="523"/>
    </row>
    <row r="270" spans="1:31" x14ac:dyDescent="0.25">
      <c r="A270" s="178" t="str">
        <f t="shared" si="44"/>
        <v/>
      </c>
      <c r="C270" s="55"/>
      <c r="D270" s="55"/>
      <c r="E270" s="55"/>
      <c r="F270" s="59"/>
      <c r="G270" s="59"/>
      <c r="H270" s="168"/>
      <c r="I270" s="190" t="s">
        <v>203</v>
      </c>
      <c r="J270" s="7" t="s">
        <v>203</v>
      </c>
      <c r="K270" s="127" t="s">
        <v>1648</v>
      </c>
      <c r="L270" s="7">
        <v>62141</v>
      </c>
      <c r="M270" s="7" t="s">
        <v>1950</v>
      </c>
      <c r="N270" s="991"/>
      <c r="O270" s="991"/>
      <c r="P270" s="12">
        <f>+N270-O270</f>
        <v>0</v>
      </c>
      <c r="Q270" s="24" t="str">
        <f>+IF(P270=0,"","A détailler en PS, PA, PM")</f>
        <v/>
      </c>
      <c r="R270" s="4"/>
      <c r="S270" s="26">
        <f>-P270</f>
        <v>0</v>
      </c>
      <c r="T270" s="19"/>
      <c r="U270" s="4"/>
      <c r="V270" s="4"/>
      <c r="W270" s="4"/>
      <c r="X270" s="4"/>
      <c r="Y270" s="4"/>
      <c r="Z270" s="4"/>
      <c r="AA270" s="4"/>
      <c r="AB270" s="4"/>
      <c r="AC270" s="4"/>
      <c r="AD270" s="4"/>
      <c r="AE270" s="523"/>
    </row>
    <row r="271" spans="1:31" x14ac:dyDescent="0.25">
      <c r="A271" s="178" t="str">
        <f t="shared" si="44"/>
        <v/>
      </c>
      <c r="C271" s="55"/>
      <c r="D271" s="55"/>
      <c r="E271" s="55"/>
      <c r="F271" s="59"/>
      <c r="G271" s="59"/>
      <c r="H271" s="168"/>
      <c r="I271" s="190" t="s">
        <v>203</v>
      </c>
      <c r="J271" s="7" t="s">
        <v>203</v>
      </c>
      <c r="K271" s="127" t="s">
        <v>1648</v>
      </c>
      <c r="L271" s="7">
        <v>62143</v>
      </c>
      <c r="M271" s="7" t="s">
        <v>2228</v>
      </c>
      <c r="N271" s="991"/>
      <c r="O271" s="991"/>
      <c r="P271" s="12">
        <f>+N271-O271</f>
        <v>0</v>
      </c>
      <c r="Q271" s="24" t="str">
        <f>+IF(P271=0,"","A détailler en PS, PA, PM")</f>
        <v/>
      </c>
      <c r="R271" s="4"/>
      <c r="S271" s="26">
        <f>-P271</f>
        <v>0</v>
      </c>
      <c r="T271" s="19"/>
      <c r="U271" s="4"/>
      <c r="V271" s="4"/>
      <c r="W271" s="4"/>
      <c r="X271" s="4"/>
      <c r="Y271" s="4"/>
      <c r="Z271" s="4"/>
      <c r="AA271" s="4"/>
      <c r="AB271" s="4"/>
      <c r="AC271" s="4"/>
      <c r="AD271" s="4"/>
      <c r="AE271" s="523"/>
    </row>
    <row r="272" spans="1:31" x14ac:dyDescent="0.25">
      <c r="A272" s="178" t="str">
        <f t="shared" si="44"/>
        <v/>
      </c>
      <c r="C272" s="55"/>
      <c r="D272" s="55"/>
      <c r="E272" s="55"/>
      <c r="F272" s="59"/>
      <c r="G272" s="59"/>
      <c r="H272" s="168"/>
      <c r="I272" s="190" t="s">
        <v>1373</v>
      </c>
      <c r="J272" s="131" t="str">
        <f>+IF($I$4="ENC","6214PS+62151PS+6216PS+62181PS","PS_EXT")</f>
        <v>PS_EXT</v>
      </c>
      <c r="K272" s="127" t="s">
        <v>1648</v>
      </c>
      <c r="L272" s="62" t="s">
        <v>1649</v>
      </c>
      <c r="M272" s="169" t="s">
        <v>2086</v>
      </c>
      <c r="N272" s="992"/>
      <c r="O272" s="992"/>
      <c r="P272" s="4"/>
      <c r="Q272" s="4"/>
      <c r="R272" s="4"/>
      <c r="S272" s="5"/>
      <c r="T272" s="16"/>
      <c r="U272" s="5"/>
      <c r="V272" s="5"/>
      <c r="W272" s="12">
        <f>+U272+V272+P272+S272+R272</f>
        <v>0</v>
      </c>
      <c r="X272" s="18">
        <f>SUM(Z272:AD272)</f>
        <v>0</v>
      </c>
      <c r="Y272" s="10">
        <f>W272-X272</f>
        <v>0</v>
      </c>
      <c r="Z272" s="10">
        <f t="shared" ref="Z272:Z274" si="45">+W272-AA272</f>
        <v>0</v>
      </c>
      <c r="AA272" s="23"/>
      <c r="AB272" s="4"/>
      <c r="AC272" s="4"/>
      <c r="AD272" s="4"/>
      <c r="AE272" s="523"/>
    </row>
    <row r="273" spans="1:31" x14ac:dyDescent="0.25">
      <c r="A273" s="178" t="str">
        <f t="shared" si="44"/>
        <v/>
      </c>
      <c r="C273" s="55"/>
      <c r="D273" s="55"/>
      <c r="E273" s="55"/>
      <c r="F273" s="59"/>
      <c r="G273" s="59"/>
      <c r="H273" s="168"/>
      <c r="I273" s="190" t="s">
        <v>1373</v>
      </c>
      <c r="J273" s="169" t="str">
        <f>+IF($I$4="ENC","6214PA+62151PA+6216PA+62181PA","PA_EXT")</f>
        <v>PA_EXT</v>
      </c>
      <c r="K273" s="127" t="s">
        <v>1648</v>
      </c>
      <c r="L273" s="62" t="s">
        <v>224</v>
      </c>
      <c r="M273" s="169" t="s">
        <v>2334</v>
      </c>
      <c r="N273" s="992"/>
      <c r="O273" s="992"/>
      <c r="P273" s="4"/>
      <c r="Q273" s="4"/>
      <c r="R273" s="4"/>
      <c r="S273" s="5"/>
      <c r="T273" s="16"/>
      <c r="U273" s="5"/>
      <c r="V273" s="5"/>
      <c r="W273" s="12">
        <f>+U273+V273+P273+S273+R273</f>
        <v>0</v>
      </c>
      <c r="X273" s="18">
        <f>SUM(Z273:AD273)</f>
        <v>0</v>
      </c>
      <c r="Y273" s="10">
        <f>W273-X273</f>
        <v>0</v>
      </c>
      <c r="Z273" s="10">
        <f t="shared" si="45"/>
        <v>0</v>
      </c>
      <c r="AA273" s="23"/>
      <c r="AB273" s="4"/>
      <c r="AC273" s="4"/>
      <c r="AD273" s="4"/>
      <c r="AE273" s="523"/>
    </row>
    <row r="274" spans="1:31" x14ac:dyDescent="0.25">
      <c r="A274" s="178" t="str">
        <f t="shared" si="44"/>
        <v/>
      </c>
      <c r="C274" s="55"/>
      <c r="D274" s="55"/>
      <c r="E274" s="55"/>
      <c r="F274" s="59"/>
      <c r="G274" s="59"/>
      <c r="H274" s="168"/>
      <c r="I274" s="190" t="s">
        <v>1373</v>
      </c>
      <c r="J274" s="169" t="str">
        <f>+IF($I$4="ENC","6214PM+62152PM+6216PM+62182PM","PM_EXT")</f>
        <v>PM_EXT</v>
      </c>
      <c r="K274" s="127" t="s">
        <v>1648</v>
      </c>
      <c r="L274" s="62" t="s">
        <v>419</v>
      </c>
      <c r="M274" s="169" t="s">
        <v>1349</v>
      </c>
      <c r="N274" s="992"/>
      <c r="O274" s="992"/>
      <c r="P274" s="4"/>
      <c r="Q274" s="4"/>
      <c r="R274" s="4"/>
      <c r="S274" s="5"/>
      <c r="T274" s="16"/>
      <c r="U274" s="5"/>
      <c r="V274" s="5"/>
      <c r="W274" s="12">
        <f>+U274+V274+P274+S274+R274</f>
        <v>0</v>
      </c>
      <c r="X274" s="18">
        <f>SUM(Z274:AD274)</f>
        <v>0</v>
      </c>
      <c r="Y274" s="10">
        <f>W274-X274</f>
        <v>0</v>
      </c>
      <c r="Z274" s="10">
        <f t="shared" si="45"/>
        <v>0</v>
      </c>
      <c r="AA274" s="23"/>
      <c r="AB274" s="4"/>
      <c r="AC274" s="4"/>
      <c r="AD274" s="4"/>
      <c r="AE274" s="523"/>
    </row>
    <row r="275" spans="1:31" x14ac:dyDescent="0.25">
      <c r="A275" s="178" t="str">
        <f t="shared" si="44"/>
        <v/>
      </c>
      <c r="C275" s="55"/>
      <c r="D275" s="55"/>
      <c r="E275" s="55"/>
      <c r="F275" s="59"/>
      <c r="G275" s="59"/>
      <c r="H275" s="168"/>
      <c r="I275" s="190" t="s">
        <v>203</v>
      </c>
      <c r="J275" s="7" t="s">
        <v>203</v>
      </c>
      <c r="K275" s="127"/>
      <c r="L275" s="7">
        <v>6215</v>
      </c>
      <c r="M275" s="7" t="s">
        <v>648</v>
      </c>
      <c r="N275" s="991"/>
      <c r="O275" s="991"/>
      <c r="P275" s="12">
        <f>+N275-O275</f>
        <v>0</v>
      </c>
      <c r="Q275" s="24" t="str">
        <f>+IF(P275=0,"","A détailler en PS, PA")</f>
        <v/>
      </c>
      <c r="R275" s="4"/>
      <c r="S275" s="26">
        <f>-P275</f>
        <v>0</v>
      </c>
      <c r="T275" s="19"/>
      <c r="U275" s="4"/>
      <c r="V275" s="4"/>
      <c r="W275" s="4"/>
      <c r="X275" s="4"/>
      <c r="Y275" s="4"/>
      <c r="Z275" s="4"/>
      <c r="AA275" s="4"/>
      <c r="AB275" s="4"/>
      <c r="AC275" s="4"/>
      <c r="AD275" s="4"/>
      <c r="AE275" s="523"/>
    </row>
    <row r="276" spans="1:31" x14ac:dyDescent="0.25">
      <c r="A276" s="178" t="str">
        <f t="shared" si="44"/>
        <v/>
      </c>
      <c r="C276" s="55"/>
      <c r="D276" s="55"/>
      <c r="E276" s="55"/>
      <c r="F276" s="59"/>
      <c r="G276" s="59"/>
      <c r="H276" s="168"/>
      <c r="I276" s="190" t="s">
        <v>203</v>
      </c>
      <c r="J276" s="7" t="s">
        <v>203</v>
      </c>
      <c r="K276" s="127" t="s">
        <v>1648</v>
      </c>
      <c r="L276" s="7">
        <v>62151</v>
      </c>
      <c r="M276" s="7" t="s">
        <v>1685</v>
      </c>
      <c r="N276" s="991"/>
      <c r="O276" s="991"/>
      <c r="P276" s="12">
        <f>+N276-O276</f>
        <v>0</v>
      </c>
      <c r="Q276" s="24" t="str">
        <f>+IF(P276=0,"","A détailler en PS, PA")</f>
        <v/>
      </c>
      <c r="R276" s="4"/>
      <c r="S276" s="26">
        <f>-P276</f>
        <v>0</v>
      </c>
      <c r="T276" s="19"/>
      <c r="U276" s="4"/>
      <c r="V276" s="4"/>
      <c r="W276" s="4"/>
      <c r="X276" s="4"/>
      <c r="Y276" s="4"/>
      <c r="Z276" s="4"/>
      <c r="AA276" s="4"/>
      <c r="AB276" s="4"/>
      <c r="AC276" s="4"/>
      <c r="AD276" s="4"/>
      <c r="AE276" s="523"/>
    </row>
    <row r="277" spans="1:31" x14ac:dyDescent="0.25">
      <c r="A277" s="178" t="str">
        <f t="shared" si="44"/>
        <v/>
      </c>
      <c r="C277" s="55"/>
      <c r="D277" s="55"/>
      <c r="E277" s="55"/>
      <c r="F277" s="59"/>
      <c r="G277" s="59"/>
      <c r="H277" s="168"/>
      <c r="I277" s="190" t="s">
        <v>1373</v>
      </c>
      <c r="J277" s="131" t="str">
        <f>+IF($I$4="ENC","6214PS+62151PS+6216PS+62181PS","PS_EXT")</f>
        <v>PS_EXT</v>
      </c>
      <c r="K277" s="127" t="s">
        <v>1648</v>
      </c>
      <c r="L277" s="62" t="s">
        <v>658</v>
      </c>
      <c r="M277" s="169" t="s">
        <v>2087</v>
      </c>
      <c r="N277" s="992"/>
      <c r="O277" s="992"/>
      <c r="P277" s="4"/>
      <c r="Q277" s="4"/>
      <c r="R277" s="4"/>
      <c r="S277" s="5"/>
      <c r="T277" s="16"/>
      <c r="U277" s="5"/>
      <c r="V277" s="5"/>
      <c r="W277" s="12">
        <f>+U277+V277+P277+S277+R277</f>
        <v>0</v>
      </c>
      <c r="X277" s="18">
        <f>SUM(Z277:AD277)</f>
        <v>0</v>
      </c>
      <c r="Y277" s="10">
        <f>W277-X277</f>
        <v>0</v>
      </c>
      <c r="Z277" s="10">
        <f t="shared" ref="Z277:Z278" si="46">+W277-AA277</f>
        <v>0</v>
      </c>
      <c r="AA277" s="23"/>
      <c r="AB277" s="4"/>
      <c r="AC277" s="4"/>
      <c r="AD277" s="4"/>
      <c r="AE277" s="523"/>
    </row>
    <row r="278" spans="1:31" x14ac:dyDescent="0.25">
      <c r="A278" s="178" t="str">
        <f t="shared" si="44"/>
        <v/>
      </c>
      <c r="C278" s="55"/>
      <c r="D278" s="55"/>
      <c r="E278" s="55"/>
      <c r="F278" s="59"/>
      <c r="G278" s="59"/>
      <c r="H278" s="168"/>
      <c r="I278" s="190" t="s">
        <v>1373</v>
      </c>
      <c r="J278" s="169" t="str">
        <f>+IF($I$4="ENC","6214PA+62151PA+6216PA+62181PA","PA_EXT")</f>
        <v>PA_EXT</v>
      </c>
      <c r="K278" s="127" t="s">
        <v>1648</v>
      </c>
      <c r="L278" s="62" t="s">
        <v>1525</v>
      </c>
      <c r="M278" s="984" t="s">
        <v>2335</v>
      </c>
      <c r="N278" s="992"/>
      <c r="O278" s="992"/>
      <c r="P278" s="4"/>
      <c r="Q278" s="4"/>
      <c r="R278" s="4"/>
      <c r="S278" s="5"/>
      <c r="T278" s="16"/>
      <c r="U278" s="5"/>
      <c r="V278" s="5"/>
      <c r="W278" s="12">
        <f>+U278+V278+P278+S278+R278</f>
        <v>0</v>
      </c>
      <c r="X278" s="18">
        <f>SUM(Z278:AD278)</f>
        <v>0</v>
      </c>
      <c r="Y278" s="10">
        <f>W278-X278</f>
        <v>0</v>
      </c>
      <c r="Z278" s="10">
        <f t="shared" si="46"/>
        <v>0</v>
      </c>
      <c r="AA278" s="23"/>
      <c r="AB278" s="4"/>
      <c r="AC278" s="4"/>
      <c r="AD278" s="4"/>
      <c r="AE278" s="523"/>
    </row>
    <row r="279" spans="1:31" x14ac:dyDescent="0.25">
      <c r="A279" s="178" t="str">
        <f t="shared" si="44"/>
        <v/>
      </c>
      <c r="C279" s="55"/>
      <c r="D279" s="55"/>
      <c r="E279" s="55"/>
      <c r="F279" s="59"/>
      <c r="G279" s="59"/>
      <c r="H279" s="168"/>
      <c r="I279" s="190" t="s">
        <v>203</v>
      </c>
      <c r="J279" s="7" t="s">
        <v>203</v>
      </c>
      <c r="K279" s="127" t="s">
        <v>1648</v>
      </c>
      <c r="L279" s="7">
        <v>62152</v>
      </c>
      <c r="M279" s="7" t="s">
        <v>1526</v>
      </c>
      <c r="N279" s="991"/>
      <c r="O279" s="991"/>
      <c r="P279" s="12">
        <f>+N279-O279</f>
        <v>0</v>
      </c>
      <c r="Q279" s="34" t="str">
        <f>+IF(P279=0,"","Regroupement auto en 6215PM")</f>
        <v/>
      </c>
      <c r="R279" s="34">
        <f>-P279</f>
        <v>0</v>
      </c>
      <c r="S279" s="4"/>
      <c r="T279" s="19"/>
      <c r="U279" s="4"/>
      <c r="V279" s="4"/>
      <c r="W279" s="4"/>
      <c r="X279" s="4"/>
      <c r="Y279" s="4"/>
      <c r="Z279" s="4"/>
      <c r="AA279" s="4"/>
      <c r="AB279" s="4"/>
      <c r="AC279" s="4"/>
      <c r="AD279" s="4"/>
      <c r="AE279" s="523"/>
    </row>
    <row r="280" spans="1:31" x14ac:dyDescent="0.25">
      <c r="A280" s="178" t="str">
        <f t="shared" si="44"/>
        <v/>
      </c>
      <c r="C280" s="55"/>
      <c r="D280" s="55"/>
      <c r="E280" s="55"/>
      <c r="F280" s="59"/>
      <c r="G280" s="59"/>
      <c r="H280" s="168"/>
      <c r="I280" s="190" t="s">
        <v>1373</v>
      </c>
      <c r="J280" s="169" t="str">
        <f>+IF($I$4="ENC","6214PM+62152PM+6216PM+62182PM","PM_EXT")</f>
        <v>PM_EXT</v>
      </c>
      <c r="K280" s="127" t="s">
        <v>1648</v>
      </c>
      <c r="L280" s="62" t="s">
        <v>519</v>
      </c>
      <c r="M280" s="445" t="s">
        <v>1526</v>
      </c>
      <c r="N280" s="992"/>
      <c r="O280" s="992"/>
      <c r="P280" s="4"/>
      <c r="Q280" s="4"/>
      <c r="R280" s="34">
        <f>P279</f>
        <v>0</v>
      </c>
      <c r="S280" s="5"/>
      <c r="T280" s="16"/>
      <c r="U280" s="5"/>
      <c r="V280" s="5"/>
      <c r="W280" s="12">
        <f>+U280+V280+P280+S280+R280</f>
        <v>0</v>
      </c>
      <c r="X280" s="18">
        <f>SUM(Z280:AD280)</f>
        <v>0</v>
      </c>
      <c r="Y280" s="10">
        <f>W280-X280</f>
        <v>0</v>
      </c>
      <c r="Z280" s="10">
        <f>+W280-AA280</f>
        <v>0</v>
      </c>
      <c r="AA280" s="23"/>
      <c r="AB280" s="4"/>
      <c r="AC280" s="4"/>
      <c r="AD280" s="4"/>
      <c r="AE280" s="523"/>
    </row>
    <row r="281" spans="1:31" x14ac:dyDescent="0.25">
      <c r="A281" s="178" t="str">
        <f t="shared" si="44"/>
        <v/>
      </c>
      <c r="C281" s="55"/>
      <c r="D281" s="55"/>
      <c r="E281" s="55"/>
      <c r="F281" s="59"/>
      <c r="G281" s="59"/>
      <c r="H281" s="168"/>
      <c r="I281" s="190" t="s">
        <v>203</v>
      </c>
      <c r="J281" s="7" t="s">
        <v>203</v>
      </c>
      <c r="K281" s="127" t="s">
        <v>1648</v>
      </c>
      <c r="L281" s="7">
        <v>6216</v>
      </c>
      <c r="M281" s="7" t="s">
        <v>2262</v>
      </c>
      <c r="N281" s="991"/>
      <c r="O281" s="991"/>
      <c r="P281" s="12">
        <f>+N281-O281</f>
        <v>0</v>
      </c>
      <c r="Q281" s="24" t="str">
        <f>+IF(P281=0,"","A détailler")</f>
        <v/>
      </c>
      <c r="R281" s="4"/>
      <c r="S281" s="26">
        <f>-P281</f>
        <v>0</v>
      </c>
      <c r="T281" s="19"/>
      <c r="U281" s="4"/>
      <c r="V281" s="4"/>
      <c r="W281" s="4"/>
      <c r="X281" s="4"/>
      <c r="Y281" s="4"/>
      <c r="Z281" s="4"/>
      <c r="AA281" s="4"/>
      <c r="AB281" s="4"/>
      <c r="AC281" s="4"/>
      <c r="AD281" s="4"/>
      <c r="AE281" s="523"/>
    </row>
    <row r="282" spans="1:31" x14ac:dyDescent="0.25">
      <c r="A282" s="178" t="str">
        <f t="shared" si="44"/>
        <v/>
      </c>
      <c r="C282" s="55"/>
      <c r="D282" s="55"/>
      <c r="E282" s="55"/>
      <c r="F282" s="59"/>
      <c r="G282" s="59"/>
      <c r="H282" s="168"/>
      <c r="I282" s="190" t="s">
        <v>1373</v>
      </c>
      <c r="J282" s="131" t="str">
        <f>+IF($I$4="ENC","6214PS+62151PS+6216PS+62181PS","PS_EXT")</f>
        <v>PS_EXT</v>
      </c>
      <c r="K282" s="127" t="s">
        <v>1648</v>
      </c>
      <c r="L282" s="62" t="s">
        <v>1650</v>
      </c>
      <c r="M282" s="984" t="s">
        <v>623</v>
      </c>
      <c r="N282" s="992"/>
      <c r="O282" s="992"/>
      <c r="P282" s="4"/>
      <c r="Q282" s="4"/>
      <c r="R282" s="4"/>
      <c r="S282" s="5"/>
      <c r="T282" s="16"/>
      <c r="U282" s="5"/>
      <c r="V282" s="5"/>
      <c r="W282" s="12">
        <f>+U282+V282+P282+S282+R282</f>
        <v>0</v>
      </c>
      <c r="X282" s="18">
        <f>SUM(Z282:AD282)</f>
        <v>0</v>
      </c>
      <c r="Y282" s="10">
        <f>W282-X282</f>
        <v>0</v>
      </c>
      <c r="Z282" s="10">
        <f t="shared" ref="Z282:Z284" si="47">+W282-AA282</f>
        <v>0</v>
      </c>
      <c r="AA282" s="23"/>
      <c r="AB282" s="4"/>
      <c r="AC282" s="4"/>
      <c r="AD282" s="4"/>
      <c r="AE282" s="523"/>
    </row>
    <row r="283" spans="1:31" x14ac:dyDescent="0.25">
      <c r="A283" t="str">
        <f t="shared" si="44"/>
        <v/>
      </c>
      <c r="C283" s="55"/>
      <c r="D283" s="55"/>
      <c r="E283" s="55"/>
      <c r="F283" s="59"/>
      <c r="G283" s="59"/>
      <c r="H283" s="168"/>
      <c r="I283" s="190" t="s">
        <v>1373</v>
      </c>
      <c r="J283" s="169" t="str">
        <f>+IF($I$4="ENC","6214PA+62151PA+6216PA+62181PA","PA_EXT")</f>
        <v>PA_EXT</v>
      </c>
      <c r="K283" s="127" t="s">
        <v>1648</v>
      </c>
      <c r="L283" s="62" t="s">
        <v>225</v>
      </c>
      <c r="M283" s="984" t="s">
        <v>2336</v>
      </c>
      <c r="N283" s="992"/>
      <c r="O283" s="992"/>
      <c r="P283" s="4"/>
      <c r="Q283" s="4"/>
      <c r="R283" s="4"/>
      <c r="S283" s="5"/>
      <c r="T283" s="16"/>
      <c r="U283" s="5"/>
      <c r="V283" s="5"/>
      <c r="W283" s="12">
        <f>+U283+V283+P283+S283+R283</f>
        <v>0</v>
      </c>
      <c r="X283" s="18">
        <f>SUM(Z283:AD283)</f>
        <v>0</v>
      </c>
      <c r="Y283" s="10">
        <f>W283-X283</f>
        <v>0</v>
      </c>
      <c r="Z283" s="10">
        <f t="shared" si="47"/>
        <v>0</v>
      </c>
      <c r="AA283" s="23"/>
      <c r="AB283" s="4"/>
      <c r="AC283" s="4"/>
      <c r="AD283" s="4"/>
      <c r="AE283" s="523"/>
    </row>
    <row r="284" spans="1:31" x14ac:dyDescent="0.25">
      <c r="A284" t="str">
        <f t="shared" si="44"/>
        <v/>
      </c>
      <c r="C284" s="55"/>
      <c r="D284" s="55"/>
      <c r="E284" s="55"/>
      <c r="F284" s="59"/>
      <c r="G284" s="59"/>
      <c r="H284" s="168"/>
      <c r="I284" s="190" t="s">
        <v>1373</v>
      </c>
      <c r="J284" s="169" t="str">
        <f>+IF($I$4="ENC","6214PM+62152PM+6216PM+62182PM","PM_EXT")</f>
        <v>PM_EXT</v>
      </c>
      <c r="K284" s="127" t="s">
        <v>1648</v>
      </c>
      <c r="L284" s="62" t="s">
        <v>420</v>
      </c>
      <c r="M284" s="984" t="s">
        <v>1076</v>
      </c>
      <c r="N284" s="992"/>
      <c r="O284" s="992"/>
      <c r="P284" s="4"/>
      <c r="Q284" s="4"/>
      <c r="R284" s="4"/>
      <c r="S284" s="5"/>
      <c r="T284" s="16"/>
      <c r="U284" s="5"/>
      <c r="V284" s="5"/>
      <c r="W284" s="12">
        <f>+U284+V284+P284+S284+R284</f>
        <v>0</v>
      </c>
      <c r="X284" s="18">
        <f>SUM(Z284:AD284)</f>
        <v>0</v>
      </c>
      <c r="Y284" s="10">
        <f>W284-X284</f>
        <v>0</v>
      </c>
      <c r="Z284" s="10">
        <f t="shared" si="47"/>
        <v>0</v>
      </c>
      <c r="AA284" s="23"/>
      <c r="AB284" s="4"/>
      <c r="AC284" s="4"/>
      <c r="AD284" s="4"/>
      <c r="AE284" s="523"/>
    </row>
    <row r="285" spans="1:31" x14ac:dyDescent="0.25">
      <c r="A285" t="str">
        <f t="shared" si="44"/>
        <v/>
      </c>
      <c r="C285" s="55"/>
      <c r="D285" s="55"/>
      <c r="E285" s="55"/>
      <c r="F285" s="59"/>
      <c r="G285" s="59"/>
      <c r="H285" s="168"/>
      <c r="I285" s="190" t="s">
        <v>203</v>
      </c>
      <c r="J285" s="7" t="s">
        <v>203</v>
      </c>
      <c r="K285" s="127" t="s">
        <v>1648</v>
      </c>
      <c r="L285" s="7">
        <v>6218</v>
      </c>
      <c r="M285" s="7" t="s">
        <v>1819</v>
      </c>
      <c r="N285" s="991"/>
      <c r="O285" s="991"/>
      <c r="P285" s="12">
        <f>+N285-O285</f>
        <v>0</v>
      </c>
      <c r="Q285" s="24" t="str">
        <f>+IF(P285=0,"","A détailler")</f>
        <v/>
      </c>
      <c r="R285" s="4"/>
      <c r="S285" s="26">
        <f>-P285</f>
        <v>0</v>
      </c>
      <c r="T285" s="19"/>
      <c r="U285" s="4"/>
      <c r="V285" s="4"/>
      <c r="W285" s="4"/>
      <c r="X285" s="4"/>
      <c r="Y285" s="4"/>
      <c r="Z285" s="4"/>
      <c r="AA285" s="4"/>
      <c r="AB285" s="4"/>
      <c r="AC285" s="4"/>
      <c r="AD285" s="4"/>
      <c r="AE285" s="523"/>
    </row>
    <row r="286" spans="1:31" x14ac:dyDescent="0.25">
      <c r="A286" t="str">
        <f t="shared" si="44"/>
        <v/>
      </c>
      <c r="C286" s="55"/>
      <c r="D286" s="55"/>
      <c r="E286" s="55"/>
      <c r="F286" s="59"/>
      <c r="G286" s="59"/>
      <c r="H286" s="168"/>
      <c r="I286" s="190" t="s">
        <v>203</v>
      </c>
      <c r="J286" s="7" t="s">
        <v>203</v>
      </c>
      <c r="K286" s="127" t="s">
        <v>1648</v>
      </c>
      <c r="L286" s="7">
        <v>62181</v>
      </c>
      <c r="M286" s="7" t="s">
        <v>1351</v>
      </c>
      <c r="N286" s="991"/>
      <c r="O286" s="991"/>
      <c r="P286" s="12">
        <f>+N286-O286</f>
        <v>0</v>
      </c>
      <c r="Q286" s="24" t="str">
        <f>+IF(P286=0,"","A détailler")</f>
        <v/>
      </c>
      <c r="R286" s="4"/>
      <c r="S286" s="26">
        <f>-P286</f>
        <v>0</v>
      </c>
      <c r="T286" s="19"/>
      <c r="U286" s="4"/>
      <c r="V286" s="4"/>
      <c r="W286" s="4"/>
      <c r="X286" s="4"/>
      <c r="Y286" s="4"/>
      <c r="Z286" s="4"/>
      <c r="AA286" s="4"/>
      <c r="AB286" s="4"/>
      <c r="AC286" s="4"/>
      <c r="AD286" s="4"/>
      <c r="AE286" s="523"/>
    </row>
    <row r="287" spans="1:31" x14ac:dyDescent="0.25">
      <c r="A287" t="str">
        <f t="shared" si="44"/>
        <v/>
      </c>
      <c r="C287" s="55"/>
      <c r="D287" s="55"/>
      <c r="E287" s="55"/>
      <c r="F287" s="59"/>
      <c r="G287" s="59"/>
      <c r="H287" s="168"/>
      <c r="I287" s="190" t="s">
        <v>1373</v>
      </c>
      <c r="J287" s="131" t="str">
        <f>+IF($I$4="ENC","6214PS+62151PS+6216PS+62181PS","PS_EXT")</f>
        <v>PS_EXT</v>
      </c>
      <c r="K287" s="127" t="s">
        <v>1648</v>
      </c>
      <c r="L287" s="62" t="s">
        <v>286</v>
      </c>
      <c r="M287" s="984" t="s">
        <v>493</v>
      </c>
      <c r="N287" s="992"/>
      <c r="O287" s="992"/>
      <c r="P287" s="4"/>
      <c r="Q287" s="4"/>
      <c r="R287" s="4"/>
      <c r="S287" s="5"/>
      <c r="T287" s="16"/>
      <c r="U287" s="5"/>
      <c r="V287" s="5"/>
      <c r="W287" s="12">
        <f>+U287+V287+P287+S287+R287</f>
        <v>0</v>
      </c>
      <c r="X287" s="18">
        <f>SUM(Z287:AD287)</f>
        <v>0</v>
      </c>
      <c r="Y287" s="10">
        <f>W287-X287</f>
        <v>0</v>
      </c>
      <c r="Z287" s="10">
        <f t="shared" ref="Z287:Z288" si="48">+W287-AA287</f>
        <v>0</v>
      </c>
      <c r="AA287" s="23"/>
      <c r="AB287" s="4"/>
      <c r="AC287" s="4"/>
      <c r="AD287" s="4"/>
      <c r="AE287" s="523"/>
    </row>
    <row r="288" spans="1:31" x14ac:dyDescent="0.25">
      <c r="A288" t="str">
        <f t="shared" si="44"/>
        <v/>
      </c>
      <c r="C288" s="55"/>
      <c r="D288" s="55"/>
      <c r="E288" s="55"/>
      <c r="F288" s="59"/>
      <c r="G288" s="59"/>
      <c r="H288" s="168"/>
      <c r="I288" s="190" t="s">
        <v>1373</v>
      </c>
      <c r="J288" s="169" t="str">
        <f>+IF($I$4="ENC","6214PA+62151PA+6216PA+62181PA","PA_EXT")</f>
        <v>PA_EXT</v>
      </c>
      <c r="K288" s="127" t="s">
        <v>1648</v>
      </c>
      <c r="L288" s="62" t="s">
        <v>1136</v>
      </c>
      <c r="M288" s="984" t="s">
        <v>226</v>
      </c>
      <c r="N288" s="992"/>
      <c r="O288" s="992"/>
      <c r="P288" s="4"/>
      <c r="Q288" s="4"/>
      <c r="R288" s="4"/>
      <c r="S288" s="5"/>
      <c r="T288" s="16"/>
      <c r="U288" s="5"/>
      <c r="V288" s="5"/>
      <c r="W288" s="12">
        <f>+U288+V288+P288+S288+R288</f>
        <v>0</v>
      </c>
      <c r="X288" s="18">
        <f>SUM(Z288:AD288)</f>
        <v>0</v>
      </c>
      <c r="Y288" s="10">
        <f>W288-X288</f>
        <v>0</v>
      </c>
      <c r="Z288" s="10">
        <f t="shared" si="48"/>
        <v>0</v>
      </c>
      <c r="AA288" s="23"/>
      <c r="AB288" s="4"/>
      <c r="AC288" s="4"/>
      <c r="AD288" s="4"/>
      <c r="AE288" s="523"/>
    </row>
    <row r="289" spans="1:31" x14ac:dyDescent="0.25">
      <c r="A289" t="str">
        <f t="shared" si="44"/>
        <v/>
      </c>
      <c r="C289" s="55"/>
      <c r="D289" s="55"/>
      <c r="E289" s="55"/>
      <c r="F289" s="59"/>
      <c r="G289" s="59"/>
      <c r="H289" s="168"/>
      <c r="I289" s="190" t="s">
        <v>203</v>
      </c>
      <c r="J289" s="7" t="s">
        <v>203</v>
      </c>
      <c r="K289" s="127" t="s">
        <v>1648</v>
      </c>
      <c r="L289" s="7">
        <v>62182</v>
      </c>
      <c r="M289" s="7" t="s">
        <v>936</v>
      </c>
      <c r="N289" s="991"/>
      <c r="O289" s="991"/>
      <c r="P289" s="12">
        <f>+N289-O289</f>
        <v>0</v>
      </c>
      <c r="Q289" s="34" t="str">
        <f>+IF(P289=0,"","Regroupement auto en 62182PM")</f>
        <v/>
      </c>
      <c r="R289" s="34">
        <f>-P289</f>
        <v>0</v>
      </c>
      <c r="S289" s="4"/>
      <c r="T289" s="19"/>
      <c r="U289" s="4"/>
      <c r="V289" s="4"/>
      <c r="W289" s="4"/>
      <c r="X289" s="4"/>
      <c r="Y289" s="4"/>
      <c r="Z289" s="4"/>
      <c r="AA289" s="4"/>
      <c r="AB289" s="4"/>
      <c r="AC289" s="4"/>
      <c r="AD289" s="4"/>
      <c r="AE289" s="523"/>
    </row>
    <row r="290" spans="1:31" x14ac:dyDescent="0.25">
      <c r="A290" t="str">
        <f t="shared" si="44"/>
        <v/>
      </c>
      <c r="C290" s="55"/>
      <c r="D290" s="55"/>
      <c r="E290" s="55"/>
      <c r="F290" s="59"/>
      <c r="G290" s="59"/>
      <c r="H290" s="168"/>
      <c r="I290" s="190" t="s">
        <v>1373</v>
      </c>
      <c r="J290" s="169" t="str">
        <f>+IF($I$4="ENC","6214PM+62152PM+6216PM+62182PM","PM_EXT")</f>
        <v>PM_EXT</v>
      </c>
      <c r="K290" s="127" t="s">
        <v>1648</v>
      </c>
      <c r="L290" s="62" t="s">
        <v>137</v>
      </c>
      <c r="M290" s="984" t="s">
        <v>624</v>
      </c>
      <c r="N290" s="992"/>
      <c r="O290" s="992"/>
      <c r="P290" s="4"/>
      <c r="Q290" s="4"/>
      <c r="R290" s="34">
        <f>P289</f>
        <v>0</v>
      </c>
      <c r="S290" s="5"/>
      <c r="T290" s="16"/>
      <c r="U290" s="5"/>
      <c r="V290" s="5"/>
      <c r="W290" s="12">
        <f>+U290+V290+P290+S290+R290</f>
        <v>0</v>
      </c>
      <c r="X290" s="18">
        <f>SUM(Z290:AD290)</f>
        <v>0</v>
      </c>
      <c r="Y290" s="10">
        <f>W290-X290</f>
        <v>0</v>
      </c>
      <c r="Z290" s="10">
        <f>+W290-AA290</f>
        <v>0</v>
      </c>
      <c r="AA290" s="23"/>
      <c r="AB290" s="4"/>
      <c r="AC290" s="4"/>
      <c r="AD290" s="4"/>
      <c r="AE290" s="523"/>
    </row>
    <row r="291" spans="1:31" x14ac:dyDescent="0.25">
      <c r="A291" t="str">
        <f t="shared" si="44"/>
        <v/>
      </c>
      <c r="C291" s="55"/>
      <c r="D291" s="55"/>
      <c r="E291" s="55"/>
      <c r="F291" s="59"/>
      <c r="G291" s="59"/>
      <c r="H291" s="168"/>
      <c r="I291" s="190" t="s">
        <v>203</v>
      </c>
      <c r="J291" s="7" t="s">
        <v>203</v>
      </c>
      <c r="K291" s="127" t="s">
        <v>454</v>
      </c>
      <c r="L291" s="7">
        <v>622</v>
      </c>
      <c r="M291" s="7" t="s">
        <v>1208</v>
      </c>
      <c r="N291" s="991"/>
      <c r="O291" s="991"/>
      <c r="P291" s="12">
        <f t="shared" ref="P291:P299" si="49">+N291-O291</f>
        <v>0</v>
      </c>
      <c r="Q291" s="24" t="str">
        <f>+IF(P291=0,"","A détailler")</f>
        <v/>
      </c>
      <c r="R291" s="4"/>
      <c r="S291" s="26">
        <f>-P291</f>
        <v>0</v>
      </c>
      <c r="T291" s="19"/>
      <c r="U291" s="4"/>
      <c r="V291" s="4"/>
      <c r="W291" s="4"/>
      <c r="X291" s="4"/>
      <c r="Y291" s="4"/>
      <c r="Z291" s="4"/>
      <c r="AA291" s="4"/>
      <c r="AB291" s="4"/>
      <c r="AC291" s="4"/>
      <c r="AD291" s="4"/>
      <c r="AE291" s="523"/>
    </row>
    <row r="292" spans="1:31" ht="22.5" x14ac:dyDescent="0.25">
      <c r="A292" t="str">
        <f t="shared" si="44"/>
        <v/>
      </c>
      <c r="C292" s="55"/>
      <c r="D292" s="55"/>
      <c r="E292" s="55"/>
      <c r="F292" s="59"/>
      <c r="G292" s="59"/>
      <c r="H292" s="168"/>
      <c r="I292" s="190" t="s">
        <v>1373</v>
      </c>
      <c r="J292" s="91">
        <v>6223</v>
      </c>
      <c r="K292" s="127" t="s">
        <v>454</v>
      </c>
      <c r="L292" s="91">
        <v>6223</v>
      </c>
      <c r="M292" s="31" t="s">
        <v>1485</v>
      </c>
      <c r="N292" s="991"/>
      <c r="O292" s="991"/>
      <c r="P292" s="12">
        <f t="shared" si="49"/>
        <v>0</v>
      </c>
      <c r="Q292" s="4"/>
      <c r="R292" s="4"/>
      <c r="S292" s="5"/>
      <c r="T292" s="16"/>
      <c r="U292" s="5"/>
      <c r="V292" s="5"/>
      <c r="W292" s="12">
        <f>+U292+V292+P292+S292+R292</f>
        <v>0</v>
      </c>
      <c r="X292" s="18">
        <f>SUM(Z292:AD292)</f>
        <v>0</v>
      </c>
      <c r="Y292" s="10">
        <f>W292-X292</f>
        <v>0</v>
      </c>
      <c r="Z292" s="10">
        <f t="shared" ref="Z292:Z293" si="50">+W292-AA292</f>
        <v>0</v>
      </c>
      <c r="AA292" s="23"/>
      <c r="AB292" s="4"/>
      <c r="AC292" s="4"/>
      <c r="AD292" s="4"/>
      <c r="AE292" s="523"/>
    </row>
    <row r="293" spans="1:31" x14ac:dyDescent="0.25">
      <c r="A293" t="str">
        <f t="shared" si="44"/>
        <v/>
      </c>
      <c r="C293" s="55"/>
      <c r="D293" s="55"/>
      <c r="E293" s="55"/>
      <c r="F293" s="59"/>
      <c r="G293" s="59"/>
      <c r="H293" s="168"/>
      <c r="I293" s="190" t="s">
        <v>1373</v>
      </c>
      <c r="J293" s="131" t="s">
        <v>1561</v>
      </c>
      <c r="K293" s="127" t="s">
        <v>454</v>
      </c>
      <c r="L293" s="91">
        <v>6225</v>
      </c>
      <c r="M293" s="31" t="s">
        <v>1951</v>
      </c>
      <c r="N293" s="991"/>
      <c r="O293" s="991"/>
      <c r="P293" s="12">
        <f t="shared" si="49"/>
        <v>0</v>
      </c>
      <c r="Q293" s="4"/>
      <c r="R293" s="34">
        <f>SUM(P294:P295)</f>
        <v>0</v>
      </c>
      <c r="S293" s="5"/>
      <c r="T293" s="16"/>
      <c r="U293" s="5"/>
      <c r="V293" s="5"/>
      <c r="W293" s="12">
        <f>+U293+V293+P293+S293+R293</f>
        <v>0</v>
      </c>
      <c r="X293" s="18">
        <f>SUM(Z293:AD293)</f>
        <v>0</v>
      </c>
      <c r="Y293" s="10">
        <f>W293-X293</f>
        <v>0</v>
      </c>
      <c r="Z293" s="10">
        <f t="shared" si="50"/>
        <v>0</v>
      </c>
      <c r="AA293" s="23"/>
      <c r="AB293" s="4"/>
      <c r="AC293" s="4"/>
      <c r="AD293" s="4"/>
      <c r="AE293" s="523"/>
    </row>
    <row r="294" spans="1:31" x14ac:dyDescent="0.25">
      <c r="A294" t="str">
        <f t="shared" si="44"/>
        <v/>
      </c>
      <c r="C294" s="55"/>
      <c r="D294" s="55"/>
      <c r="E294" s="55"/>
      <c r="F294" s="59"/>
      <c r="G294" s="59"/>
      <c r="H294" s="168"/>
      <c r="I294" s="190" t="s">
        <v>203</v>
      </c>
      <c r="J294" s="7" t="s">
        <v>203</v>
      </c>
      <c r="K294" s="127" t="s">
        <v>454</v>
      </c>
      <c r="L294" s="7">
        <v>62251</v>
      </c>
      <c r="M294" s="7" t="s">
        <v>2115</v>
      </c>
      <c r="N294" s="991"/>
      <c r="O294" s="991"/>
      <c r="P294" s="12">
        <f t="shared" si="49"/>
        <v>0</v>
      </c>
      <c r="Q294" s="34" t="str">
        <f>+IF(P294=0,"","Regroupement auto en 6225")</f>
        <v/>
      </c>
      <c r="R294" s="34">
        <f>-P294</f>
        <v>0</v>
      </c>
      <c r="S294" s="4"/>
      <c r="T294" s="19"/>
      <c r="U294" s="4"/>
      <c r="V294" s="4"/>
      <c r="W294" s="4"/>
      <c r="X294" s="4"/>
      <c r="Y294" s="4"/>
      <c r="Z294" s="4"/>
      <c r="AA294" s="4"/>
      <c r="AB294" s="4"/>
      <c r="AC294" s="4"/>
      <c r="AD294" s="4"/>
      <c r="AE294" s="523"/>
    </row>
    <row r="295" spans="1:31" x14ac:dyDescent="0.25">
      <c r="A295" t="str">
        <f t="shared" si="44"/>
        <v/>
      </c>
      <c r="C295" s="55"/>
      <c r="D295" s="55"/>
      <c r="E295" s="55"/>
      <c r="F295" s="59"/>
      <c r="G295" s="59"/>
      <c r="H295" s="168"/>
      <c r="I295" s="190" t="s">
        <v>203</v>
      </c>
      <c r="J295" s="7" t="s">
        <v>203</v>
      </c>
      <c r="K295" s="127" t="s">
        <v>454</v>
      </c>
      <c r="L295" s="7">
        <v>62252</v>
      </c>
      <c r="M295" s="7" t="s">
        <v>817</v>
      </c>
      <c r="N295" s="991"/>
      <c r="O295" s="991"/>
      <c r="P295" s="12">
        <f t="shared" si="49"/>
        <v>0</v>
      </c>
      <c r="Q295" s="34" t="str">
        <f>+IF(P295=0,"","Regroupement auto en 6225")</f>
        <v/>
      </c>
      <c r="R295" s="34">
        <f>-P295</f>
        <v>0</v>
      </c>
      <c r="S295" s="4"/>
      <c r="T295" s="19"/>
      <c r="U295" s="4"/>
      <c r="V295" s="4"/>
      <c r="W295" s="4"/>
      <c r="X295" s="4"/>
      <c r="Y295" s="4"/>
      <c r="Z295" s="4"/>
      <c r="AA295" s="4"/>
      <c r="AB295" s="4"/>
      <c r="AC295" s="4"/>
      <c r="AD295" s="4"/>
      <c r="AE295" s="523"/>
    </row>
    <row r="296" spans="1:31" x14ac:dyDescent="0.25">
      <c r="A296" t="str">
        <f t="shared" si="44"/>
        <v/>
      </c>
      <c r="C296" s="55"/>
      <c r="D296" s="55"/>
      <c r="E296" s="55"/>
      <c r="F296" s="59"/>
      <c r="G296" s="59"/>
      <c r="H296" s="168"/>
      <c r="I296" s="190" t="s">
        <v>203</v>
      </c>
      <c r="J296" s="7" t="s">
        <v>203</v>
      </c>
      <c r="K296" s="127" t="s">
        <v>454</v>
      </c>
      <c r="L296" s="7">
        <v>6226</v>
      </c>
      <c r="M296" s="7" t="s">
        <v>2088</v>
      </c>
      <c r="N296" s="991"/>
      <c r="O296" s="991"/>
      <c r="P296" s="12">
        <f t="shared" si="49"/>
        <v>0</v>
      </c>
      <c r="Q296" s="24" t="str">
        <f>+IF(P296=0,"","A détailler")</f>
        <v/>
      </c>
      <c r="R296" s="4"/>
      <c r="S296" s="26">
        <f>-P296</f>
        <v>0</v>
      </c>
      <c r="T296" s="19"/>
      <c r="U296" s="4"/>
      <c r="V296" s="4"/>
      <c r="W296" s="4"/>
      <c r="X296" s="4"/>
      <c r="Y296" s="4"/>
      <c r="Z296" s="4"/>
      <c r="AA296" s="4"/>
      <c r="AB296" s="4"/>
      <c r="AC296" s="4"/>
      <c r="AD296" s="4"/>
      <c r="AE296" s="523"/>
    </row>
    <row r="297" spans="1:31" ht="33.75" x14ac:dyDescent="0.25">
      <c r="A297" t="str">
        <f t="shared" si="44"/>
        <v/>
      </c>
      <c r="C297" s="55"/>
      <c r="D297" s="55"/>
      <c r="E297" s="55"/>
      <c r="F297" s="59"/>
      <c r="G297" s="59"/>
      <c r="H297" s="168"/>
      <c r="I297" s="190" t="s">
        <v>203</v>
      </c>
      <c r="J297" s="7" t="s">
        <v>203</v>
      </c>
      <c r="K297" s="127" t="s">
        <v>454</v>
      </c>
      <c r="L297" s="7">
        <v>62261</v>
      </c>
      <c r="M297" s="7" t="s">
        <v>1098</v>
      </c>
      <c r="N297" s="991"/>
      <c r="O297" s="991"/>
      <c r="P297" s="12">
        <f t="shared" si="49"/>
        <v>0</v>
      </c>
      <c r="Q297" s="34" t="str">
        <f>+IF(P297=0,"","Regroupement auto en 62261CAC")</f>
        <v/>
      </c>
      <c r="R297" s="34">
        <f>-P297</f>
        <v>0</v>
      </c>
      <c r="S297" s="4"/>
      <c r="T297" s="19"/>
      <c r="U297" s="4"/>
      <c r="V297" s="4"/>
      <c r="W297" s="4"/>
      <c r="X297" s="4"/>
      <c r="Y297" s="4"/>
      <c r="Z297" s="4"/>
      <c r="AA297" s="4"/>
      <c r="AB297" s="4"/>
      <c r="AC297" s="4"/>
      <c r="AD297" s="4"/>
      <c r="AE297" s="523"/>
    </row>
    <row r="298" spans="1:31" ht="24" customHeight="1" x14ac:dyDescent="0.25">
      <c r="A298" t="str">
        <f t="shared" si="44"/>
        <v/>
      </c>
      <c r="C298" s="55"/>
      <c r="D298" s="55"/>
      <c r="E298" s="55"/>
      <c r="F298" s="59"/>
      <c r="G298" s="59"/>
      <c r="H298" s="168"/>
      <c r="I298" s="190" t="s">
        <v>203</v>
      </c>
      <c r="J298" s="7" t="s">
        <v>203</v>
      </c>
      <c r="K298" s="127" t="s">
        <v>454</v>
      </c>
      <c r="L298" s="7">
        <v>62262</v>
      </c>
      <c r="M298" s="7" t="s">
        <v>1679</v>
      </c>
      <c r="N298" s="991"/>
      <c r="O298" s="991"/>
      <c r="P298" s="12">
        <f t="shared" si="49"/>
        <v>0</v>
      </c>
      <c r="Q298" s="34" t="str">
        <f>+IF(P298=0,"","Regroupement auto en 62261CAC")</f>
        <v/>
      </c>
      <c r="R298" s="34">
        <f>-P298</f>
        <v>0</v>
      </c>
      <c r="S298" s="4"/>
      <c r="T298" s="19"/>
      <c r="U298" s="4"/>
      <c r="V298" s="4"/>
      <c r="W298" s="4"/>
      <c r="X298" s="4"/>
      <c r="Y298" s="4"/>
      <c r="Z298" s="4"/>
      <c r="AA298" s="4"/>
      <c r="AB298" s="4"/>
      <c r="AC298" s="4"/>
      <c r="AD298" s="4"/>
      <c r="AE298" s="523"/>
    </row>
    <row r="299" spans="1:31" ht="27" customHeight="1" x14ac:dyDescent="0.25">
      <c r="A299" t="str">
        <f t="shared" si="44"/>
        <v/>
      </c>
      <c r="C299" s="55"/>
      <c r="D299" s="55"/>
      <c r="E299" s="55"/>
      <c r="F299" s="59"/>
      <c r="G299" s="59"/>
      <c r="H299" s="168"/>
      <c r="I299" s="190" t="s">
        <v>203</v>
      </c>
      <c r="J299" s="7" t="s">
        <v>203</v>
      </c>
      <c r="K299" s="127" t="s">
        <v>454</v>
      </c>
      <c r="L299" s="7">
        <v>62263</v>
      </c>
      <c r="M299" s="7" t="s">
        <v>2116</v>
      </c>
      <c r="N299" s="991"/>
      <c r="O299" s="991"/>
      <c r="P299" s="12">
        <f t="shared" si="49"/>
        <v>0</v>
      </c>
      <c r="Q299" s="34" t="str">
        <f>+IF(P299=0,"","Regroupement auto en 62261CAC")</f>
        <v/>
      </c>
      <c r="R299" s="34">
        <f>-P299</f>
        <v>0</v>
      </c>
      <c r="S299" s="4"/>
      <c r="T299" s="19"/>
      <c r="U299" s="4"/>
      <c r="V299" s="4"/>
      <c r="W299" s="4"/>
      <c r="X299" s="4"/>
      <c r="Y299" s="4"/>
      <c r="Z299" s="4"/>
      <c r="AA299" s="4"/>
      <c r="AB299" s="4"/>
      <c r="AC299" s="4"/>
      <c r="AD299" s="4"/>
      <c r="AE299" s="523"/>
    </row>
    <row r="300" spans="1:31" x14ac:dyDescent="0.25">
      <c r="A300" t="str">
        <f t="shared" si="44"/>
        <v/>
      </c>
      <c r="C300" s="55"/>
      <c r="D300" s="55"/>
      <c r="E300" s="55"/>
      <c r="F300" s="59"/>
      <c r="G300" s="59"/>
      <c r="H300" s="168"/>
      <c r="I300" s="190" t="s">
        <v>1373</v>
      </c>
      <c r="J300" s="131" t="str">
        <f>+L300</f>
        <v>62261CAC</v>
      </c>
      <c r="K300" s="127" t="s">
        <v>454</v>
      </c>
      <c r="L300" s="114" t="s">
        <v>557</v>
      </c>
      <c r="M300" s="857" t="s">
        <v>1979</v>
      </c>
      <c r="N300" s="992"/>
      <c r="O300" s="992"/>
      <c r="P300" s="4"/>
      <c r="Q300" s="4"/>
      <c r="R300" s="34">
        <f>+P297+P299</f>
        <v>0</v>
      </c>
      <c r="S300" s="5"/>
      <c r="T300" s="16"/>
      <c r="U300" s="5"/>
      <c r="V300" s="5"/>
      <c r="W300" s="12">
        <f>+U300+V300+P300+S300+R300</f>
        <v>0</v>
      </c>
      <c r="X300" s="18">
        <f>SUM(Z300:AD300)</f>
        <v>0</v>
      </c>
      <c r="Y300" s="10">
        <f>W300-X300</f>
        <v>0</v>
      </c>
      <c r="Z300" s="10">
        <f>+W300-AA300</f>
        <v>0</v>
      </c>
      <c r="AA300" s="23"/>
      <c r="AB300" s="4"/>
      <c r="AC300" s="4"/>
      <c r="AD300" s="4"/>
      <c r="AE300" s="523"/>
    </row>
    <row r="301" spans="1:31" x14ac:dyDescent="0.25">
      <c r="A301" t="str">
        <f t="shared" si="44"/>
        <v/>
      </c>
      <c r="C301" s="55"/>
      <c r="D301" s="55"/>
      <c r="E301" s="55"/>
      <c r="F301" s="59"/>
      <c r="G301" s="59"/>
      <c r="H301" s="168"/>
      <c r="I301" s="190" t="s">
        <v>203</v>
      </c>
      <c r="J301" s="7" t="s">
        <v>203</v>
      </c>
      <c r="K301" s="127" t="s">
        <v>454</v>
      </c>
      <c r="L301" s="7">
        <v>62268</v>
      </c>
      <c r="M301" s="7" t="s">
        <v>144</v>
      </c>
      <c r="N301" s="991"/>
      <c r="O301" s="991"/>
      <c r="P301" s="12">
        <f>+N301-O301</f>
        <v>0</v>
      </c>
      <c r="Q301" s="24" t="str">
        <f>+IF(P301=0,"","A détailler")</f>
        <v/>
      </c>
      <c r="R301" s="4"/>
      <c r="S301" s="26">
        <f>-P301</f>
        <v>0</v>
      </c>
      <c r="T301" s="19"/>
      <c r="U301" s="4"/>
      <c r="V301" s="4"/>
      <c r="W301" s="4"/>
      <c r="X301" s="4"/>
      <c r="Y301" s="4"/>
      <c r="Z301" s="4"/>
      <c r="AA301" s="4"/>
      <c r="AB301" s="4"/>
      <c r="AC301" s="4"/>
      <c r="AD301" s="4"/>
      <c r="AE301" s="523"/>
    </row>
    <row r="302" spans="1:31" x14ac:dyDescent="0.25">
      <c r="A302" t="str">
        <f t="shared" si="44"/>
        <v/>
      </c>
      <c r="C302" s="55"/>
      <c r="D302" s="55"/>
      <c r="E302" s="55"/>
      <c r="F302" s="59"/>
      <c r="G302" s="59"/>
      <c r="H302" s="168"/>
      <c r="I302" s="190" t="s">
        <v>1373</v>
      </c>
      <c r="J302" s="131" t="s">
        <v>1870</v>
      </c>
      <c r="K302" s="127" t="s">
        <v>454</v>
      </c>
      <c r="L302" s="114" t="s">
        <v>1562</v>
      </c>
      <c r="M302" s="31" t="s">
        <v>1209</v>
      </c>
      <c r="N302" s="992"/>
      <c r="O302" s="992"/>
      <c r="P302" s="4"/>
      <c r="Q302" s="4"/>
      <c r="R302" s="4"/>
      <c r="S302" s="5"/>
      <c r="T302" s="16"/>
      <c r="U302" s="5"/>
      <c r="V302" s="5"/>
      <c r="W302" s="12">
        <f>+U302+V302+P302+S302+R302</f>
        <v>0</v>
      </c>
      <c r="X302" s="18">
        <f>SUM(Z302:AD302)</f>
        <v>0</v>
      </c>
      <c r="Y302" s="10">
        <f>W302-X302</f>
        <v>0</v>
      </c>
      <c r="Z302" s="10">
        <f t="shared" ref="Z302:Z304" si="51">+W302-AA302</f>
        <v>0</v>
      </c>
      <c r="AA302" s="23"/>
      <c r="AB302" s="4"/>
      <c r="AC302" s="4"/>
      <c r="AD302" s="4"/>
      <c r="AE302" s="523"/>
    </row>
    <row r="303" spans="1:31" x14ac:dyDescent="0.25">
      <c r="A303" t="str">
        <f t="shared" si="44"/>
        <v/>
      </c>
      <c r="C303" s="55"/>
      <c r="D303" s="55"/>
      <c r="E303" s="55"/>
      <c r="F303" s="59"/>
      <c r="G303" s="59"/>
      <c r="H303" s="168"/>
      <c r="I303" s="190" t="s">
        <v>1373</v>
      </c>
      <c r="J303" s="131" t="s">
        <v>1561</v>
      </c>
      <c r="K303" s="127" t="s">
        <v>454</v>
      </c>
      <c r="L303" s="114" t="s">
        <v>138</v>
      </c>
      <c r="M303" s="31" t="s">
        <v>1350</v>
      </c>
      <c r="N303" s="992"/>
      <c r="O303" s="992"/>
      <c r="P303" s="4"/>
      <c r="Q303" s="4"/>
      <c r="R303" s="34">
        <f>P298</f>
        <v>0</v>
      </c>
      <c r="S303" s="5"/>
      <c r="T303" s="16"/>
      <c r="U303" s="5"/>
      <c r="V303" s="5"/>
      <c r="W303" s="12">
        <f>+U303+V303+P303+S303+R303</f>
        <v>0</v>
      </c>
      <c r="X303" s="18">
        <f>SUM(Z303:AD303)</f>
        <v>0</v>
      </c>
      <c r="Y303" s="10">
        <f>W303-X303</f>
        <v>0</v>
      </c>
      <c r="Z303" s="10">
        <f t="shared" si="51"/>
        <v>0</v>
      </c>
      <c r="AA303" s="23"/>
      <c r="AB303" s="4"/>
      <c r="AC303" s="4"/>
      <c r="AD303" s="4"/>
      <c r="AE303" s="523"/>
    </row>
    <row r="304" spans="1:31" x14ac:dyDescent="0.25">
      <c r="A304" t="str">
        <f t="shared" si="44"/>
        <v/>
      </c>
      <c r="C304" s="55"/>
      <c r="D304" s="55"/>
      <c r="E304" s="55"/>
      <c r="F304" s="59"/>
      <c r="G304" s="59"/>
      <c r="H304" s="168"/>
      <c r="I304" s="190" t="s">
        <v>1373</v>
      </c>
      <c r="J304" s="131" t="s">
        <v>1561</v>
      </c>
      <c r="K304" s="127" t="s">
        <v>454</v>
      </c>
      <c r="L304" s="91">
        <v>6227</v>
      </c>
      <c r="M304" s="31" t="s">
        <v>2089</v>
      </c>
      <c r="N304" s="991"/>
      <c r="O304" s="991"/>
      <c r="P304" s="12">
        <f>+N304-O304</f>
        <v>0</v>
      </c>
      <c r="Q304" s="4"/>
      <c r="R304" s="4"/>
      <c r="S304" s="5"/>
      <c r="T304" s="16"/>
      <c r="U304" s="5"/>
      <c r="V304" s="5"/>
      <c r="W304" s="12">
        <f>+U304+V304+P304+S304+R304</f>
        <v>0</v>
      </c>
      <c r="X304" s="18">
        <f>SUM(Z304:AD304)</f>
        <v>0</v>
      </c>
      <c r="Y304" s="10">
        <f>W304-X304</f>
        <v>0</v>
      </c>
      <c r="Z304" s="10">
        <f t="shared" si="51"/>
        <v>0</v>
      </c>
      <c r="AA304" s="23"/>
      <c r="AB304" s="4"/>
      <c r="AC304" s="4"/>
      <c r="AD304" s="4"/>
      <c r="AE304" s="523"/>
    </row>
    <row r="305" spans="1:32" x14ac:dyDescent="0.25">
      <c r="A305" t="str">
        <f t="shared" si="44"/>
        <v/>
      </c>
      <c r="C305" s="55"/>
      <c r="D305" s="55"/>
      <c r="E305" s="55"/>
      <c r="F305" s="59"/>
      <c r="G305" s="59"/>
      <c r="H305" s="168"/>
      <c r="I305" s="190" t="s">
        <v>203</v>
      </c>
      <c r="J305" s="7" t="s">
        <v>203</v>
      </c>
      <c r="K305" s="127" t="s">
        <v>454</v>
      </c>
      <c r="L305" s="7">
        <v>6228</v>
      </c>
      <c r="M305" s="7" t="s">
        <v>1486</v>
      </c>
      <c r="N305" s="991"/>
      <c r="O305" s="991"/>
      <c r="P305" s="12">
        <f>+N305-O305</f>
        <v>0</v>
      </c>
      <c r="Q305" s="24" t="str">
        <f>+IF(P305=0,"","A détailler")</f>
        <v/>
      </c>
      <c r="R305" s="4"/>
      <c r="S305" s="26">
        <f>-P305</f>
        <v>0</v>
      </c>
      <c r="T305" s="19"/>
      <c r="U305" s="4"/>
      <c r="V305" s="4"/>
      <c r="W305" s="4"/>
      <c r="X305" s="4"/>
      <c r="Y305" s="4"/>
      <c r="Z305" s="4"/>
      <c r="AA305" s="4"/>
      <c r="AB305" s="4"/>
      <c r="AC305" s="4"/>
      <c r="AD305" s="4"/>
      <c r="AE305" s="523"/>
    </row>
    <row r="306" spans="1:32" x14ac:dyDescent="0.25">
      <c r="A306" t="str">
        <f t="shared" si="44"/>
        <v/>
      </c>
      <c r="C306" s="55"/>
      <c r="D306" s="55"/>
      <c r="E306" s="55"/>
      <c r="F306" s="59"/>
      <c r="G306" s="59"/>
      <c r="H306" s="168"/>
      <c r="I306" s="190" t="s">
        <v>1373</v>
      </c>
      <c r="J306" s="131" t="s">
        <v>1870</v>
      </c>
      <c r="K306" s="127" t="s">
        <v>454</v>
      </c>
      <c r="L306" s="114" t="s">
        <v>1487</v>
      </c>
      <c r="M306" s="31" t="s">
        <v>350</v>
      </c>
      <c r="N306" s="992"/>
      <c r="O306" s="992"/>
      <c r="P306" s="4"/>
      <c r="Q306" s="4"/>
      <c r="R306" s="4"/>
      <c r="S306" s="5"/>
      <c r="T306" s="16"/>
      <c r="U306" s="5"/>
      <c r="V306" s="5"/>
      <c r="W306" s="12">
        <f>+U306+V306+P306+S306+R306</f>
        <v>0</v>
      </c>
      <c r="X306" s="18">
        <f>SUM(Z306:AD306)</f>
        <v>0</v>
      </c>
      <c r="Y306" s="10">
        <f>W306-X306</f>
        <v>0</v>
      </c>
      <c r="Z306" s="10">
        <f t="shared" ref="Z306:Z307" si="52">+W306-AA306</f>
        <v>0</v>
      </c>
      <c r="AA306" s="23"/>
      <c r="AB306" s="4"/>
      <c r="AC306" s="4"/>
      <c r="AD306" s="4"/>
      <c r="AE306" s="523"/>
    </row>
    <row r="307" spans="1:32" ht="22.5" x14ac:dyDescent="0.25">
      <c r="A307" t="str">
        <f t="shared" si="44"/>
        <v/>
      </c>
      <c r="C307" s="55"/>
      <c r="D307" s="55"/>
      <c r="E307" s="55"/>
      <c r="F307" s="59"/>
      <c r="G307" s="59"/>
      <c r="H307" s="168"/>
      <c r="I307" s="190" t="s">
        <v>1373</v>
      </c>
      <c r="J307" s="131" t="s">
        <v>1561</v>
      </c>
      <c r="K307" s="127" t="s">
        <v>454</v>
      </c>
      <c r="L307" s="114" t="s">
        <v>60</v>
      </c>
      <c r="M307" s="31" t="s">
        <v>1210</v>
      </c>
      <c r="N307" s="992"/>
      <c r="O307" s="992"/>
      <c r="P307" s="4"/>
      <c r="Q307" s="4"/>
      <c r="R307" s="4"/>
      <c r="S307" s="5"/>
      <c r="T307" s="16"/>
      <c r="U307" s="5"/>
      <c r="V307" s="5"/>
      <c r="W307" s="12">
        <f>+U307+V307+P307+S307+R307</f>
        <v>0</v>
      </c>
      <c r="X307" s="18">
        <f>SUM(Z307:AD307)</f>
        <v>0</v>
      </c>
      <c r="Y307" s="10">
        <f>W307-X307</f>
        <v>0</v>
      </c>
      <c r="Z307" s="10">
        <f t="shared" si="52"/>
        <v>0</v>
      </c>
      <c r="AA307" s="23"/>
      <c r="AB307" s="4"/>
      <c r="AC307" s="4"/>
      <c r="AD307" s="4"/>
      <c r="AE307" s="523"/>
    </row>
    <row r="308" spans="1:32" s="587" customFormat="1" x14ac:dyDescent="0.25">
      <c r="A308" t="str">
        <f t="shared" si="44"/>
        <v/>
      </c>
      <c r="C308" s="419"/>
      <c r="D308" s="419"/>
      <c r="E308" s="419"/>
      <c r="F308" s="419"/>
      <c r="G308" s="59"/>
      <c r="H308" s="626"/>
      <c r="I308" s="190" t="s">
        <v>1373</v>
      </c>
      <c r="J308" s="162">
        <v>623</v>
      </c>
      <c r="K308" s="337" t="s">
        <v>454</v>
      </c>
      <c r="L308" s="131">
        <v>623</v>
      </c>
      <c r="M308" s="445" t="s">
        <v>2170</v>
      </c>
      <c r="N308" s="991"/>
      <c r="O308" s="991"/>
      <c r="P308" s="12">
        <f t="shared" ref="P308:P353" si="53">+N308-O308</f>
        <v>0</v>
      </c>
      <c r="Q308" s="4"/>
      <c r="R308" s="34">
        <f>SUM(P309:P315)</f>
        <v>0</v>
      </c>
      <c r="S308" s="5"/>
      <c r="T308" s="16"/>
      <c r="U308" s="5"/>
      <c r="V308" s="5"/>
      <c r="W308" s="12">
        <f>+U308+V308+P308+S308+R308</f>
        <v>0</v>
      </c>
      <c r="X308" s="18">
        <f>SUM(Z308:AD308)</f>
        <v>0</v>
      </c>
      <c r="Y308" s="10">
        <f>W308-X308</f>
        <v>0</v>
      </c>
      <c r="Z308" s="10">
        <f>W308</f>
        <v>0</v>
      </c>
      <c r="AA308" s="4"/>
      <c r="AB308" s="4"/>
      <c r="AC308" s="4"/>
      <c r="AD308" s="4"/>
      <c r="AE308" s="523"/>
      <c r="AF308"/>
    </row>
    <row r="309" spans="1:32" s="587" customFormat="1" x14ac:dyDescent="0.25">
      <c r="A309" t="str">
        <f t="shared" si="44"/>
        <v/>
      </c>
      <c r="C309" s="419"/>
      <c r="D309" s="419"/>
      <c r="E309" s="419"/>
      <c r="F309" s="419"/>
      <c r="G309" s="59"/>
      <c r="H309" s="626"/>
      <c r="I309" s="190" t="s">
        <v>203</v>
      </c>
      <c r="J309" s="7" t="s">
        <v>203</v>
      </c>
      <c r="K309" s="337" t="s">
        <v>454</v>
      </c>
      <c r="L309" s="7">
        <v>6231</v>
      </c>
      <c r="M309" s="7" t="s">
        <v>934</v>
      </c>
      <c r="N309" s="991"/>
      <c r="O309" s="991"/>
      <c r="P309" s="12">
        <f t="shared" si="53"/>
        <v>0</v>
      </c>
      <c r="Q309" s="34" t="str">
        <f>+IF(P309=0,"","Regroupement auto en 623")</f>
        <v/>
      </c>
      <c r="R309" s="34">
        <f t="shared" ref="R309:R315" si="54">-P309</f>
        <v>0</v>
      </c>
      <c r="S309" s="4"/>
      <c r="T309" s="19"/>
      <c r="U309" s="4"/>
      <c r="V309" s="4"/>
      <c r="W309" s="4"/>
      <c r="X309" s="4"/>
      <c r="Y309" s="4"/>
      <c r="Z309" s="4"/>
      <c r="AA309" s="4"/>
      <c r="AB309" s="4"/>
      <c r="AC309" s="4"/>
      <c r="AD309" s="4"/>
      <c r="AE309" s="523"/>
      <c r="AF309"/>
    </row>
    <row r="310" spans="1:32" s="587" customFormat="1" x14ac:dyDescent="0.25">
      <c r="A310" t="str">
        <f t="shared" si="44"/>
        <v/>
      </c>
      <c r="C310" s="419"/>
      <c r="D310" s="419"/>
      <c r="E310" s="419"/>
      <c r="F310" s="419"/>
      <c r="G310" s="59"/>
      <c r="H310" s="626"/>
      <c r="I310" s="190" t="s">
        <v>203</v>
      </c>
      <c r="J310" s="7" t="s">
        <v>203</v>
      </c>
      <c r="K310" s="337" t="s">
        <v>454</v>
      </c>
      <c r="L310" s="7">
        <v>6232</v>
      </c>
      <c r="M310" s="7" t="s">
        <v>1651</v>
      </c>
      <c r="N310" s="991"/>
      <c r="O310" s="991"/>
      <c r="P310" s="12">
        <f t="shared" si="53"/>
        <v>0</v>
      </c>
      <c r="Q310" s="34" t="str">
        <f t="shared" ref="Q310:Q315" si="55">+IF(P310=0,"","Regroupement auto en 623")</f>
        <v/>
      </c>
      <c r="R310" s="34">
        <f t="shared" si="54"/>
        <v>0</v>
      </c>
      <c r="S310" s="4"/>
      <c r="T310" s="19"/>
      <c r="U310" s="4"/>
      <c r="V310" s="4"/>
      <c r="W310" s="4"/>
      <c r="X310" s="4"/>
      <c r="Y310" s="4"/>
      <c r="Z310" s="4"/>
      <c r="AA310" s="4"/>
      <c r="AB310" s="4"/>
      <c r="AC310" s="4"/>
      <c r="AD310" s="4"/>
      <c r="AE310" s="523"/>
      <c r="AF310"/>
    </row>
    <row r="311" spans="1:32" s="587" customFormat="1" x14ac:dyDescent="0.25">
      <c r="A311" t="str">
        <f t="shared" si="44"/>
        <v/>
      </c>
      <c r="C311" s="419"/>
      <c r="D311" s="419"/>
      <c r="E311" s="419"/>
      <c r="F311" s="419"/>
      <c r="G311" s="59"/>
      <c r="H311" s="626"/>
      <c r="I311" s="190" t="s">
        <v>203</v>
      </c>
      <c r="J311" s="7" t="s">
        <v>203</v>
      </c>
      <c r="K311" s="337" t="s">
        <v>454</v>
      </c>
      <c r="L311" s="7">
        <v>6233</v>
      </c>
      <c r="M311" s="7" t="s">
        <v>625</v>
      </c>
      <c r="N311" s="991"/>
      <c r="O311" s="991"/>
      <c r="P311" s="12">
        <f t="shared" si="53"/>
        <v>0</v>
      </c>
      <c r="Q311" s="34" t="str">
        <f t="shared" si="55"/>
        <v/>
      </c>
      <c r="R311" s="34">
        <f t="shared" si="54"/>
        <v>0</v>
      </c>
      <c r="S311" s="4"/>
      <c r="T311" s="19"/>
      <c r="U311" s="4"/>
      <c r="V311" s="4"/>
      <c r="W311" s="4"/>
      <c r="X311" s="4"/>
      <c r="Y311" s="4"/>
      <c r="Z311" s="4"/>
      <c r="AA311" s="4"/>
      <c r="AB311" s="4"/>
      <c r="AC311" s="4"/>
      <c r="AD311" s="4"/>
      <c r="AE311" s="523"/>
      <c r="AF311"/>
    </row>
    <row r="312" spans="1:32" s="587" customFormat="1" x14ac:dyDescent="0.25">
      <c r="A312" t="str">
        <f t="shared" si="44"/>
        <v/>
      </c>
      <c r="C312" s="419"/>
      <c r="D312" s="419"/>
      <c r="E312" s="419"/>
      <c r="F312" s="419"/>
      <c r="G312" s="59"/>
      <c r="H312" s="626"/>
      <c r="I312" s="190" t="s">
        <v>203</v>
      </c>
      <c r="J312" s="7" t="s">
        <v>203</v>
      </c>
      <c r="K312" s="337" t="s">
        <v>454</v>
      </c>
      <c r="L312" s="7">
        <v>6234</v>
      </c>
      <c r="M312" s="7" t="s">
        <v>778</v>
      </c>
      <c r="N312" s="991"/>
      <c r="O312" s="991"/>
      <c r="P312" s="12">
        <f t="shared" si="53"/>
        <v>0</v>
      </c>
      <c r="Q312" s="34" t="str">
        <f t="shared" si="55"/>
        <v/>
      </c>
      <c r="R312" s="34">
        <f t="shared" si="54"/>
        <v>0</v>
      </c>
      <c r="S312" s="4"/>
      <c r="T312" s="19"/>
      <c r="U312" s="4"/>
      <c r="V312" s="4"/>
      <c r="W312" s="4"/>
      <c r="X312" s="4"/>
      <c r="Y312" s="4"/>
      <c r="Z312" s="4"/>
      <c r="AA312" s="4"/>
      <c r="AB312" s="4"/>
      <c r="AC312" s="4"/>
      <c r="AD312" s="4"/>
      <c r="AE312" s="523"/>
      <c r="AF312"/>
    </row>
    <row r="313" spans="1:32" s="587" customFormat="1" x14ac:dyDescent="0.25">
      <c r="A313" t="str">
        <f t="shared" si="44"/>
        <v/>
      </c>
      <c r="C313" s="419"/>
      <c r="D313" s="419"/>
      <c r="E313" s="419"/>
      <c r="F313" s="419"/>
      <c r="G313" s="59"/>
      <c r="H313" s="626"/>
      <c r="I313" s="190" t="s">
        <v>203</v>
      </c>
      <c r="J313" s="7" t="s">
        <v>203</v>
      </c>
      <c r="K313" s="337" t="s">
        <v>454</v>
      </c>
      <c r="L313" s="7">
        <v>6236</v>
      </c>
      <c r="M313" s="7" t="s">
        <v>1794</v>
      </c>
      <c r="N313" s="991"/>
      <c r="O313" s="991"/>
      <c r="P313" s="12">
        <f t="shared" si="53"/>
        <v>0</v>
      </c>
      <c r="Q313" s="34" t="str">
        <f t="shared" si="55"/>
        <v/>
      </c>
      <c r="R313" s="34">
        <f t="shared" si="54"/>
        <v>0</v>
      </c>
      <c r="S313" s="4"/>
      <c r="T313" s="19"/>
      <c r="U313" s="4"/>
      <c r="V313" s="4"/>
      <c r="W313" s="4"/>
      <c r="X313" s="4"/>
      <c r="Y313" s="4"/>
      <c r="Z313" s="4"/>
      <c r="AA313" s="4"/>
      <c r="AB313" s="4"/>
      <c r="AC313" s="4"/>
      <c r="AD313" s="4"/>
      <c r="AE313" s="523"/>
      <c r="AF313"/>
    </row>
    <row r="314" spans="1:32" s="587" customFormat="1" x14ac:dyDescent="0.25">
      <c r="A314" t="str">
        <f t="shared" si="44"/>
        <v/>
      </c>
      <c r="C314" s="419"/>
      <c r="D314" s="419"/>
      <c r="E314" s="419"/>
      <c r="F314" s="419"/>
      <c r="G314" s="59"/>
      <c r="H314" s="626"/>
      <c r="I314" s="190" t="s">
        <v>203</v>
      </c>
      <c r="J314" s="7" t="s">
        <v>203</v>
      </c>
      <c r="K314" s="337" t="s">
        <v>454</v>
      </c>
      <c r="L314" s="7">
        <v>6237</v>
      </c>
      <c r="M314" s="7" t="s">
        <v>351</v>
      </c>
      <c r="N314" s="991"/>
      <c r="O314" s="991"/>
      <c r="P314" s="12">
        <f t="shared" si="53"/>
        <v>0</v>
      </c>
      <c r="Q314" s="34" t="str">
        <f t="shared" si="55"/>
        <v/>
      </c>
      <c r="R314" s="34">
        <f t="shared" si="54"/>
        <v>0</v>
      </c>
      <c r="S314" s="4"/>
      <c r="T314" s="19"/>
      <c r="U314" s="4"/>
      <c r="V314" s="4"/>
      <c r="W314" s="4"/>
      <c r="X314" s="4"/>
      <c r="Y314" s="4"/>
      <c r="Z314" s="4"/>
      <c r="AA314" s="4"/>
      <c r="AB314" s="4"/>
      <c r="AC314" s="4"/>
      <c r="AD314" s="4"/>
      <c r="AE314" s="523"/>
      <c r="AF314"/>
    </row>
    <row r="315" spans="1:32" s="587" customFormat="1" x14ac:dyDescent="0.25">
      <c r="A315" t="str">
        <f t="shared" si="44"/>
        <v/>
      </c>
      <c r="C315" s="419"/>
      <c r="D315" s="419"/>
      <c r="E315" s="419"/>
      <c r="F315" s="419"/>
      <c r="G315" s="59"/>
      <c r="H315" s="626"/>
      <c r="I315" s="190" t="s">
        <v>203</v>
      </c>
      <c r="J315" s="7" t="s">
        <v>203</v>
      </c>
      <c r="K315" s="337" t="s">
        <v>454</v>
      </c>
      <c r="L315" s="7">
        <v>6238</v>
      </c>
      <c r="M315" s="7" t="s">
        <v>1795</v>
      </c>
      <c r="N315" s="991"/>
      <c r="O315" s="991"/>
      <c r="P315" s="12">
        <f t="shared" si="53"/>
        <v>0</v>
      </c>
      <c r="Q315" s="34" t="str">
        <f t="shared" si="55"/>
        <v/>
      </c>
      <c r="R315" s="34">
        <f t="shared" si="54"/>
        <v>0</v>
      </c>
      <c r="S315" s="4"/>
      <c r="T315" s="19"/>
      <c r="U315" s="4"/>
      <c r="V315" s="4"/>
      <c r="W315" s="4"/>
      <c r="X315" s="4"/>
      <c r="Y315" s="4"/>
      <c r="Z315" s="4"/>
      <c r="AA315" s="4"/>
      <c r="AB315" s="4"/>
      <c r="AC315" s="4"/>
      <c r="AD315" s="4"/>
      <c r="AE315" s="523"/>
      <c r="AF315"/>
    </row>
    <row r="316" spans="1:32" s="587" customFormat="1" x14ac:dyDescent="0.25">
      <c r="A316" t="str">
        <f t="shared" si="44"/>
        <v/>
      </c>
      <c r="C316" s="419"/>
      <c r="D316" s="419"/>
      <c r="E316" s="419"/>
      <c r="F316" s="419"/>
      <c r="G316" s="59"/>
      <c r="H316" s="626"/>
      <c r="I316" s="190" t="s">
        <v>203</v>
      </c>
      <c r="J316" s="7" t="s">
        <v>203</v>
      </c>
      <c r="K316" s="337" t="s">
        <v>454</v>
      </c>
      <c r="L316" s="7">
        <v>624</v>
      </c>
      <c r="M316" s="7" t="s">
        <v>1952</v>
      </c>
      <c r="N316" s="991"/>
      <c r="O316" s="991"/>
      <c r="P316" s="12">
        <f t="shared" si="53"/>
        <v>0</v>
      </c>
      <c r="Q316" s="24" t="str">
        <f>+IF(P316=0,"","A détailler")</f>
        <v/>
      </c>
      <c r="R316" s="4"/>
      <c r="S316" s="26">
        <f>-P316</f>
        <v>0</v>
      </c>
      <c r="T316" s="19"/>
      <c r="U316" s="4"/>
      <c r="V316" s="4"/>
      <c r="W316" s="4"/>
      <c r="X316" s="4"/>
      <c r="Y316" s="4"/>
      <c r="Z316" s="4"/>
      <c r="AA316" s="4"/>
      <c r="AB316" s="4"/>
      <c r="AC316" s="4"/>
      <c r="AD316" s="4"/>
      <c r="AE316" s="523"/>
      <c r="AF316"/>
    </row>
    <row r="317" spans="1:32" s="587" customFormat="1" x14ac:dyDescent="0.25">
      <c r="A317" t="str">
        <f t="shared" si="44"/>
        <v/>
      </c>
      <c r="C317" s="419"/>
      <c r="D317" s="419"/>
      <c r="E317" s="419"/>
      <c r="F317" s="419"/>
      <c r="G317" s="59"/>
      <c r="H317" s="626"/>
      <c r="I317" s="190" t="s">
        <v>1373</v>
      </c>
      <c r="J317" s="77" t="s">
        <v>303</v>
      </c>
      <c r="K317" s="337" t="s">
        <v>454</v>
      </c>
      <c r="L317" s="131">
        <v>6241</v>
      </c>
      <c r="M317" s="445" t="s">
        <v>1953</v>
      </c>
      <c r="N317" s="991"/>
      <c r="O317" s="991"/>
      <c r="P317" s="12">
        <f t="shared" si="53"/>
        <v>0</v>
      </c>
      <c r="Q317" s="4"/>
      <c r="R317" s="4"/>
      <c r="S317" s="5"/>
      <c r="T317" s="16"/>
      <c r="U317" s="5"/>
      <c r="V317" s="5"/>
      <c r="W317" s="12">
        <f t="shared" ref="W317:W322" si="56">+U317+V317+P317+S317+R317</f>
        <v>0</v>
      </c>
      <c r="X317" s="18">
        <f t="shared" ref="X317:X322" si="57">SUM(Z317:AD317)</f>
        <v>0</v>
      </c>
      <c r="Y317" s="10">
        <f t="shared" ref="Y317:Y322" si="58">W317-X317</f>
        <v>0</v>
      </c>
      <c r="Z317" s="10">
        <f t="shared" ref="Z317:Z322" si="59">W317</f>
        <v>0</v>
      </c>
      <c r="AA317" s="4"/>
      <c r="AB317" s="4"/>
      <c r="AC317" s="4"/>
      <c r="AD317" s="4"/>
      <c r="AE317" s="523"/>
      <c r="AF317"/>
    </row>
    <row r="318" spans="1:32" s="587" customFormat="1" x14ac:dyDescent="0.25">
      <c r="A318" t="str">
        <f t="shared" si="44"/>
        <v/>
      </c>
      <c r="C318" s="419"/>
      <c r="D318" s="419"/>
      <c r="E318" s="419"/>
      <c r="F318" s="419"/>
      <c r="G318" s="59"/>
      <c r="H318" s="626"/>
      <c r="I318" s="190" t="s">
        <v>1373</v>
      </c>
      <c r="J318" s="77" t="s">
        <v>303</v>
      </c>
      <c r="K318" s="337" t="s">
        <v>454</v>
      </c>
      <c r="L318" s="131">
        <v>6242</v>
      </c>
      <c r="M318" s="445" t="s">
        <v>1796</v>
      </c>
      <c r="N318" s="991"/>
      <c r="O318" s="991"/>
      <c r="P318" s="12">
        <f t="shared" si="53"/>
        <v>0</v>
      </c>
      <c r="Q318" s="4"/>
      <c r="R318" s="4"/>
      <c r="S318" s="5"/>
      <c r="T318" s="16"/>
      <c r="U318" s="5"/>
      <c r="V318" s="5"/>
      <c r="W318" s="12">
        <f t="shared" si="56"/>
        <v>0</v>
      </c>
      <c r="X318" s="18">
        <f t="shared" si="57"/>
        <v>0</v>
      </c>
      <c r="Y318" s="10">
        <f t="shared" si="58"/>
        <v>0</v>
      </c>
      <c r="Z318" s="10">
        <f t="shared" si="59"/>
        <v>0</v>
      </c>
      <c r="AA318" s="4"/>
      <c r="AB318" s="4"/>
      <c r="AC318" s="4"/>
      <c r="AD318" s="4"/>
      <c r="AE318" s="523"/>
      <c r="AF318"/>
    </row>
    <row r="319" spans="1:32" s="587" customFormat="1" x14ac:dyDescent="0.25">
      <c r="A319" t="str">
        <f t="shared" si="44"/>
        <v/>
      </c>
      <c r="C319" s="419"/>
      <c r="D319" s="419"/>
      <c r="E319" s="419"/>
      <c r="F319" s="419"/>
      <c r="G319" s="59"/>
      <c r="H319" s="626"/>
      <c r="I319" s="190" t="s">
        <v>1373</v>
      </c>
      <c r="J319" s="77" t="s">
        <v>877</v>
      </c>
      <c r="K319" s="337" t="s">
        <v>454</v>
      </c>
      <c r="L319" s="131">
        <v>6243</v>
      </c>
      <c r="M319" s="445" t="s">
        <v>779</v>
      </c>
      <c r="N319" s="991"/>
      <c r="O319" s="991"/>
      <c r="P319" s="12">
        <f t="shared" si="53"/>
        <v>0</v>
      </c>
      <c r="Q319" s="4"/>
      <c r="R319" s="4"/>
      <c r="S319" s="5"/>
      <c r="T319" s="16"/>
      <c r="U319" s="5"/>
      <c r="V319" s="5"/>
      <c r="W319" s="12">
        <f t="shared" si="56"/>
        <v>0</v>
      </c>
      <c r="X319" s="18">
        <f t="shared" si="57"/>
        <v>0</v>
      </c>
      <c r="Y319" s="10">
        <f t="shared" si="58"/>
        <v>0</v>
      </c>
      <c r="Z319" s="10">
        <f t="shared" si="59"/>
        <v>0</v>
      </c>
      <c r="AA319" s="4"/>
      <c r="AB319" s="4"/>
      <c r="AC319" s="4"/>
      <c r="AD319" s="4"/>
      <c r="AE319" s="523"/>
      <c r="AF319"/>
    </row>
    <row r="320" spans="1:32" s="587" customFormat="1" x14ac:dyDescent="0.25">
      <c r="A320" t="str">
        <f t="shared" si="44"/>
        <v/>
      </c>
      <c r="C320" s="419"/>
      <c r="D320" s="419"/>
      <c r="E320" s="419"/>
      <c r="F320" s="419"/>
      <c r="G320" s="59"/>
      <c r="H320" s="626"/>
      <c r="I320" s="190" t="s">
        <v>1373</v>
      </c>
      <c r="J320" s="77" t="s">
        <v>877</v>
      </c>
      <c r="K320" s="337" t="s">
        <v>454</v>
      </c>
      <c r="L320" s="131">
        <v>6245</v>
      </c>
      <c r="M320" s="445" t="s">
        <v>2229</v>
      </c>
      <c r="N320" s="991"/>
      <c r="O320" s="991"/>
      <c r="P320" s="12">
        <f t="shared" si="53"/>
        <v>0</v>
      </c>
      <c r="Q320" s="4"/>
      <c r="R320" s="4"/>
      <c r="S320" s="5"/>
      <c r="T320" s="16"/>
      <c r="U320" s="5"/>
      <c r="V320" s="5"/>
      <c r="W320" s="12">
        <f t="shared" si="56"/>
        <v>0</v>
      </c>
      <c r="X320" s="18">
        <f t="shared" si="57"/>
        <v>0</v>
      </c>
      <c r="Y320" s="10">
        <f t="shared" si="58"/>
        <v>0</v>
      </c>
      <c r="Z320" s="10">
        <f t="shared" si="59"/>
        <v>0</v>
      </c>
      <c r="AA320" s="4"/>
      <c r="AB320" s="4"/>
      <c r="AC320" s="4"/>
      <c r="AD320" s="4"/>
      <c r="AE320" s="523"/>
      <c r="AF320"/>
    </row>
    <row r="321" spans="1:32" s="587" customFormat="1" x14ac:dyDescent="0.25">
      <c r="A321" t="str">
        <f t="shared" si="44"/>
        <v/>
      </c>
      <c r="C321" s="419"/>
      <c r="D321" s="419"/>
      <c r="E321" s="419"/>
      <c r="F321" s="419"/>
      <c r="G321" s="59"/>
      <c r="H321" s="626"/>
      <c r="I321" s="190" t="s">
        <v>1373</v>
      </c>
      <c r="J321" s="77" t="s">
        <v>303</v>
      </c>
      <c r="K321" s="337" t="s">
        <v>454</v>
      </c>
      <c r="L321" s="131">
        <v>6247</v>
      </c>
      <c r="M321" s="445" t="s">
        <v>61</v>
      </c>
      <c r="N321" s="991"/>
      <c r="O321" s="991"/>
      <c r="P321" s="12">
        <f t="shared" si="53"/>
        <v>0</v>
      </c>
      <c r="Q321" s="4"/>
      <c r="R321" s="4"/>
      <c r="S321" s="5"/>
      <c r="T321" s="16"/>
      <c r="U321" s="5"/>
      <c r="V321" s="5"/>
      <c r="W321" s="12">
        <f t="shared" si="56"/>
        <v>0</v>
      </c>
      <c r="X321" s="18">
        <f t="shared" si="57"/>
        <v>0</v>
      </c>
      <c r="Y321" s="10">
        <f t="shared" si="58"/>
        <v>0</v>
      </c>
      <c r="Z321" s="10">
        <f t="shared" si="59"/>
        <v>0</v>
      </c>
      <c r="AA321" s="4"/>
      <c r="AB321" s="4"/>
      <c r="AC321" s="4"/>
      <c r="AD321" s="4"/>
      <c r="AE321" s="523"/>
      <c r="AF321"/>
    </row>
    <row r="322" spans="1:32" s="587" customFormat="1" x14ac:dyDescent="0.25">
      <c r="A322" t="str">
        <f t="shared" si="44"/>
        <v/>
      </c>
      <c r="C322" s="419"/>
      <c r="D322" s="419"/>
      <c r="E322" s="419"/>
      <c r="F322" s="419"/>
      <c r="G322" s="59"/>
      <c r="H322" s="626"/>
      <c r="I322" s="190" t="s">
        <v>1373</v>
      </c>
      <c r="J322" s="77" t="s">
        <v>303</v>
      </c>
      <c r="K322" s="337" t="s">
        <v>454</v>
      </c>
      <c r="L322" s="131">
        <v>6248</v>
      </c>
      <c r="M322" s="445" t="s">
        <v>62</v>
      </c>
      <c r="N322" s="991"/>
      <c r="O322" s="991"/>
      <c r="P322" s="12">
        <f t="shared" si="53"/>
        <v>0</v>
      </c>
      <c r="Q322" s="4"/>
      <c r="R322" s="4"/>
      <c r="S322" s="5"/>
      <c r="T322" s="16"/>
      <c r="U322" s="5"/>
      <c r="V322" s="5"/>
      <c r="W322" s="12">
        <f t="shared" si="56"/>
        <v>0</v>
      </c>
      <c r="X322" s="18">
        <f t="shared" si="57"/>
        <v>0</v>
      </c>
      <c r="Y322" s="10">
        <f t="shared" si="58"/>
        <v>0</v>
      </c>
      <c r="Z322" s="10">
        <f t="shared" si="59"/>
        <v>0</v>
      </c>
      <c r="AA322" s="4"/>
      <c r="AB322" s="4"/>
      <c r="AC322" s="4"/>
      <c r="AD322" s="4"/>
      <c r="AE322" s="523"/>
      <c r="AF322"/>
    </row>
    <row r="323" spans="1:32" s="587" customFormat="1" x14ac:dyDescent="0.25">
      <c r="A323" t="str">
        <f t="shared" si="44"/>
        <v/>
      </c>
      <c r="C323" s="419"/>
      <c r="D323" s="419"/>
      <c r="E323" s="419"/>
      <c r="F323" s="419"/>
      <c r="G323" s="59"/>
      <c r="H323" s="626"/>
      <c r="I323" s="190" t="s">
        <v>203</v>
      </c>
      <c r="J323" s="7" t="s">
        <v>203</v>
      </c>
      <c r="K323" s="337" t="s">
        <v>454</v>
      </c>
      <c r="L323" s="7">
        <v>625</v>
      </c>
      <c r="M323" s="7" t="s">
        <v>1580</v>
      </c>
      <c r="N323" s="991"/>
      <c r="O323" s="991"/>
      <c r="P323" s="12">
        <f t="shared" si="53"/>
        <v>0</v>
      </c>
      <c r="Q323" s="24" t="str">
        <f>+IF(P323=0,"","A détailler")</f>
        <v/>
      </c>
      <c r="R323" s="4"/>
      <c r="S323" s="26">
        <f>-P323</f>
        <v>0</v>
      </c>
      <c r="T323" s="19"/>
      <c r="U323" s="4"/>
      <c r="V323" s="4"/>
      <c r="W323" s="4"/>
      <c r="X323" s="4"/>
      <c r="Y323" s="4"/>
      <c r="Z323" s="4"/>
      <c r="AA323" s="4"/>
      <c r="AB323" s="4"/>
      <c r="AC323" s="4"/>
      <c r="AD323" s="4"/>
      <c r="AE323" s="523"/>
      <c r="AF323"/>
    </row>
    <row r="324" spans="1:32" x14ac:dyDescent="0.25">
      <c r="A324" t="str">
        <f t="shared" si="44"/>
        <v/>
      </c>
      <c r="C324" s="55"/>
      <c r="D324" s="55"/>
      <c r="E324" s="55"/>
      <c r="F324" s="59"/>
      <c r="G324" s="59"/>
      <c r="H324" s="168"/>
      <c r="I324" s="190" t="s">
        <v>1373</v>
      </c>
      <c r="J324" s="77">
        <v>6251</v>
      </c>
      <c r="K324" s="127" t="s">
        <v>454</v>
      </c>
      <c r="L324" s="77">
        <v>6251</v>
      </c>
      <c r="M324" s="75" t="s">
        <v>1285</v>
      </c>
      <c r="N324" s="991"/>
      <c r="O324" s="991"/>
      <c r="P324" s="12">
        <f t="shared" si="53"/>
        <v>0</v>
      </c>
      <c r="Q324" s="4"/>
      <c r="R324" s="4"/>
      <c r="S324" s="5"/>
      <c r="T324" s="16"/>
      <c r="U324" s="5"/>
      <c r="V324" s="5"/>
      <c r="W324" s="12">
        <f>+U324+V324+P324+S324+R324</f>
        <v>0</v>
      </c>
      <c r="X324" s="18">
        <f>SUM(Z324:AD324)</f>
        <v>0</v>
      </c>
      <c r="Y324" s="10">
        <f>W324-X324</f>
        <v>0</v>
      </c>
      <c r="Z324" s="10">
        <f>W324</f>
        <v>0</v>
      </c>
      <c r="AA324" s="4"/>
      <c r="AB324" s="4"/>
      <c r="AC324" s="4"/>
      <c r="AD324" s="4"/>
      <c r="AE324" s="523"/>
    </row>
    <row r="325" spans="1:32" x14ac:dyDescent="0.25">
      <c r="A325" t="str">
        <f t="shared" si="44"/>
        <v/>
      </c>
      <c r="C325" s="55"/>
      <c r="D325" s="55"/>
      <c r="E325" s="55"/>
      <c r="F325" s="59"/>
      <c r="G325" s="59"/>
      <c r="H325" s="168"/>
      <c r="I325" s="190" t="s">
        <v>1373</v>
      </c>
      <c r="J325" s="77" t="s">
        <v>1885</v>
      </c>
      <c r="K325" s="127" t="s">
        <v>454</v>
      </c>
      <c r="L325" s="77">
        <v>6255</v>
      </c>
      <c r="M325" s="75" t="s">
        <v>935</v>
      </c>
      <c r="N325" s="991"/>
      <c r="O325" s="991"/>
      <c r="P325" s="12">
        <f t="shared" si="53"/>
        <v>0</v>
      </c>
      <c r="Q325" s="4"/>
      <c r="R325" s="4"/>
      <c r="S325" s="5"/>
      <c r="T325" s="16"/>
      <c r="U325" s="5"/>
      <c r="V325" s="5"/>
      <c r="W325" s="12">
        <f>+U325+V325+P325+S325+R325</f>
        <v>0</v>
      </c>
      <c r="X325" s="18">
        <f>SUM(Z325:AD325)</f>
        <v>0</v>
      </c>
      <c r="Y325" s="10">
        <f>W325-X325</f>
        <v>0</v>
      </c>
      <c r="Z325" s="10">
        <f>W325</f>
        <v>0</v>
      </c>
      <c r="AA325" s="4"/>
      <c r="AB325" s="4"/>
      <c r="AC325" s="4"/>
      <c r="AD325" s="4"/>
      <c r="AE325" s="523"/>
    </row>
    <row r="326" spans="1:32" x14ac:dyDescent="0.25">
      <c r="A326" t="str">
        <f t="shared" si="44"/>
        <v/>
      </c>
      <c r="C326" s="55"/>
      <c r="D326" s="55"/>
      <c r="E326" s="55"/>
      <c r="F326" s="59"/>
      <c r="G326" s="59"/>
      <c r="H326" s="168"/>
      <c r="I326" s="190" t="s">
        <v>1373</v>
      </c>
      <c r="J326" s="77" t="s">
        <v>1885</v>
      </c>
      <c r="K326" s="127" t="s">
        <v>454</v>
      </c>
      <c r="L326" s="77">
        <v>6256</v>
      </c>
      <c r="M326" s="75" t="s">
        <v>2090</v>
      </c>
      <c r="N326" s="991"/>
      <c r="O326" s="991"/>
      <c r="P326" s="12">
        <f t="shared" si="53"/>
        <v>0</v>
      </c>
      <c r="Q326" s="4"/>
      <c r="R326" s="4"/>
      <c r="S326" s="5"/>
      <c r="T326" s="16"/>
      <c r="U326" s="5"/>
      <c r="V326" s="5"/>
      <c r="W326" s="12">
        <f>+U326+V326+P326+S326+R326</f>
        <v>0</v>
      </c>
      <c r="X326" s="18">
        <f>SUM(Z326:AD326)</f>
        <v>0</v>
      </c>
      <c r="Y326" s="10">
        <f>W326-X326</f>
        <v>0</v>
      </c>
      <c r="Z326" s="10">
        <f>W326</f>
        <v>0</v>
      </c>
      <c r="AA326" s="4"/>
      <c r="AB326" s="4"/>
      <c r="AC326" s="4"/>
      <c r="AD326" s="4"/>
      <c r="AE326" s="523"/>
    </row>
    <row r="327" spans="1:32" x14ac:dyDescent="0.25">
      <c r="A327" t="str">
        <f t="shared" si="44"/>
        <v/>
      </c>
      <c r="C327" s="55"/>
      <c r="D327" s="55"/>
      <c r="E327" s="55"/>
      <c r="F327" s="59"/>
      <c r="G327" s="59"/>
      <c r="H327" s="168"/>
      <c r="I327" s="190" t="s">
        <v>1373</v>
      </c>
      <c r="J327" s="77" t="s">
        <v>1885</v>
      </c>
      <c r="K327" s="127" t="s">
        <v>454</v>
      </c>
      <c r="L327" s="77">
        <v>6257</v>
      </c>
      <c r="M327" s="75" t="s">
        <v>1797</v>
      </c>
      <c r="N327" s="991"/>
      <c r="O327" s="991"/>
      <c r="P327" s="12">
        <f t="shared" si="53"/>
        <v>0</v>
      </c>
      <c r="Q327" s="4"/>
      <c r="R327" s="4"/>
      <c r="S327" s="5"/>
      <c r="T327" s="16"/>
      <c r="U327" s="5"/>
      <c r="V327" s="5"/>
      <c r="W327" s="12">
        <f>+U327+V327+P327+S327+R327</f>
        <v>0</v>
      </c>
      <c r="X327" s="18">
        <f>SUM(Z327:AD327)</f>
        <v>0</v>
      </c>
      <c r="Y327" s="10">
        <f>W327-X327</f>
        <v>0</v>
      </c>
      <c r="Z327" s="10">
        <f>W327</f>
        <v>0</v>
      </c>
      <c r="AA327" s="4"/>
      <c r="AB327" s="4"/>
      <c r="AC327" s="4"/>
      <c r="AD327" s="4"/>
      <c r="AE327" s="523"/>
    </row>
    <row r="328" spans="1:32" x14ac:dyDescent="0.25">
      <c r="A328" t="str">
        <f t="shared" si="44"/>
        <v/>
      </c>
      <c r="C328" s="55"/>
      <c r="D328" s="55"/>
      <c r="E328" s="55"/>
      <c r="F328" s="59"/>
      <c r="G328" s="59"/>
      <c r="H328" s="168"/>
      <c r="I328" s="190" t="s">
        <v>203</v>
      </c>
      <c r="J328" s="7" t="s">
        <v>203</v>
      </c>
      <c r="K328" s="127" t="s">
        <v>454</v>
      </c>
      <c r="L328" s="7">
        <v>626</v>
      </c>
      <c r="M328" s="7" t="s">
        <v>2230</v>
      </c>
      <c r="N328" s="991"/>
      <c r="O328" s="991"/>
      <c r="P328" s="12">
        <f t="shared" si="53"/>
        <v>0</v>
      </c>
      <c r="Q328" s="24" t="str">
        <f>+IF(P328=0,"","A détailler")</f>
        <v/>
      </c>
      <c r="R328" s="4"/>
      <c r="S328" s="26">
        <f>-P328</f>
        <v>0</v>
      </c>
      <c r="T328" s="19"/>
      <c r="U328" s="4"/>
      <c r="V328" s="4"/>
      <c r="W328" s="4"/>
      <c r="X328" s="4"/>
      <c r="Y328" s="4"/>
      <c r="Z328" s="4"/>
      <c r="AA328" s="4"/>
      <c r="AB328" s="4"/>
      <c r="AC328" s="4"/>
      <c r="AD328" s="4"/>
      <c r="AE328" s="523"/>
    </row>
    <row r="329" spans="1:32" x14ac:dyDescent="0.25">
      <c r="A329" t="str">
        <f t="shared" si="44"/>
        <v/>
      </c>
      <c r="C329" s="55"/>
      <c r="D329" s="55"/>
      <c r="E329" s="55"/>
      <c r="F329" s="59"/>
      <c r="G329" s="59"/>
      <c r="H329" s="168"/>
      <c r="I329" s="190" t="s">
        <v>1373</v>
      </c>
      <c r="J329" s="31">
        <v>6261</v>
      </c>
      <c r="K329" s="127" t="s">
        <v>454</v>
      </c>
      <c r="L329" s="77">
        <v>6261</v>
      </c>
      <c r="M329" s="75" t="s">
        <v>2091</v>
      </c>
      <c r="N329" s="991"/>
      <c r="O329" s="991"/>
      <c r="P329" s="12">
        <f t="shared" si="53"/>
        <v>0</v>
      </c>
      <c r="Q329" s="4"/>
      <c r="R329" s="4"/>
      <c r="S329" s="5"/>
      <c r="T329" s="16"/>
      <c r="U329" s="5"/>
      <c r="V329" s="5"/>
      <c r="W329" s="12">
        <f>+U329+V329+P329+S329+R329</f>
        <v>0</v>
      </c>
      <c r="X329" s="18">
        <f>SUM(Z329:AD329)</f>
        <v>0</v>
      </c>
      <c r="Y329" s="10">
        <f>W329-X329</f>
        <v>0</v>
      </c>
      <c r="Z329" s="10">
        <f>W329</f>
        <v>0</v>
      </c>
      <c r="AA329" s="4"/>
      <c r="AB329" s="4"/>
      <c r="AC329" s="4"/>
      <c r="AD329" s="4"/>
      <c r="AE329" s="523"/>
    </row>
    <row r="330" spans="1:32" x14ac:dyDescent="0.25">
      <c r="A330" t="str">
        <f t="shared" si="44"/>
        <v/>
      </c>
      <c r="C330" s="55"/>
      <c r="D330" s="55"/>
      <c r="E330" s="55"/>
      <c r="F330" s="59"/>
      <c r="G330" s="59"/>
      <c r="H330" s="168"/>
      <c r="I330" s="190" t="s">
        <v>1373</v>
      </c>
      <c r="J330" s="984">
        <v>6263</v>
      </c>
      <c r="K330" s="127" t="s">
        <v>454</v>
      </c>
      <c r="L330" s="77">
        <v>6263</v>
      </c>
      <c r="M330" s="75" t="s">
        <v>1018</v>
      </c>
      <c r="N330" s="991"/>
      <c r="O330" s="991"/>
      <c r="P330" s="12">
        <f t="shared" si="53"/>
        <v>0</v>
      </c>
      <c r="Q330" s="4"/>
      <c r="R330" s="4"/>
      <c r="S330" s="5"/>
      <c r="T330" s="16"/>
      <c r="U330" s="5"/>
      <c r="V330" s="5"/>
      <c r="W330" s="12">
        <f>+U330+V330+P330+S330+R330</f>
        <v>0</v>
      </c>
      <c r="X330" s="18">
        <f>SUM(Z330:AD330)</f>
        <v>0</v>
      </c>
      <c r="Y330" s="10">
        <f>W330-X330</f>
        <v>0</v>
      </c>
      <c r="Z330" s="10">
        <f>W330</f>
        <v>0</v>
      </c>
      <c r="AA330" s="4"/>
      <c r="AB330" s="4"/>
      <c r="AC330" s="4"/>
      <c r="AD330" s="4"/>
      <c r="AE330" s="523"/>
    </row>
    <row r="331" spans="1:32" x14ac:dyDescent="0.25">
      <c r="A331" t="str">
        <f t="shared" si="44"/>
        <v/>
      </c>
      <c r="C331" s="55"/>
      <c r="D331" s="55"/>
      <c r="E331" s="55"/>
      <c r="F331" s="59"/>
      <c r="G331" s="59"/>
      <c r="H331" s="168"/>
      <c r="I331" s="190" t="s">
        <v>1373</v>
      </c>
      <c r="J331" s="984">
        <v>6265</v>
      </c>
      <c r="K331" s="127" t="s">
        <v>454</v>
      </c>
      <c r="L331" s="77">
        <v>6265</v>
      </c>
      <c r="M331" s="75" t="s">
        <v>1275</v>
      </c>
      <c r="N331" s="991"/>
      <c r="O331" s="991"/>
      <c r="P331" s="12">
        <f t="shared" si="53"/>
        <v>0</v>
      </c>
      <c r="Q331" s="4"/>
      <c r="R331" s="4"/>
      <c r="S331" s="5"/>
      <c r="T331" s="16"/>
      <c r="U331" s="5"/>
      <c r="V331" s="5"/>
      <c r="W331" s="12">
        <f>+U331+V331+P331+S331+R331</f>
        <v>0</v>
      </c>
      <c r="X331" s="18">
        <f>SUM(Z331:AD331)</f>
        <v>0</v>
      </c>
      <c r="Y331" s="10">
        <f>W331-X331</f>
        <v>0</v>
      </c>
      <c r="Z331" s="10">
        <f>W331</f>
        <v>0</v>
      </c>
      <c r="AA331" s="4"/>
      <c r="AB331" s="4"/>
      <c r="AC331" s="4"/>
      <c r="AD331" s="4"/>
      <c r="AE331" s="523"/>
    </row>
    <row r="332" spans="1:32" x14ac:dyDescent="0.25">
      <c r="A332" t="str">
        <f t="shared" si="44"/>
        <v/>
      </c>
      <c r="C332" s="55"/>
      <c r="D332" s="55"/>
      <c r="E332" s="55"/>
      <c r="F332" s="59"/>
      <c r="G332" s="59"/>
      <c r="H332" s="168"/>
      <c r="I332" s="190" t="s">
        <v>1373</v>
      </c>
      <c r="J332" s="31">
        <v>627</v>
      </c>
      <c r="K332" s="127" t="s">
        <v>454</v>
      </c>
      <c r="L332" s="77">
        <v>627</v>
      </c>
      <c r="M332" s="75" t="s">
        <v>1732</v>
      </c>
      <c r="N332" s="991"/>
      <c r="O332" s="991"/>
      <c r="P332" s="12">
        <f t="shared" si="53"/>
        <v>0</v>
      </c>
      <c r="Q332" s="4"/>
      <c r="R332" s="34">
        <f>SUM(P333:P337)</f>
        <v>0</v>
      </c>
      <c r="S332" s="5"/>
      <c r="T332" s="16"/>
      <c r="U332" s="5"/>
      <c r="V332" s="5"/>
      <c r="W332" s="12">
        <f>+U332+V332+P332+S332+R332</f>
        <v>0</v>
      </c>
      <c r="X332" s="18">
        <f>SUM(Z332:AD332)</f>
        <v>0</v>
      </c>
      <c r="Y332" s="10">
        <f>W332-X332</f>
        <v>0</v>
      </c>
      <c r="Z332" s="10">
        <f>W332</f>
        <v>0</v>
      </c>
      <c r="AA332" s="4"/>
      <c r="AB332" s="4"/>
      <c r="AC332" s="4"/>
      <c r="AD332" s="4"/>
      <c r="AE332" s="523"/>
    </row>
    <row r="333" spans="1:32" x14ac:dyDescent="0.25">
      <c r="A333" t="str">
        <f t="shared" si="44"/>
        <v/>
      </c>
      <c r="C333" s="55"/>
      <c r="D333" s="55"/>
      <c r="E333" s="55"/>
      <c r="F333" s="59"/>
      <c r="G333" s="59"/>
      <c r="H333" s="168"/>
      <c r="I333" s="190" t="s">
        <v>203</v>
      </c>
      <c r="J333" s="7" t="s">
        <v>203</v>
      </c>
      <c r="K333" s="127" t="s">
        <v>454</v>
      </c>
      <c r="L333" s="7">
        <v>6271</v>
      </c>
      <c r="M333" s="7" t="s">
        <v>1984</v>
      </c>
      <c r="N333" s="991"/>
      <c r="O333" s="991"/>
      <c r="P333" s="12">
        <f t="shared" si="53"/>
        <v>0</v>
      </c>
      <c r="Q333" s="34" t="str">
        <f>+IF(P333=0,"","Regroupement auto en 627")</f>
        <v/>
      </c>
      <c r="R333" s="34">
        <f>-P333</f>
        <v>0</v>
      </c>
      <c r="S333" s="4"/>
      <c r="T333" s="19"/>
      <c r="U333" s="4"/>
      <c r="V333" s="4"/>
      <c r="W333" s="4"/>
      <c r="X333" s="4"/>
      <c r="Y333" s="4"/>
      <c r="Z333" s="4"/>
      <c r="AA333" s="4"/>
      <c r="AB333" s="4"/>
      <c r="AC333" s="4"/>
      <c r="AD333" s="4"/>
      <c r="AE333" s="523"/>
    </row>
    <row r="334" spans="1:32" x14ac:dyDescent="0.25">
      <c r="A334" t="str">
        <f t="shared" si="44"/>
        <v/>
      </c>
      <c r="C334" s="55"/>
      <c r="D334" s="55"/>
      <c r="E334" s="55"/>
      <c r="F334" s="59"/>
      <c r="G334" s="59"/>
      <c r="H334" s="168"/>
      <c r="I334" s="190" t="s">
        <v>203</v>
      </c>
      <c r="J334" s="7" t="s">
        <v>203</v>
      </c>
      <c r="K334" s="127" t="s">
        <v>454</v>
      </c>
      <c r="L334" s="7">
        <v>6272</v>
      </c>
      <c r="M334" s="7" t="s">
        <v>252</v>
      </c>
      <c r="N334" s="991"/>
      <c r="O334" s="991"/>
      <c r="P334" s="12">
        <f t="shared" si="53"/>
        <v>0</v>
      </c>
      <c r="Q334" s="34" t="str">
        <f>+IF(P334=0,"","Regroupement auto en 627")</f>
        <v/>
      </c>
      <c r="R334" s="34">
        <f>-P334</f>
        <v>0</v>
      </c>
      <c r="S334" s="4"/>
      <c r="T334" s="19"/>
      <c r="U334" s="4"/>
      <c r="V334" s="4"/>
      <c r="W334" s="4"/>
      <c r="X334" s="4"/>
      <c r="Y334" s="4"/>
      <c r="Z334" s="4"/>
      <c r="AA334" s="4"/>
      <c r="AB334" s="4"/>
      <c r="AC334" s="4"/>
      <c r="AD334" s="4"/>
      <c r="AE334" s="523"/>
    </row>
    <row r="335" spans="1:32" x14ac:dyDescent="0.25">
      <c r="A335" t="str">
        <f t="shared" si="44"/>
        <v/>
      </c>
      <c r="C335" s="55"/>
      <c r="D335" s="55"/>
      <c r="E335" s="55"/>
      <c r="F335" s="59"/>
      <c r="G335" s="59"/>
      <c r="H335" s="168"/>
      <c r="I335" s="190" t="s">
        <v>203</v>
      </c>
      <c r="J335" s="7" t="s">
        <v>203</v>
      </c>
      <c r="K335" s="127" t="s">
        <v>454</v>
      </c>
      <c r="L335" s="7">
        <v>6276</v>
      </c>
      <c r="M335" s="7" t="s">
        <v>253</v>
      </c>
      <c r="N335" s="991"/>
      <c r="O335" s="991"/>
      <c r="P335" s="12">
        <f t="shared" si="53"/>
        <v>0</v>
      </c>
      <c r="Q335" s="34" t="str">
        <f>+IF(P335=0,"","Regroupement auto en 627")</f>
        <v/>
      </c>
      <c r="R335" s="34">
        <f>-P335</f>
        <v>0</v>
      </c>
      <c r="S335" s="4"/>
      <c r="T335" s="19"/>
      <c r="U335" s="4"/>
      <c r="V335" s="4"/>
      <c r="W335" s="4"/>
      <c r="X335" s="4"/>
      <c r="Y335" s="4"/>
      <c r="Z335" s="4"/>
      <c r="AA335" s="4"/>
      <c r="AB335" s="4"/>
      <c r="AC335" s="4"/>
      <c r="AD335" s="4"/>
      <c r="AE335" s="523"/>
    </row>
    <row r="336" spans="1:32" x14ac:dyDescent="0.25">
      <c r="A336" t="str">
        <f t="shared" si="44"/>
        <v/>
      </c>
      <c r="C336" s="55"/>
      <c r="D336" s="55"/>
      <c r="E336" s="55"/>
      <c r="F336" s="59"/>
      <c r="G336" s="59"/>
      <c r="H336" s="168"/>
      <c r="I336" s="190" t="s">
        <v>203</v>
      </c>
      <c r="J336" s="7" t="s">
        <v>203</v>
      </c>
      <c r="K336" s="127" t="s">
        <v>454</v>
      </c>
      <c r="L336" s="7">
        <v>6278</v>
      </c>
      <c r="M336" s="7" t="s">
        <v>1235</v>
      </c>
      <c r="N336" s="991"/>
      <c r="O336" s="991"/>
      <c r="P336" s="12">
        <f t="shared" si="53"/>
        <v>0</v>
      </c>
      <c r="Q336" s="34" t="str">
        <f>+IF(P336=0,"","Regroupement auto en 627")</f>
        <v/>
      </c>
      <c r="R336" s="34">
        <f>-P336</f>
        <v>0</v>
      </c>
      <c r="S336" s="4"/>
      <c r="T336" s="19"/>
      <c r="U336" s="4"/>
      <c r="V336" s="4"/>
      <c r="W336" s="4"/>
      <c r="X336" s="4"/>
      <c r="Y336" s="4"/>
      <c r="Z336" s="4"/>
      <c r="AA336" s="4"/>
      <c r="AB336" s="4"/>
      <c r="AC336" s="4"/>
      <c r="AD336" s="4"/>
      <c r="AE336" s="523"/>
    </row>
    <row r="337" spans="1:31" x14ac:dyDescent="0.25">
      <c r="A337" t="str">
        <f t="shared" si="44"/>
        <v/>
      </c>
      <c r="C337" s="55"/>
      <c r="D337" s="55"/>
      <c r="E337" s="55"/>
      <c r="F337" s="59"/>
      <c r="G337" s="59"/>
      <c r="H337" s="168"/>
      <c r="I337" s="190" t="s">
        <v>203</v>
      </c>
      <c r="J337" s="7" t="s">
        <v>203</v>
      </c>
      <c r="K337" s="127" t="s">
        <v>454</v>
      </c>
      <c r="L337" s="7">
        <v>628</v>
      </c>
      <c r="M337" s="7" t="s">
        <v>1686</v>
      </c>
      <c r="N337" s="991"/>
      <c r="O337" s="991"/>
      <c r="P337" s="12">
        <f t="shared" si="53"/>
        <v>0</v>
      </c>
      <c r="Q337" s="34" t="str">
        <f>+IF(P337=0,"","Regroupement auto en 627")</f>
        <v/>
      </c>
      <c r="R337" s="34">
        <f>-P337</f>
        <v>0</v>
      </c>
      <c r="S337" s="4"/>
      <c r="T337" s="19"/>
      <c r="U337" s="4"/>
      <c r="V337" s="4"/>
      <c r="W337" s="4"/>
      <c r="X337" s="4"/>
      <c r="Y337" s="4"/>
      <c r="Z337" s="4"/>
      <c r="AA337" s="4"/>
      <c r="AB337" s="4"/>
      <c r="AC337" s="4"/>
      <c r="AD337" s="4"/>
      <c r="AE337" s="523"/>
    </row>
    <row r="338" spans="1:31" x14ac:dyDescent="0.25">
      <c r="A338" t="str">
        <f t="shared" si="44"/>
        <v/>
      </c>
      <c r="C338" s="55"/>
      <c r="D338" s="55"/>
      <c r="E338" s="55"/>
      <c r="F338" s="59"/>
      <c r="G338" s="59"/>
      <c r="H338" s="168"/>
      <c r="I338" s="190" t="s">
        <v>1373</v>
      </c>
      <c r="J338" s="31">
        <v>6281</v>
      </c>
      <c r="K338" s="127" t="s">
        <v>454</v>
      </c>
      <c r="L338" s="77">
        <v>6281</v>
      </c>
      <c r="M338" s="75" t="s">
        <v>626</v>
      </c>
      <c r="N338" s="991"/>
      <c r="O338" s="991"/>
      <c r="P338" s="12">
        <f t="shared" si="53"/>
        <v>0</v>
      </c>
      <c r="Q338" s="4"/>
      <c r="R338" s="4"/>
      <c r="S338" s="5"/>
      <c r="T338" s="16"/>
      <c r="U338" s="5"/>
      <c r="V338" s="5"/>
      <c r="W338" s="12">
        <f t="shared" ref="W338:W344" si="60">+U338+V338+P338+S338+R338</f>
        <v>0</v>
      </c>
      <c r="X338" s="18">
        <f t="shared" ref="X338:X344" si="61">SUM(Z338:AD338)</f>
        <v>0</v>
      </c>
      <c r="Y338" s="10">
        <f t="shared" ref="Y338:Y344" si="62">W338-X338</f>
        <v>0</v>
      </c>
      <c r="Z338" s="10">
        <f>W338</f>
        <v>0</v>
      </c>
      <c r="AA338" s="4"/>
      <c r="AB338" s="4"/>
      <c r="AC338" s="4"/>
      <c r="AD338" s="4"/>
      <c r="AE338" s="523"/>
    </row>
    <row r="339" spans="1:31" x14ac:dyDescent="0.25">
      <c r="A339" t="str">
        <f t="shared" si="44"/>
        <v/>
      </c>
      <c r="C339" s="55"/>
      <c r="D339" s="55"/>
      <c r="E339" s="55"/>
      <c r="F339" s="59"/>
      <c r="G339" s="59"/>
      <c r="H339" s="168"/>
      <c r="I339" s="190" t="s">
        <v>1373</v>
      </c>
      <c r="J339" s="984">
        <v>6282</v>
      </c>
      <c r="K339" s="127" t="s">
        <v>454</v>
      </c>
      <c r="L339" s="77">
        <v>6282</v>
      </c>
      <c r="M339" s="75" t="s">
        <v>63</v>
      </c>
      <c r="N339" s="991"/>
      <c r="O339" s="991"/>
      <c r="P339" s="12">
        <f t="shared" si="53"/>
        <v>0</v>
      </c>
      <c r="Q339" s="4"/>
      <c r="R339" s="4"/>
      <c r="S339" s="5"/>
      <c r="T339" s="16"/>
      <c r="U339" s="5"/>
      <c r="V339" s="5"/>
      <c r="W339" s="12">
        <f t="shared" si="60"/>
        <v>0</v>
      </c>
      <c r="X339" s="18">
        <f t="shared" si="61"/>
        <v>0</v>
      </c>
      <c r="Y339" s="10">
        <f t="shared" si="62"/>
        <v>0</v>
      </c>
      <c r="Z339" s="10">
        <f>W339</f>
        <v>0</v>
      </c>
      <c r="AA339" s="4"/>
      <c r="AB339" s="4"/>
      <c r="AC339" s="4"/>
      <c r="AD339" s="4"/>
      <c r="AE339" s="523"/>
    </row>
    <row r="340" spans="1:31" x14ac:dyDescent="0.25">
      <c r="A340" t="str">
        <f t="shared" si="44"/>
        <v/>
      </c>
      <c r="C340" s="55"/>
      <c r="D340" s="55"/>
      <c r="E340" s="55"/>
      <c r="F340" s="59"/>
      <c r="G340" s="59"/>
      <c r="H340" s="168"/>
      <c r="I340" s="190" t="s">
        <v>1373</v>
      </c>
      <c r="J340" s="984">
        <v>6283</v>
      </c>
      <c r="K340" s="127" t="s">
        <v>454</v>
      </c>
      <c r="L340" s="77">
        <v>6283</v>
      </c>
      <c r="M340" s="145" t="s">
        <v>1488</v>
      </c>
      <c r="N340" s="991"/>
      <c r="O340" s="991"/>
      <c r="P340" s="12">
        <f t="shared" si="53"/>
        <v>0</v>
      </c>
      <c r="Q340" s="4"/>
      <c r="R340" s="4"/>
      <c r="S340" s="5"/>
      <c r="T340" s="16"/>
      <c r="U340" s="5"/>
      <c r="V340" s="5"/>
      <c r="W340" s="12">
        <f t="shared" si="60"/>
        <v>0</v>
      </c>
      <c r="X340" s="18">
        <f t="shared" si="61"/>
        <v>0</v>
      </c>
      <c r="Y340" s="10">
        <f t="shared" si="62"/>
        <v>0</v>
      </c>
      <c r="Z340" s="10">
        <f>W340</f>
        <v>0</v>
      </c>
      <c r="AA340" s="4"/>
      <c r="AB340" s="4"/>
      <c r="AC340" s="4"/>
      <c r="AD340" s="4"/>
      <c r="AE340" s="523"/>
    </row>
    <row r="341" spans="1:31" x14ac:dyDescent="0.25">
      <c r="A341" t="str">
        <f t="shared" si="44"/>
        <v/>
      </c>
      <c r="C341" s="55"/>
      <c r="D341" s="55"/>
      <c r="E341" s="55"/>
      <c r="F341" s="59"/>
      <c r="G341" s="59"/>
      <c r="H341" s="168"/>
      <c r="I341" s="190" t="s">
        <v>1373</v>
      </c>
      <c r="J341" s="984">
        <v>6284</v>
      </c>
      <c r="K341" s="127" t="s">
        <v>454</v>
      </c>
      <c r="L341" s="77">
        <v>6284</v>
      </c>
      <c r="M341" s="75" t="s">
        <v>627</v>
      </c>
      <c r="N341" s="991"/>
      <c r="O341" s="991"/>
      <c r="P341" s="12">
        <f t="shared" si="53"/>
        <v>0</v>
      </c>
      <c r="Q341" s="4"/>
      <c r="R341" s="4"/>
      <c r="S341" s="5"/>
      <c r="T341" s="16"/>
      <c r="U341" s="5"/>
      <c r="V341" s="5"/>
      <c r="W341" s="12">
        <f t="shared" si="60"/>
        <v>0</v>
      </c>
      <c r="X341" s="18">
        <f t="shared" si="61"/>
        <v>0</v>
      </c>
      <c r="Y341" s="10">
        <f t="shared" si="62"/>
        <v>0</v>
      </c>
      <c r="Z341" s="10">
        <f>+W341-AA341</f>
        <v>0</v>
      </c>
      <c r="AA341" s="23"/>
      <c r="AB341" s="4"/>
      <c r="AC341" s="4"/>
      <c r="AD341" s="4"/>
      <c r="AE341" s="523"/>
    </row>
    <row r="342" spans="1:31" x14ac:dyDescent="0.25">
      <c r="A342" t="str">
        <f t="shared" si="44"/>
        <v/>
      </c>
      <c r="C342" s="55"/>
      <c r="D342" s="55"/>
      <c r="E342" s="55"/>
      <c r="F342" s="59"/>
      <c r="G342" s="59"/>
      <c r="H342" s="168"/>
      <c r="I342" s="190" t="s">
        <v>1373</v>
      </c>
      <c r="J342" s="872">
        <v>6285</v>
      </c>
      <c r="K342" s="127" t="s">
        <v>454</v>
      </c>
      <c r="L342" s="77">
        <v>6285</v>
      </c>
      <c r="M342" s="276" t="s">
        <v>2231</v>
      </c>
      <c r="N342" s="991"/>
      <c r="O342" s="991"/>
      <c r="P342" s="12">
        <f t="shared" si="53"/>
        <v>0</v>
      </c>
      <c r="Q342" s="4"/>
      <c r="R342" s="4"/>
      <c r="S342" s="5"/>
      <c r="T342" s="16"/>
      <c r="U342" s="5"/>
      <c r="V342" s="5"/>
      <c r="W342" s="12">
        <f t="shared" si="60"/>
        <v>0</v>
      </c>
      <c r="X342" s="18">
        <f t="shared" si="61"/>
        <v>0</v>
      </c>
      <c r="Y342" s="10">
        <f t="shared" si="62"/>
        <v>0</v>
      </c>
      <c r="Z342" s="10">
        <f>W342</f>
        <v>0</v>
      </c>
      <c r="AA342" s="4"/>
      <c r="AB342" s="4"/>
      <c r="AC342" s="4"/>
      <c r="AD342" s="4"/>
      <c r="AE342" s="523"/>
    </row>
    <row r="343" spans="1:31" x14ac:dyDescent="0.25">
      <c r="A343" t="str">
        <f t="shared" si="44"/>
        <v/>
      </c>
      <c r="C343" s="55"/>
      <c r="D343" s="55"/>
      <c r="E343" s="55"/>
      <c r="F343" s="59"/>
      <c r="G343" s="59"/>
      <c r="H343" s="168"/>
      <c r="I343" s="190" t="s">
        <v>1373</v>
      </c>
      <c r="J343" s="984">
        <v>6288</v>
      </c>
      <c r="K343" s="127" t="s">
        <v>454</v>
      </c>
      <c r="L343" s="53">
        <v>6288</v>
      </c>
      <c r="M343" s="984" t="s">
        <v>1211</v>
      </c>
      <c r="N343" s="991"/>
      <c r="O343" s="991"/>
      <c r="P343" s="12">
        <f t="shared" si="53"/>
        <v>0</v>
      </c>
      <c r="Q343" s="4"/>
      <c r="R343" s="4"/>
      <c r="S343" s="5"/>
      <c r="T343" s="16"/>
      <c r="U343" s="5"/>
      <c r="V343" s="5"/>
      <c r="W343" s="12">
        <f t="shared" si="60"/>
        <v>0</v>
      </c>
      <c r="X343" s="18">
        <f t="shared" si="61"/>
        <v>0</v>
      </c>
      <c r="Y343" s="10">
        <f t="shared" si="62"/>
        <v>0</v>
      </c>
      <c r="Z343" s="10">
        <f>+W343-AA343</f>
        <v>0</v>
      </c>
      <c r="AA343" s="23"/>
      <c r="AB343" s="4"/>
      <c r="AC343" s="4"/>
      <c r="AD343" s="4"/>
      <c r="AE343" s="523"/>
    </row>
    <row r="344" spans="1:31" x14ac:dyDescent="0.25">
      <c r="A344" t="str">
        <f t="shared" si="44"/>
        <v/>
      </c>
      <c r="C344" s="55"/>
      <c r="D344" s="55"/>
      <c r="E344" s="55"/>
      <c r="F344" s="59"/>
      <c r="G344" s="59"/>
      <c r="H344" s="168"/>
      <c r="I344" s="190" t="s">
        <v>1373</v>
      </c>
      <c r="J344" s="31">
        <v>629</v>
      </c>
      <c r="K344" s="127" t="s">
        <v>1170</v>
      </c>
      <c r="L344" s="91">
        <v>629</v>
      </c>
      <c r="M344" s="31" t="s">
        <v>352</v>
      </c>
      <c r="N344" s="991"/>
      <c r="O344" s="991"/>
      <c r="P344" s="12">
        <f t="shared" si="53"/>
        <v>0</v>
      </c>
      <c r="Q344" s="4"/>
      <c r="R344" s="4"/>
      <c r="S344" s="5"/>
      <c r="T344" s="16"/>
      <c r="U344" s="5"/>
      <c r="V344" s="5"/>
      <c r="W344" s="12">
        <f t="shared" si="60"/>
        <v>0</v>
      </c>
      <c r="X344" s="18">
        <f t="shared" si="61"/>
        <v>0</v>
      </c>
      <c r="Y344" s="10">
        <f t="shared" si="62"/>
        <v>0</v>
      </c>
      <c r="Z344" s="10">
        <f>W344</f>
        <v>0</v>
      </c>
      <c r="AA344" s="4"/>
      <c r="AB344" s="4"/>
      <c r="AC344" s="4"/>
      <c r="AD344" s="4"/>
      <c r="AE344" s="523"/>
    </row>
    <row r="345" spans="1:31" x14ac:dyDescent="0.25">
      <c r="A345" t="str">
        <f t="shared" si="44"/>
        <v/>
      </c>
      <c r="C345" s="55"/>
      <c r="D345" s="55"/>
      <c r="E345" s="55"/>
      <c r="F345" s="59"/>
      <c r="G345" s="59"/>
      <c r="H345" s="168"/>
      <c r="I345" s="190" t="s">
        <v>203</v>
      </c>
      <c r="J345" s="7" t="s">
        <v>203</v>
      </c>
      <c r="K345" s="127" t="s">
        <v>1648</v>
      </c>
      <c r="L345" s="7">
        <v>63</v>
      </c>
      <c r="M345" s="7" t="s">
        <v>780</v>
      </c>
      <c r="N345" s="991"/>
      <c r="O345" s="991"/>
      <c r="P345" s="12">
        <f t="shared" si="53"/>
        <v>0</v>
      </c>
      <c r="Q345" s="24" t="str">
        <f t="shared" ref="Q345:Q353" si="63">+IF(P345=0,"","A détailler")</f>
        <v/>
      </c>
      <c r="R345" s="4"/>
      <c r="S345" s="26">
        <f t="shared" ref="S345:S353" si="64">-P345</f>
        <v>0</v>
      </c>
      <c r="T345" s="19"/>
      <c r="U345" s="4"/>
      <c r="V345" s="4"/>
      <c r="W345" s="4"/>
      <c r="X345" s="4"/>
      <c r="Y345" s="4"/>
      <c r="Z345" s="4"/>
      <c r="AA345" s="4"/>
      <c r="AB345" s="4"/>
      <c r="AC345" s="4"/>
      <c r="AD345" s="4"/>
      <c r="AE345" s="523"/>
    </row>
    <row r="346" spans="1:31" x14ac:dyDescent="0.25">
      <c r="A346" t="str">
        <f t="shared" si="44"/>
        <v/>
      </c>
      <c r="C346" s="55"/>
      <c r="D346" s="55"/>
      <c r="E346" s="55"/>
      <c r="F346" s="59"/>
      <c r="G346" s="59"/>
      <c r="H346" s="168"/>
      <c r="I346" s="190" t="s">
        <v>203</v>
      </c>
      <c r="J346" s="7" t="s">
        <v>203</v>
      </c>
      <c r="K346" s="127" t="s">
        <v>1648</v>
      </c>
      <c r="L346" s="7">
        <v>631</v>
      </c>
      <c r="M346" s="7" t="s">
        <v>64</v>
      </c>
      <c r="N346" s="991"/>
      <c r="O346" s="991"/>
      <c r="P346" s="12">
        <f t="shared" si="53"/>
        <v>0</v>
      </c>
      <c r="Q346" s="24" t="str">
        <f t="shared" si="63"/>
        <v/>
      </c>
      <c r="R346" s="4"/>
      <c r="S346" s="26">
        <f t="shared" si="64"/>
        <v>0</v>
      </c>
      <c r="T346" s="19"/>
      <c r="U346" s="4"/>
      <c r="V346" s="4"/>
      <c r="W346" s="4"/>
      <c r="X346" s="4"/>
      <c r="Y346" s="4"/>
      <c r="Z346" s="4"/>
      <c r="AA346" s="4"/>
      <c r="AB346" s="4"/>
      <c r="AC346" s="4"/>
      <c r="AD346" s="4"/>
      <c r="AE346" s="523"/>
    </row>
    <row r="347" spans="1:31" x14ac:dyDescent="0.25">
      <c r="A347" t="str">
        <f t="shared" si="44"/>
        <v/>
      </c>
      <c r="C347" s="55"/>
      <c r="D347" s="55"/>
      <c r="E347" s="55"/>
      <c r="F347" s="59"/>
      <c r="G347" s="59"/>
      <c r="H347" s="168"/>
      <c r="I347" s="190" t="s">
        <v>203</v>
      </c>
      <c r="J347" s="7" t="s">
        <v>203</v>
      </c>
      <c r="K347" s="127" t="s">
        <v>1648</v>
      </c>
      <c r="L347" s="7">
        <v>6311</v>
      </c>
      <c r="M347" s="7" t="s">
        <v>494</v>
      </c>
      <c r="N347" s="991"/>
      <c r="O347" s="991"/>
      <c r="P347" s="12">
        <f t="shared" si="53"/>
        <v>0</v>
      </c>
      <c r="Q347" s="24" t="str">
        <f t="shared" si="63"/>
        <v/>
      </c>
      <c r="R347" s="4"/>
      <c r="S347" s="26">
        <f t="shared" si="64"/>
        <v>0</v>
      </c>
      <c r="T347" s="19"/>
      <c r="U347" s="4"/>
      <c r="V347" s="4"/>
      <c r="W347" s="4"/>
      <c r="X347" s="4"/>
      <c r="Y347" s="4"/>
      <c r="Z347" s="4"/>
      <c r="AA347" s="4"/>
      <c r="AB347" s="4"/>
      <c r="AC347" s="4"/>
      <c r="AD347" s="4"/>
      <c r="AE347" s="523"/>
    </row>
    <row r="348" spans="1:31" x14ac:dyDescent="0.25">
      <c r="A348" t="str">
        <f t="shared" si="44"/>
        <v/>
      </c>
      <c r="C348" s="55"/>
      <c r="D348" s="55"/>
      <c r="E348" s="55"/>
      <c r="F348" s="59"/>
      <c r="G348" s="59"/>
      <c r="H348" s="168"/>
      <c r="I348" s="190" t="s">
        <v>203</v>
      </c>
      <c r="J348" s="7" t="s">
        <v>203</v>
      </c>
      <c r="K348" s="127" t="s">
        <v>1648</v>
      </c>
      <c r="L348" s="7">
        <v>63111</v>
      </c>
      <c r="M348" s="7" t="s">
        <v>1351</v>
      </c>
      <c r="N348" s="991"/>
      <c r="O348" s="991"/>
      <c r="P348" s="12">
        <f t="shared" si="53"/>
        <v>0</v>
      </c>
      <c r="Q348" s="24" t="str">
        <f t="shared" si="63"/>
        <v/>
      </c>
      <c r="R348" s="4"/>
      <c r="S348" s="26">
        <f t="shared" si="64"/>
        <v>0</v>
      </c>
      <c r="T348" s="19"/>
      <c r="U348" s="4"/>
      <c r="V348" s="4"/>
      <c r="W348" s="4"/>
      <c r="X348" s="4"/>
      <c r="Y348" s="4"/>
      <c r="Z348" s="4"/>
      <c r="AA348" s="4"/>
      <c r="AB348" s="4"/>
      <c r="AC348" s="4"/>
      <c r="AD348" s="4"/>
      <c r="AE348" s="523"/>
    </row>
    <row r="349" spans="1:31" x14ac:dyDescent="0.25">
      <c r="A349" t="str">
        <f t="shared" si="44"/>
        <v/>
      </c>
      <c r="C349" s="55"/>
      <c r="D349" s="55"/>
      <c r="E349" s="55"/>
      <c r="F349" s="59"/>
      <c r="G349" s="59"/>
      <c r="H349" s="168"/>
      <c r="I349" s="190" t="s">
        <v>203</v>
      </c>
      <c r="J349" s="7" t="s">
        <v>203</v>
      </c>
      <c r="K349" s="127" t="s">
        <v>1648</v>
      </c>
      <c r="L349" s="7">
        <v>63112</v>
      </c>
      <c r="M349" s="7" t="s">
        <v>936</v>
      </c>
      <c r="N349" s="991"/>
      <c r="O349" s="991"/>
      <c r="P349" s="12">
        <f t="shared" si="53"/>
        <v>0</v>
      </c>
      <c r="Q349" s="24" t="str">
        <f t="shared" si="63"/>
        <v/>
      </c>
      <c r="R349" s="4"/>
      <c r="S349" s="26">
        <f t="shared" si="64"/>
        <v>0</v>
      </c>
      <c r="T349" s="19"/>
      <c r="U349" s="4"/>
      <c r="V349" s="4"/>
      <c r="W349" s="4"/>
      <c r="X349" s="4"/>
      <c r="Y349" s="4"/>
      <c r="Z349" s="4"/>
      <c r="AA349" s="4"/>
      <c r="AB349" s="4"/>
      <c r="AC349" s="4"/>
      <c r="AD349" s="4"/>
      <c r="AE349" s="523"/>
    </row>
    <row r="350" spans="1:31" x14ac:dyDescent="0.25">
      <c r="A350" t="str">
        <f t="shared" si="44"/>
        <v/>
      </c>
      <c r="C350" s="55"/>
      <c r="D350" s="55"/>
      <c r="E350" s="55"/>
      <c r="F350" s="59"/>
      <c r="G350" s="59"/>
      <c r="H350" s="168"/>
      <c r="I350" s="190" t="s">
        <v>203</v>
      </c>
      <c r="J350" s="7" t="s">
        <v>203</v>
      </c>
      <c r="K350" s="127" t="s">
        <v>1648</v>
      </c>
      <c r="L350" s="7">
        <v>6312</v>
      </c>
      <c r="M350" s="7" t="s">
        <v>1954</v>
      </c>
      <c r="N350" s="991"/>
      <c r="O350" s="991"/>
      <c r="P350" s="12">
        <f t="shared" si="53"/>
        <v>0</v>
      </c>
      <c r="Q350" s="24" t="str">
        <f t="shared" si="63"/>
        <v/>
      </c>
      <c r="R350" s="4"/>
      <c r="S350" s="26">
        <f t="shared" si="64"/>
        <v>0</v>
      </c>
      <c r="T350" s="19"/>
      <c r="U350" s="4"/>
      <c r="V350" s="4"/>
      <c r="W350" s="4"/>
      <c r="X350" s="4"/>
      <c r="Y350" s="4"/>
      <c r="Z350" s="4"/>
      <c r="AA350" s="4"/>
      <c r="AB350" s="4"/>
      <c r="AC350" s="4"/>
      <c r="AD350" s="4"/>
      <c r="AE350" s="523"/>
    </row>
    <row r="351" spans="1:31" x14ac:dyDescent="0.25">
      <c r="A351" t="str">
        <f t="shared" si="44"/>
        <v/>
      </c>
      <c r="C351" s="55"/>
      <c r="D351" s="55"/>
      <c r="E351" s="55"/>
      <c r="F351" s="59"/>
      <c r="G351" s="59"/>
      <c r="H351" s="168"/>
      <c r="I351" s="190" t="s">
        <v>203</v>
      </c>
      <c r="J351" s="7" t="s">
        <v>203</v>
      </c>
      <c r="K351" s="127" t="s">
        <v>1648</v>
      </c>
      <c r="L351" s="7">
        <v>6313</v>
      </c>
      <c r="M351" s="7" t="s">
        <v>1352</v>
      </c>
      <c r="N351" s="991"/>
      <c r="O351" s="991"/>
      <c r="P351" s="12">
        <f t="shared" si="53"/>
        <v>0</v>
      </c>
      <c r="Q351" s="24" t="str">
        <f t="shared" si="63"/>
        <v/>
      </c>
      <c r="R351" s="4"/>
      <c r="S351" s="26">
        <f t="shared" si="64"/>
        <v>0</v>
      </c>
      <c r="T351" s="19"/>
      <c r="U351" s="4"/>
      <c r="V351" s="4"/>
      <c r="W351" s="4"/>
      <c r="X351" s="4"/>
      <c r="Y351" s="4"/>
      <c r="Z351" s="4"/>
      <c r="AA351" s="4"/>
      <c r="AB351" s="4"/>
      <c r="AC351" s="4"/>
      <c r="AD351" s="4"/>
      <c r="AE351" s="523"/>
    </row>
    <row r="352" spans="1:31" x14ac:dyDescent="0.25">
      <c r="A352" t="str">
        <f t="shared" si="44"/>
        <v/>
      </c>
      <c r="C352" s="55"/>
      <c r="D352" s="55"/>
      <c r="E352" s="55"/>
      <c r="F352" s="59"/>
      <c r="G352" s="59"/>
      <c r="H352" s="168"/>
      <c r="I352" s="190" t="s">
        <v>203</v>
      </c>
      <c r="J352" s="7" t="s">
        <v>203</v>
      </c>
      <c r="K352" s="127" t="s">
        <v>1648</v>
      </c>
      <c r="L352" s="7">
        <v>6314</v>
      </c>
      <c r="M352" s="7" t="s">
        <v>937</v>
      </c>
      <c r="N352" s="991"/>
      <c r="O352" s="991"/>
      <c r="P352" s="12">
        <f t="shared" si="53"/>
        <v>0</v>
      </c>
      <c r="Q352" s="24" t="str">
        <f t="shared" si="63"/>
        <v/>
      </c>
      <c r="R352" s="4"/>
      <c r="S352" s="26">
        <f t="shared" si="64"/>
        <v>0</v>
      </c>
      <c r="T352" s="19"/>
      <c r="U352" s="4"/>
      <c r="V352" s="4"/>
      <c r="W352" s="4"/>
      <c r="X352" s="4"/>
      <c r="Y352" s="4"/>
      <c r="Z352" s="4"/>
      <c r="AA352" s="4"/>
      <c r="AB352" s="4"/>
      <c r="AC352" s="4"/>
      <c r="AD352" s="4"/>
      <c r="AE352" s="523"/>
    </row>
    <row r="353" spans="1:31" ht="22.5" x14ac:dyDescent="0.25">
      <c r="A353" t="str">
        <f t="shared" si="44"/>
        <v/>
      </c>
      <c r="C353" s="55"/>
      <c r="D353" s="55"/>
      <c r="E353" s="55"/>
      <c r="F353" s="59"/>
      <c r="G353" s="59"/>
      <c r="H353" s="168"/>
      <c r="I353" s="190" t="s">
        <v>203</v>
      </c>
      <c r="J353" s="7" t="s">
        <v>203</v>
      </c>
      <c r="K353" s="127" t="s">
        <v>1648</v>
      </c>
      <c r="L353" s="7">
        <v>6318</v>
      </c>
      <c r="M353" s="7" t="s">
        <v>1077</v>
      </c>
      <c r="N353" s="991"/>
      <c r="O353" s="991"/>
      <c r="P353" s="12">
        <f t="shared" si="53"/>
        <v>0</v>
      </c>
      <c r="Q353" s="24" t="str">
        <f t="shared" si="63"/>
        <v/>
      </c>
      <c r="R353" s="4"/>
      <c r="S353" s="26">
        <f t="shared" si="64"/>
        <v>0</v>
      </c>
      <c r="T353" s="19"/>
      <c r="U353" s="4"/>
      <c r="V353" s="4"/>
      <c r="W353" s="4"/>
      <c r="X353" s="4"/>
      <c r="Y353" s="4"/>
      <c r="Z353" s="4"/>
      <c r="AA353" s="4"/>
      <c r="AB353" s="4"/>
      <c r="AC353" s="4"/>
      <c r="AD353" s="4"/>
      <c r="AE353" s="523"/>
    </row>
    <row r="354" spans="1:31" ht="22.5" x14ac:dyDescent="0.25">
      <c r="A354" t="str">
        <f t="shared" si="44"/>
        <v/>
      </c>
      <c r="C354" s="59"/>
      <c r="D354" s="59"/>
      <c r="E354" s="59"/>
      <c r="F354" s="59"/>
      <c r="G354" s="59"/>
      <c r="H354" s="168"/>
      <c r="I354" s="190" t="s">
        <v>1373</v>
      </c>
      <c r="J354" s="31" t="s">
        <v>2124</v>
      </c>
      <c r="K354" s="203" t="s">
        <v>1648</v>
      </c>
      <c r="L354" s="114" t="s">
        <v>495</v>
      </c>
      <c r="M354" s="31" t="s">
        <v>98</v>
      </c>
      <c r="N354" s="992"/>
      <c r="O354" s="992"/>
      <c r="P354" s="4"/>
      <c r="Q354" s="4"/>
      <c r="R354" s="4"/>
      <c r="S354" s="5"/>
      <c r="T354" s="16"/>
      <c r="U354" s="5"/>
      <c r="V354" s="5"/>
      <c r="W354" s="12">
        <f>+U354+V354+P354+S354+R354</f>
        <v>0</v>
      </c>
      <c r="X354" s="18">
        <f>SUM(Z354:AD354)</f>
        <v>0</v>
      </c>
      <c r="Y354" s="10">
        <f>W354-X354</f>
        <v>0</v>
      </c>
      <c r="Z354" s="10">
        <f>+W354-AA354</f>
        <v>0</v>
      </c>
      <c r="AA354" s="23"/>
      <c r="AB354" s="4"/>
      <c r="AC354" s="4"/>
      <c r="AD354" s="4"/>
      <c r="AE354" s="523"/>
    </row>
    <row r="355" spans="1:31" ht="22.5" x14ac:dyDescent="0.25">
      <c r="A355" t="str">
        <f t="shared" si="44"/>
        <v/>
      </c>
      <c r="C355" s="59"/>
      <c r="D355" s="59"/>
      <c r="E355" s="59"/>
      <c r="F355" s="59"/>
      <c r="G355" s="59"/>
      <c r="H355" s="168"/>
      <c r="I355" s="190" t="s">
        <v>1373</v>
      </c>
      <c r="J355" s="984" t="s">
        <v>2216</v>
      </c>
      <c r="K355" s="203" t="s">
        <v>1648</v>
      </c>
      <c r="L355" s="62" t="s">
        <v>1489</v>
      </c>
      <c r="M355" s="984" t="s">
        <v>1988</v>
      </c>
      <c r="N355" s="992"/>
      <c r="O355" s="992"/>
      <c r="P355" s="4"/>
      <c r="Q355" s="4"/>
      <c r="R355" s="4"/>
      <c r="S355" s="5"/>
      <c r="T355" s="16"/>
      <c r="U355" s="5"/>
      <c r="V355" s="5"/>
      <c r="W355" s="12">
        <f>+U355+V355+P355+S355+R355</f>
        <v>0</v>
      </c>
      <c r="X355" s="18">
        <f>SUM(Z355:AD355)</f>
        <v>0</v>
      </c>
      <c r="Y355" s="10">
        <f>W355-X355</f>
        <v>0</v>
      </c>
      <c r="Z355" s="10">
        <f t="shared" ref="Z355:Z357" si="65">+W355-AA355</f>
        <v>0</v>
      </c>
      <c r="AA355" s="23"/>
      <c r="AB355" s="4"/>
      <c r="AC355" s="4"/>
      <c r="AD355" s="4"/>
      <c r="AE355" s="523"/>
    </row>
    <row r="356" spans="1:31" ht="22.5" x14ac:dyDescent="0.25">
      <c r="A356" t="str">
        <f t="shared" si="44"/>
        <v/>
      </c>
      <c r="C356" s="59"/>
      <c r="D356" s="59"/>
      <c r="E356" s="59"/>
      <c r="F356" s="59"/>
      <c r="G356" s="59"/>
      <c r="H356" s="168"/>
      <c r="I356" s="190" t="s">
        <v>1373</v>
      </c>
      <c r="J356" s="984" t="s">
        <v>105</v>
      </c>
      <c r="K356" s="203" t="s">
        <v>1648</v>
      </c>
      <c r="L356" s="62" t="s">
        <v>1353</v>
      </c>
      <c r="M356" s="984" t="s">
        <v>1823</v>
      </c>
      <c r="N356" s="992"/>
      <c r="O356" s="992"/>
      <c r="P356" s="4"/>
      <c r="Q356" s="4"/>
      <c r="R356" s="4"/>
      <c r="S356" s="5"/>
      <c r="T356" s="16"/>
      <c r="U356" s="5"/>
      <c r="V356" s="5"/>
      <c r="W356" s="12">
        <f>+U356+V356+P356+S356+R356</f>
        <v>0</v>
      </c>
      <c r="X356" s="18">
        <f>SUM(Z356:AD356)</f>
        <v>0</v>
      </c>
      <c r="Y356" s="10">
        <f>W356-X356</f>
        <v>0</v>
      </c>
      <c r="Z356" s="10">
        <f t="shared" si="65"/>
        <v>0</v>
      </c>
      <c r="AA356" s="23"/>
      <c r="AB356" s="4"/>
      <c r="AC356" s="4"/>
      <c r="AD356" s="4"/>
      <c r="AE356" s="523"/>
    </row>
    <row r="357" spans="1:31" ht="22.5" x14ac:dyDescent="0.25">
      <c r="A357" t="str">
        <f t="shared" si="44"/>
        <v/>
      </c>
      <c r="C357" s="59"/>
      <c r="D357" s="59"/>
      <c r="E357" s="59"/>
      <c r="F357" s="59"/>
      <c r="G357" s="59"/>
      <c r="H357" s="168"/>
      <c r="I357" s="190" t="s">
        <v>1373</v>
      </c>
      <c r="J357" s="984" t="s">
        <v>1471</v>
      </c>
      <c r="K357" s="203" t="s">
        <v>1648</v>
      </c>
      <c r="L357" s="62" t="s">
        <v>1490</v>
      </c>
      <c r="M357" s="984" t="s">
        <v>1687</v>
      </c>
      <c r="N357" s="992"/>
      <c r="O357" s="992"/>
      <c r="P357" s="4"/>
      <c r="Q357" s="4"/>
      <c r="R357" s="4"/>
      <c r="S357" s="5"/>
      <c r="T357" s="16"/>
      <c r="U357" s="5"/>
      <c r="V357" s="5"/>
      <c r="W357" s="12">
        <f>+U357+V357+P357+S357+R357</f>
        <v>0</v>
      </c>
      <c r="X357" s="18">
        <f>SUM(Z357:AD357)</f>
        <v>0</v>
      </c>
      <c r="Y357" s="10">
        <f>W357-X357</f>
        <v>0</v>
      </c>
      <c r="Z357" s="10">
        <f t="shared" si="65"/>
        <v>0</v>
      </c>
      <c r="AA357" s="23"/>
      <c r="AB357" s="4"/>
      <c r="AC357" s="4"/>
      <c r="AD357" s="4"/>
      <c r="AE357" s="523"/>
    </row>
    <row r="358" spans="1:31" ht="22.5" x14ac:dyDescent="0.25">
      <c r="A358" t="str">
        <f t="shared" si="44"/>
        <v/>
      </c>
      <c r="C358" s="59"/>
      <c r="D358" s="59"/>
      <c r="E358" s="59"/>
      <c r="F358" s="59"/>
      <c r="G358" s="59"/>
      <c r="H358" s="168"/>
      <c r="I358" s="190" t="s">
        <v>203</v>
      </c>
      <c r="J358" s="7" t="s">
        <v>203</v>
      </c>
      <c r="K358" s="569" t="s">
        <v>1170</v>
      </c>
      <c r="L358" s="7">
        <v>6319</v>
      </c>
      <c r="M358" s="7" t="s">
        <v>227</v>
      </c>
      <c r="N358" s="991"/>
      <c r="O358" s="991"/>
      <c r="P358" s="12">
        <f>+N358-O358</f>
        <v>0</v>
      </c>
      <c r="Q358" s="24" t="str">
        <f>+IF(P358=0,"","A détailler")</f>
        <v/>
      </c>
      <c r="R358" s="4"/>
      <c r="S358" s="26">
        <f>-P358</f>
        <v>0</v>
      </c>
      <c r="T358" s="19"/>
      <c r="U358" s="4"/>
      <c r="V358" s="4"/>
      <c r="W358" s="4"/>
      <c r="X358" s="4"/>
      <c r="Y358" s="4"/>
      <c r="Z358" s="4"/>
      <c r="AA358" s="4"/>
      <c r="AB358" s="4"/>
      <c r="AC358" s="4"/>
      <c r="AD358" s="4"/>
      <c r="AE358" s="523"/>
    </row>
    <row r="359" spans="1:31" ht="22.5" x14ac:dyDescent="0.25">
      <c r="A359" t="str">
        <f t="shared" si="44"/>
        <v/>
      </c>
      <c r="C359" s="59"/>
      <c r="D359" s="59"/>
      <c r="E359" s="59"/>
      <c r="F359" s="59"/>
      <c r="G359" s="59"/>
      <c r="H359" s="168"/>
      <c r="I359" s="190" t="s">
        <v>1373</v>
      </c>
      <c r="J359" s="984" t="str">
        <f>IF($I$4="ENC","PS_REMU","PT3PSX9")</f>
        <v>PT3PSX9</v>
      </c>
      <c r="K359" s="569" t="s">
        <v>1170</v>
      </c>
      <c r="L359" s="114" t="s">
        <v>353</v>
      </c>
      <c r="M359" s="31" t="s">
        <v>1078</v>
      </c>
      <c r="N359" s="992"/>
      <c r="O359" s="992"/>
      <c r="P359" s="4"/>
      <c r="Q359" s="4"/>
      <c r="R359" s="4"/>
      <c r="S359" s="5"/>
      <c r="T359" s="16"/>
      <c r="U359" s="5"/>
      <c r="V359" s="5"/>
      <c r="W359" s="12">
        <f>+U359+V359+P359+S359+R359</f>
        <v>0</v>
      </c>
      <c r="X359" s="18">
        <f>SUM(Z359:AD359)</f>
        <v>0</v>
      </c>
      <c r="Y359" s="10">
        <f>W359-X359</f>
        <v>0</v>
      </c>
      <c r="Z359" s="10">
        <f t="shared" ref="Z359:Z361" si="66">+W359-AA359</f>
        <v>0</v>
      </c>
      <c r="AA359" s="23"/>
      <c r="AB359" s="4"/>
      <c r="AC359" s="4"/>
      <c r="AD359" s="4"/>
      <c r="AE359" s="523"/>
    </row>
    <row r="360" spans="1:31" ht="22.5" x14ac:dyDescent="0.25">
      <c r="A360" t="str">
        <f t="shared" si="44"/>
        <v/>
      </c>
      <c r="C360" s="59"/>
      <c r="D360" s="59"/>
      <c r="E360" s="59"/>
      <c r="F360" s="59"/>
      <c r="G360" s="59"/>
      <c r="H360" s="168"/>
      <c r="I360" s="190" t="s">
        <v>1373</v>
      </c>
      <c r="J360" s="984" t="str">
        <f>IF($I$4="ENC","PM_REMU","PT3PMX9")</f>
        <v>PT3PMX9</v>
      </c>
      <c r="K360" s="569" t="s">
        <v>1170</v>
      </c>
      <c r="L360" s="62" t="s">
        <v>1294</v>
      </c>
      <c r="M360" s="984" t="s">
        <v>1491</v>
      </c>
      <c r="N360" s="992"/>
      <c r="O360" s="992"/>
      <c r="P360" s="4"/>
      <c r="Q360" s="4"/>
      <c r="R360" s="4"/>
      <c r="S360" s="5"/>
      <c r="T360" s="16"/>
      <c r="U360" s="5"/>
      <c r="V360" s="5"/>
      <c r="W360" s="12">
        <f>+U360+V360+P360+S360+R360</f>
        <v>0</v>
      </c>
      <c r="X360" s="18">
        <f>SUM(Z360:AD360)</f>
        <v>0</v>
      </c>
      <c r="Y360" s="10">
        <f>W360-X360</f>
        <v>0</v>
      </c>
      <c r="Z360" s="10">
        <f t="shared" si="66"/>
        <v>0</v>
      </c>
      <c r="AA360" s="23"/>
      <c r="AB360" s="4"/>
      <c r="AC360" s="4"/>
      <c r="AD360" s="4"/>
      <c r="AE360" s="523"/>
    </row>
    <row r="361" spans="1:31" ht="22.5" x14ac:dyDescent="0.25">
      <c r="A361" t="str">
        <f t="shared" si="44"/>
        <v/>
      </c>
      <c r="C361" s="59"/>
      <c r="D361" s="59"/>
      <c r="E361" s="59"/>
      <c r="F361" s="59"/>
      <c r="G361" s="59"/>
      <c r="H361" s="168"/>
      <c r="I361" s="190" t="s">
        <v>1373</v>
      </c>
      <c r="J361" s="984" t="str">
        <f>IF($I$4="ENC","PA_REMU","PT3PAX9")</f>
        <v>PT3PAX9</v>
      </c>
      <c r="K361" s="569" t="s">
        <v>1170</v>
      </c>
      <c r="L361" s="62" t="s">
        <v>1212</v>
      </c>
      <c r="M361" s="984" t="s">
        <v>781</v>
      </c>
      <c r="N361" s="992"/>
      <c r="O361" s="992"/>
      <c r="P361" s="4"/>
      <c r="Q361" s="4"/>
      <c r="R361" s="4"/>
      <c r="S361" s="5"/>
      <c r="T361" s="16"/>
      <c r="U361" s="5"/>
      <c r="V361" s="5"/>
      <c r="W361" s="12">
        <f>+U361+V361+P361+S361+R361</f>
        <v>0</v>
      </c>
      <c r="X361" s="18">
        <f>SUM(Z361:AD361)</f>
        <v>0</v>
      </c>
      <c r="Y361" s="10">
        <f>W361-X361</f>
        <v>0</v>
      </c>
      <c r="Z361" s="10">
        <f t="shared" si="66"/>
        <v>0</v>
      </c>
      <c r="AA361" s="23"/>
      <c r="AB361" s="4"/>
      <c r="AC361" s="4"/>
      <c r="AD361" s="4"/>
      <c r="AE361" s="523"/>
    </row>
    <row r="362" spans="1:31" ht="33" customHeight="1" x14ac:dyDescent="0.25">
      <c r="A362" t="str">
        <f t="shared" si="44"/>
        <v/>
      </c>
      <c r="C362" s="59"/>
      <c r="D362" s="59"/>
      <c r="E362" s="59"/>
      <c r="F362" s="59"/>
      <c r="G362" s="59"/>
      <c r="H362" s="168"/>
      <c r="I362" s="190" t="s">
        <v>1373</v>
      </c>
      <c r="J362" s="984" t="str">
        <f>IF($I$4="ENC","PI_REMU","PT3PIX9")</f>
        <v>PT3PIX9</v>
      </c>
      <c r="K362" s="569" t="s">
        <v>1170</v>
      </c>
      <c r="L362" s="62" t="s">
        <v>1301</v>
      </c>
      <c r="M362" s="984" t="s">
        <v>1492</v>
      </c>
      <c r="N362" s="992"/>
      <c r="O362" s="992"/>
      <c r="P362" s="4"/>
      <c r="Q362" s="4"/>
      <c r="R362" s="4"/>
      <c r="S362" s="5"/>
      <c r="T362" s="16"/>
      <c r="U362" s="5"/>
      <c r="V362" s="5"/>
      <c r="W362" s="12">
        <f>+U362+V362+P362+S362+R362</f>
        <v>0</v>
      </c>
      <c r="X362" s="18">
        <f>SUM(Z362:AD362)</f>
        <v>0</v>
      </c>
      <c r="Y362" s="10">
        <f>W362-X362</f>
        <v>0</v>
      </c>
      <c r="Z362" s="10">
        <f>+W362-AA362</f>
        <v>0</v>
      </c>
      <c r="AA362" s="23"/>
      <c r="AB362" s="4"/>
      <c r="AC362" s="4"/>
      <c r="AD362" s="4"/>
      <c r="AE362" s="523"/>
    </row>
    <row r="363" spans="1:31" x14ac:dyDescent="0.25">
      <c r="A363" t="str">
        <f t="shared" si="44"/>
        <v/>
      </c>
      <c r="C363" s="59"/>
      <c r="D363" s="59"/>
      <c r="E363" s="59"/>
      <c r="F363" s="59"/>
      <c r="G363" s="59"/>
      <c r="H363" s="168"/>
      <c r="I363" s="190" t="s">
        <v>203</v>
      </c>
      <c r="J363" s="7" t="s">
        <v>203</v>
      </c>
      <c r="K363" s="127" t="s">
        <v>1648</v>
      </c>
      <c r="L363" s="7">
        <v>633</v>
      </c>
      <c r="M363" s="7" t="s">
        <v>228</v>
      </c>
      <c r="N363" s="991"/>
      <c r="O363" s="991"/>
      <c r="P363" s="12">
        <f t="shared" ref="P363:P379" si="67">+N363-O363</f>
        <v>0</v>
      </c>
      <c r="Q363" s="24" t="str">
        <f>+IF(P363=0,"","A détailler en PM/PI/PS/PA")</f>
        <v/>
      </c>
      <c r="R363" s="4"/>
      <c r="S363" s="26">
        <f t="shared" ref="S363:S379" si="68">-P363</f>
        <v>0</v>
      </c>
      <c r="T363" s="19"/>
      <c r="U363" s="4"/>
      <c r="V363" s="4"/>
      <c r="W363" s="4"/>
      <c r="X363" s="4"/>
      <c r="Y363" s="4"/>
      <c r="Z363" s="4"/>
      <c r="AA363" s="4"/>
      <c r="AB363" s="4"/>
      <c r="AC363" s="4"/>
      <c r="AD363" s="4"/>
      <c r="AE363" s="523"/>
    </row>
    <row r="364" spans="1:31" x14ac:dyDescent="0.25">
      <c r="A364" t="str">
        <f t="shared" si="44"/>
        <v/>
      </c>
      <c r="C364" s="59"/>
      <c r="D364" s="59"/>
      <c r="E364" s="59"/>
      <c r="F364" s="59"/>
      <c r="G364" s="59"/>
      <c r="H364" s="168"/>
      <c r="I364" s="190" t="s">
        <v>203</v>
      </c>
      <c r="J364" s="7" t="s">
        <v>203</v>
      </c>
      <c r="K364" s="127" t="s">
        <v>1648</v>
      </c>
      <c r="L364" s="7">
        <v>6331</v>
      </c>
      <c r="M364" s="7" t="s">
        <v>1493</v>
      </c>
      <c r="N364" s="991"/>
      <c r="O364" s="991"/>
      <c r="P364" s="12">
        <f t="shared" si="67"/>
        <v>0</v>
      </c>
      <c r="Q364" s="24" t="str">
        <f>+IF(P364=0,"","A détailler en PM/PI/PS/PA")</f>
        <v/>
      </c>
      <c r="R364" s="4"/>
      <c r="S364" s="26">
        <f t="shared" si="68"/>
        <v>0</v>
      </c>
      <c r="T364" s="19"/>
      <c r="U364" s="4"/>
      <c r="V364" s="4"/>
      <c r="W364" s="4"/>
      <c r="X364" s="4"/>
      <c r="Y364" s="4"/>
      <c r="Z364" s="4"/>
      <c r="AA364" s="4"/>
      <c r="AB364" s="4"/>
      <c r="AC364" s="4"/>
      <c r="AD364" s="4"/>
      <c r="AE364" s="523"/>
    </row>
    <row r="365" spans="1:31" x14ac:dyDescent="0.25">
      <c r="A365" t="str">
        <f t="shared" si="44"/>
        <v/>
      </c>
      <c r="C365" s="59"/>
      <c r="D365" s="59"/>
      <c r="E365" s="59"/>
      <c r="F365" s="59"/>
      <c r="G365" s="59"/>
      <c r="H365" s="168"/>
      <c r="I365" s="190" t="s">
        <v>203</v>
      </c>
      <c r="J365" s="7" t="s">
        <v>203</v>
      </c>
      <c r="K365" s="127" t="s">
        <v>1648</v>
      </c>
      <c r="L365" s="7">
        <v>63311</v>
      </c>
      <c r="M365" s="7" t="s">
        <v>2232</v>
      </c>
      <c r="N365" s="991"/>
      <c r="O365" s="991"/>
      <c r="P365" s="12">
        <f t="shared" si="67"/>
        <v>0</v>
      </c>
      <c r="Q365" s="24" t="str">
        <f>+IF(P365=0,"","A détailler en PS/PA")</f>
        <v/>
      </c>
      <c r="R365" s="4"/>
      <c r="S365" s="26">
        <f t="shared" si="68"/>
        <v>0</v>
      </c>
      <c r="T365" s="19"/>
      <c r="U365" s="4"/>
      <c r="V365" s="4"/>
      <c r="W365" s="4"/>
      <c r="X365" s="4"/>
      <c r="Y365" s="4"/>
      <c r="Z365" s="4"/>
      <c r="AA365" s="4"/>
      <c r="AB365" s="4"/>
      <c r="AC365" s="4"/>
      <c r="AD365" s="4"/>
      <c r="AE365" s="523"/>
    </row>
    <row r="366" spans="1:31" x14ac:dyDescent="0.25">
      <c r="A366" t="str">
        <f t="shared" si="44"/>
        <v/>
      </c>
      <c r="C366" s="59"/>
      <c r="D366" s="59"/>
      <c r="E366" s="59"/>
      <c r="F366" s="59"/>
      <c r="G366" s="59"/>
      <c r="H366" s="168"/>
      <c r="I366" s="190" t="s">
        <v>203</v>
      </c>
      <c r="J366" s="7" t="s">
        <v>203</v>
      </c>
      <c r="K366" s="127" t="s">
        <v>1648</v>
      </c>
      <c r="L366" s="7">
        <v>63312</v>
      </c>
      <c r="M366" s="7" t="s">
        <v>229</v>
      </c>
      <c r="N366" s="991"/>
      <c r="O366" s="991"/>
      <c r="P366" s="12">
        <f t="shared" si="67"/>
        <v>0</v>
      </c>
      <c r="Q366" s="24" t="str">
        <f>+IF(P366=0,"","A détailler en PM/PI")</f>
        <v/>
      </c>
      <c r="R366" s="4"/>
      <c r="S366" s="26">
        <f t="shared" si="68"/>
        <v>0</v>
      </c>
      <c r="T366" s="19"/>
      <c r="U366" s="4"/>
      <c r="V366" s="4"/>
      <c r="W366" s="4"/>
      <c r="X366" s="4"/>
      <c r="Y366" s="4"/>
      <c r="Z366" s="4"/>
      <c r="AA366" s="4"/>
      <c r="AB366" s="4"/>
      <c r="AC366" s="4"/>
      <c r="AD366" s="4"/>
      <c r="AE366" s="523"/>
    </row>
    <row r="367" spans="1:31" x14ac:dyDescent="0.25">
      <c r="A367" t="str">
        <f t="shared" si="44"/>
        <v/>
      </c>
      <c r="C367" s="59"/>
      <c r="D367" s="59"/>
      <c r="E367" s="59"/>
      <c r="F367" s="59"/>
      <c r="G367" s="59"/>
      <c r="H367" s="168"/>
      <c r="I367" s="190" t="s">
        <v>203</v>
      </c>
      <c r="J367" s="7" t="s">
        <v>203</v>
      </c>
      <c r="K367" s="127" t="s">
        <v>1648</v>
      </c>
      <c r="L367" s="7">
        <v>6332</v>
      </c>
      <c r="M367" s="7" t="s">
        <v>354</v>
      </c>
      <c r="N367" s="991"/>
      <c r="O367" s="991"/>
      <c r="P367" s="12">
        <f t="shared" si="67"/>
        <v>0</v>
      </c>
      <c r="Q367" s="24" t="str">
        <f>+IF(P367=0,"","A détailler en PM/PI/PS/PA")</f>
        <v/>
      </c>
      <c r="R367" s="4"/>
      <c r="S367" s="26">
        <f t="shared" si="68"/>
        <v>0</v>
      </c>
      <c r="T367" s="19"/>
      <c r="U367" s="4"/>
      <c r="V367" s="4"/>
      <c r="W367" s="4"/>
      <c r="X367" s="4"/>
      <c r="Y367" s="4"/>
      <c r="Z367" s="4"/>
      <c r="AA367" s="4"/>
      <c r="AB367" s="4"/>
      <c r="AC367" s="4"/>
      <c r="AD367" s="4"/>
      <c r="AE367" s="523"/>
    </row>
    <row r="368" spans="1:31" x14ac:dyDescent="0.25">
      <c r="A368" t="str">
        <f t="shared" si="44"/>
        <v/>
      </c>
      <c r="C368" s="59"/>
      <c r="D368" s="59"/>
      <c r="E368" s="59"/>
      <c r="F368" s="59"/>
      <c r="G368" s="59"/>
      <c r="H368" s="168"/>
      <c r="I368" s="190" t="s">
        <v>203</v>
      </c>
      <c r="J368" s="7" t="s">
        <v>203</v>
      </c>
      <c r="K368" s="127" t="s">
        <v>1648</v>
      </c>
      <c r="L368" s="7">
        <v>6333</v>
      </c>
      <c r="M368" s="7" t="s">
        <v>1352</v>
      </c>
      <c r="N368" s="991"/>
      <c r="O368" s="991"/>
      <c r="P368" s="12">
        <f t="shared" si="67"/>
        <v>0</v>
      </c>
      <c r="Q368" s="24" t="str">
        <f>+IF(P368=0,"","A détailler en PM/PI/PS/PA")</f>
        <v/>
      </c>
      <c r="R368" s="4"/>
      <c r="S368" s="26">
        <f t="shared" si="68"/>
        <v>0</v>
      </c>
      <c r="T368" s="19"/>
      <c r="U368" s="4"/>
      <c r="V368" s="4"/>
      <c r="W368" s="4"/>
      <c r="X368" s="4"/>
      <c r="Y368" s="4"/>
      <c r="Z368" s="4"/>
      <c r="AA368" s="4"/>
      <c r="AB368" s="4"/>
      <c r="AC368" s="4"/>
      <c r="AD368" s="4"/>
      <c r="AE368" s="523"/>
    </row>
    <row r="369" spans="1:31" x14ac:dyDescent="0.25">
      <c r="A369" t="str">
        <f t="shared" si="44"/>
        <v/>
      </c>
      <c r="C369" s="59"/>
      <c r="D369" s="59"/>
      <c r="E369" s="59"/>
      <c r="F369" s="59"/>
      <c r="G369" s="59"/>
      <c r="H369" s="168"/>
      <c r="I369" s="190" t="s">
        <v>203</v>
      </c>
      <c r="J369" s="7" t="s">
        <v>203</v>
      </c>
      <c r="K369" s="127" t="s">
        <v>1648</v>
      </c>
      <c r="L369" s="7">
        <v>63331</v>
      </c>
      <c r="M369" s="7" t="s">
        <v>355</v>
      </c>
      <c r="N369" s="991"/>
      <c r="O369" s="991"/>
      <c r="P369" s="12">
        <f t="shared" si="67"/>
        <v>0</v>
      </c>
      <c r="Q369" s="24" t="str">
        <f>+IF(P369=0,"","A détailler en PS/PA")</f>
        <v/>
      </c>
      <c r="R369" s="4"/>
      <c r="S369" s="26">
        <f t="shared" si="68"/>
        <v>0</v>
      </c>
      <c r="T369" s="19"/>
      <c r="U369" s="4"/>
      <c r="V369" s="4"/>
      <c r="W369" s="4"/>
      <c r="X369" s="4"/>
      <c r="Y369" s="4"/>
      <c r="Z369" s="4"/>
      <c r="AA369" s="4"/>
      <c r="AB369" s="4"/>
      <c r="AC369" s="4"/>
      <c r="AD369" s="4"/>
      <c r="AE369" s="523"/>
    </row>
    <row r="370" spans="1:31" x14ac:dyDescent="0.25">
      <c r="A370" t="str">
        <f t="shared" si="44"/>
        <v/>
      </c>
      <c r="C370" s="59"/>
      <c r="D370" s="59"/>
      <c r="E370" s="59"/>
      <c r="F370" s="59"/>
      <c r="G370" s="59"/>
      <c r="H370" s="168"/>
      <c r="I370" s="190" t="s">
        <v>203</v>
      </c>
      <c r="J370" s="7" t="s">
        <v>203</v>
      </c>
      <c r="K370" s="127" t="s">
        <v>1648</v>
      </c>
      <c r="L370" s="7">
        <v>63332</v>
      </c>
      <c r="M370" s="7" t="s">
        <v>65</v>
      </c>
      <c r="N370" s="991"/>
      <c r="O370" s="991"/>
      <c r="P370" s="12">
        <f t="shared" si="67"/>
        <v>0</v>
      </c>
      <c r="Q370" s="24" t="str">
        <f>+IF(P370=0,"","A détailler en PM/PI")</f>
        <v/>
      </c>
      <c r="R370" s="4"/>
      <c r="S370" s="26">
        <f t="shared" si="68"/>
        <v>0</v>
      </c>
      <c r="T370" s="19"/>
      <c r="U370" s="4"/>
      <c r="V370" s="4"/>
      <c r="W370" s="4"/>
      <c r="X370" s="4"/>
      <c r="Y370" s="4"/>
      <c r="Z370" s="4"/>
      <c r="AA370" s="4"/>
      <c r="AB370" s="4"/>
      <c r="AC370" s="4"/>
      <c r="AD370" s="4"/>
      <c r="AE370" s="523"/>
    </row>
    <row r="371" spans="1:31" x14ac:dyDescent="0.25">
      <c r="A371" t="str">
        <f t="shared" si="44"/>
        <v/>
      </c>
      <c r="C371" s="59"/>
      <c r="D371" s="59"/>
      <c r="E371" s="59"/>
      <c r="F371" s="59"/>
      <c r="G371" s="59"/>
      <c r="H371" s="168"/>
      <c r="I371" s="190" t="s">
        <v>203</v>
      </c>
      <c r="J371" s="7" t="s">
        <v>203</v>
      </c>
      <c r="K371" s="127" t="s">
        <v>1648</v>
      </c>
      <c r="L371" s="7">
        <v>6334</v>
      </c>
      <c r="M371" s="7" t="s">
        <v>2092</v>
      </c>
      <c r="N371" s="991"/>
      <c r="O371" s="991"/>
      <c r="P371" s="12">
        <f t="shared" si="67"/>
        <v>0</v>
      </c>
      <c r="Q371" s="24" t="str">
        <f>+IF(P371=0,"","A détailler en PM/PI/PS/PA")</f>
        <v/>
      </c>
      <c r="R371" s="4"/>
      <c r="S371" s="26">
        <f t="shared" si="68"/>
        <v>0</v>
      </c>
      <c r="T371" s="19"/>
      <c r="U371" s="4"/>
      <c r="V371" s="4"/>
      <c r="W371" s="4"/>
      <c r="X371" s="4"/>
      <c r="Y371" s="4"/>
      <c r="Z371" s="4"/>
      <c r="AA371" s="4"/>
      <c r="AB371" s="4"/>
      <c r="AC371" s="4"/>
      <c r="AD371" s="4"/>
      <c r="AE371" s="523"/>
    </row>
    <row r="372" spans="1:31" x14ac:dyDescent="0.25">
      <c r="A372" t="str">
        <f t="shared" si="44"/>
        <v/>
      </c>
      <c r="C372" s="59"/>
      <c r="D372" s="59"/>
      <c r="E372" s="59"/>
      <c r="F372" s="59"/>
      <c r="G372" s="59"/>
      <c r="H372" s="168"/>
      <c r="I372" s="190" t="s">
        <v>203</v>
      </c>
      <c r="J372" s="7" t="s">
        <v>203</v>
      </c>
      <c r="K372" s="127" t="s">
        <v>1648</v>
      </c>
      <c r="L372" s="7">
        <v>63341</v>
      </c>
      <c r="M372" s="7" t="s">
        <v>66</v>
      </c>
      <c r="N372" s="991"/>
      <c r="O372" s="991"/>
      <c r="P372" s="12">
        <f t="shared" si="67"/>
        <v>0</v>
      </c>
      <c r="Q372" s="24" t="str">
        <f>+IF(P372=0,"","A détailler en PS/PA")</f>
        <v/>
      </c>
      <c r="R372" s="4"/>
      <c r="S372" s="26">
        <f t="shared" si="68"/>
        <v>0</v>
      </c>
      <c r="T372" s="19"/>
      <c r="U372" s="4"/>
      <c r="V372" s="4"/>
      <c r="W372" s="4"/>
      <c r="X372" s="4"/>
      <c r="Y372" s="4"/>
      <c r="Z372" s="4"/>
      <c r="AA372" s="4"/>
      <c r="AB372" s="4"/>
      <c r="AC372" s="4"/>
      <c r="AD372" s="4"/>
      <c r="AE372" s="523"/>
    </row>
    <row r="373" spans="1:31" x14ac:dyDescent="0.25">
      <c r="A373" t="str">
        <f t="shared" si="44"/>
        <v/>
      </c>
      <c r="C373" s="59"/>
      <c r="D373" s="59"/>
      <c r="E373" s="59"/>
      <c r="F373" s="59"/>
      <c r="G373" s="59"/>
      <c r="H373" s="168"/>
      <c r="I373" s="190" t="s">
        <v>203</v>
      </c>
      <c r="J373" s="7" t="s">
        <v>203</v>
      </c>
      <c r="K373" s="127" t="s">
        <v>1648</v>
      </c>
      <c r="L373" s="7">
        <v>63342</v>
      </c>
      <c r="M373" s="7" t="s">
        <v>1079</v>
      </c>
      <c r="N373" s="991"/>
      <c r="O373" s="991"/>
      <c r="P373" s="12">
        <f t="shared" si="67"/>
        <v>0</v>
      </c>
      <c r="Q373" s="24" t="str">
        <f>+IF(P373=0,"","A détailler en PM/PI")</f>
        <v/>
      </c>
      <c r="R373" s="4"/>
      <c r="S373" s="26">
        <f t="shared" si="68"/>
        <v>0</v>
      </c>
      <c r="T373" s="19"/>
      <c r="U373" s="4"/>
      <c r="V373" s="4"/>
      <c r="W373" s="4"/>
      <c r="X373" s="4"/>
      <c r="Y373" s="4"/>
      <c r="Z373" s="4"/>
      <c r="AA373" s="4"/>
      <c r="AB373" s="4"/>
      <c r="AC373" s="4"/>
      <c r="AD373" s="4"/>
      <c r="AE373" s="523"/>
    </row>
    <row r="374" spans="1:31" x14ac:dyDescent="0.25">
      <c r="A374" t="str">
        <f t="shared" si="44"/>
        <v/>
      </c>
      <c r="C374" s="59"/>
      <c r="D374" s="59"/>
      <c r="E374" s="59"/>
      <c r="F374" s="59"/>
      <c r="G374" s="59"/>
      <c r="H374" s="168"/>
      <c r="I374" s="190" t="s">
        <v>203</v>
      </c>
      <c r="J374" s="7" t="s">
        <v>203</v>
      </c>
      <c r="K374" s="203" t="s">
        <v>1648</v>
      </c>
      <c r="L374" s="7">
        <v>6335</v>
      </c>
      <c r="M374" s="7" t="s">
        <v>2093</v>
      </c>
      <c r="N374" s="991"/>
      <c r="O374" s="991"/>
      <c r="P374" s="12">
        <f t="shared" si="67"/>
        <v>0</v>
      </c>
      <c r="Q374" s="24" t="str">
        <f>+IF(P374=0,"","A détailler en PM/PI/PS/PA")</f>
        <v/>
      </c>
      <c r="R374" s="4"/>
      <c r="S374" s="26">
        <f t="shared" si="68"/>
        <v>0</v>
      </c>
      <c r="T374" s="19"/>
      <c r="U374" s="4"/>
      <c r="V374" s="4"/>
      <c r="W374" s="4"/>
      <c r="X374" s="4"/>
      <c r="Y374" s="4"/>
      <c r="Z374" s="4"/>
      <c r="AA374" s="4"/>
      <c r="AB374" s="4"/>
      <c r="AC374" s="4"/>
      <c r="AD374" s="4"/>
      <c r="AE374" s="523"/>
    </row>
    <row r="375" spans="1:31" x14ac:dyDescent="0.25">
      <c r="A375" t="str">
        <f t="shared" si="44"/>
        <v/>
      </c>
      <c r="C375" s="59"/>
      <c r="D375" s="59"/>
      <c r="E375" s="59"/>
      <c r="F375" s="59"/>
      <c r="G375" s="59"/>
      <c r="H375" s="168"/>
      <c r="I375" s="190" t="s">
        <v>203</v>
      </c>
      <c r="J375" s="7" t="s">
        <v>203</v>
      </c>
      <c r="K375" s="203" t="s">
        <v>1648</v>
      </c>
      <c r="L375" s="7">
        <v>6336</v>
      </c>
      <c r="M375" s="7" t="s">
        <v>628</v>
      </c>
      <c r="N375" s="991"/>
      <c r="O375" s="991"/>
      <c r="P375" s="12">
        <f t="shared" si="67"/>
        <v>0</v>
      </c>
      <c r="Q375" s="24" t="str">
        <f>+IF(P375=0,"","A détailler en PM/PI/PS/PA")</f>
        <v/>
      </c>
      <c r="R375" s="4"/>
      <c r="S375" s="26">
        <f t="shared" si="68"/>
        <v>0</v>
      </c>
      <c r="T375" s="19"/>
      <c r="U375" s="4"/>
      <c r="V375" s="4"/>
      <c r="W375" s="4"/>
      <c r="X375" s="4"/>
      <c r="Y375" s="4"/>
      <c r="Z375" s="4"/>
      <c r="AA375" s="4"/>
      <c r="AB375" s="4"/>
      <c r="AC375" s="4"/>
      <c r="AD375" s="4"/>
      <c r="AE375" s="523"/>
    </row>
    <row r="376" spans="1:31" ht="22.5" x14ac:dyDescent="0.25">
      <c r="A376" t="str">
        <f t="shared" si="44"/>
        <v/>
      </c>
      <c r="C376" s="59"/>
      <c r="D376" s="59"/>
      <c r="E376" s="59"/>
      <c r="F376" s="59"/>
      <c r="G376" s="59"/>
      <c r="H376" s="168"/>
      <c r="I376" s="190" t="s">
        <v>203</v>
      </c>
      <c r="J376" s="7" t="s">
        <v>203</v>
      </c>
      <c r="K376" s="203" t="s">
        <v>1648</v>
      </c>
      <c r="L376" s="7">
        <v>6337</v>
      </c>
      <c r="M376" s="7" t="s">
        <v>1955</v>
      </c>
      <c r="N376" s="991"/>
      <c r="O376" s="991"/>
      <c r="P376" s="12">
        <f t="shared" si="67"/>
        <v>0</v>
      </c>
      <c r="Q376" s="24" t="str">
        <f>+IF(P376=0,"","A détailler en PM/PI/PS/PA")</f>
        <v/>
      </c>
      <c r="R376" s="4"/>
      <c r="S376" s="26">
        <f t="shared" si="68"/>
        <v>0</v>
      </c>
      <c r="T376" s="19"/>
      <c r="U376" s="4"/>
      <c r="V376" s="4"/>
      <c r="W376" s="4"/>
      <c r="X376" s="4"/>
      <c r="Y376" s="4"/>
      <c r="Z376" s="4"/>
      <c r="AA376" s="4"/>
      <c r="AB376" s="4"/>
      <c r="AC376" s="4"/>
      <c r="AD376" s="4"/>
      <c r="AE376" s="523"/>
    </row>
    <row r="377" spans="1:31" ht="22.5" x14ac:dyDescent="0.25">
      <c r="A377" t="str">
        <f t="shared" si="44"/>
        <v/>
      </c>
      <c r="C377" s="59"/>
      <c r="D377" s="59"/>
      <c r="E377" s="59"/>
      <c r="F377" s="59"/>
      <c r="G377" s="59"/>
      <c r="H377" s="168"/>
      <c r="I377" s="190" t="s">
        <v>203</v>
      </c>
      <c r="J377" s="7" t="s">
        <v>203</v>
      </c>
      <c r="K377" s="203" t="s">
        <v>1648</v>
      </c>
      <c r="L377" s="7">
        <v>6338</v>
      </c>
      <c r="M377" s="7" t="s">
        <v>1213</v>
      </c>
      <c r="N377" s="991"/>
      <c r="O377" s="991"/>
      <c r="P377" s="12">
        <f t="shared" si="67"/>
        <v>0</v>
      </c>
      <c r="Q377" s="24" t="str">
        <f>+IF(P377=0,"","A détailler en PM/PI/PS/PA")</f>
        <v/>
      </c>
      <c r="R377" s="4"/>
      <c r="S377" s="26">
        <f t="shared" si="68"/>
        <v>0</v>
      </c>
      <c r="T377" s="19"/>
      <c r="U377" s="4"/>
      <c r="V377" s="4"/>
      <c r="W377" s="4"/>
      <c r="X377" s="4"/>
      <c r="Y377" s="4"/>
      <c r="Z377" s="4"/>
      <c r="AA377" s="4"/>
      <c r="AB377" s="4"/>
      <c r="AC377" s="4"/>
      <c r="AD377" s="4"/>
      <c r="AE377" s="523"/>
    </row>
    <row r="378" spans="1:31" x14ac:dyDescent="0.25">
      <c r="A378" t="str">
        <f t="shared" si="44"/>
        <v/>
      </c>
      <c r="C378" s="59"/>
      <c r="D378" s="59"/>
      <c r="E378" s="59"/>
      <c r="F378" s="59"/>
      <c r="G378" s="59"/>
      <c r="H378" s="168"/>
      <c r="I378" s="190" t="s">
        <v>203</v>
      </c>
      <c r="J378" s="7" t="s">
        <v>203</v>
      </c>
      <c r="K378" s="203" t="s">
        <v>1648</v>
      </c>
      <c r="L378" s="7">
        <v>63381</v>
      </c>
      <c r="M378" s="7" t="s">
        <v>1351</v>
      </c>
      <c r="N378" s="991"/>
      <c r="O378" s="991"/>
      <c r="P378" s="12">
        <f t="shared" si="67"/>
        <v>0</v>
      </c>
      <c r="Q378" s="24" t="str">
        <f>+IF(P378=0,"","A détailler en PS/PA")</f>
        <v/>
      </c>
      <c r="R378" s="4"/>
      <c r="S378" s="26">
        <f t="shared" si="68"/>
        <v>0</v>
      </c>
      <c r="T378" s="19"/>
      <c r="U378" s="4"/>
      <c r="V378" s="4"/>
      <c r="W378" s="4"/>
      <c r="X378" s="4"/>
      <c r="Y378" s="4"/>
      <c r="Z378" s="4"/>
      <c r="AA378" s="4"/>
      <c r="AB378" s="4"/>
      <c r="AC378" s="4"/>
      <c r="AD378" s="4"/>
      <c r="AE378" s="523"/>
    </row>
    <row r="379" spans="1:31" x14ac:dyDescent="0.25">
      <c r="A379" t="str">
        <f t="shared" si="44"/>
        <v/>
      </c>
      <c r="C379" s="59"/>
      <c r="D379" s="59"/>
      <c r="E379" s="59"/>
      <c r="F379" s="59"/>
      <c r="G379" s="59"/>
      <c r="H379" s="168"/>
      <c r="I379" s="190" t="s">
        <v>203</v>
      </c>
      <c r="J379" s="7" t="s">
        <v>203</v>
      </c>
      <c r="K379" s="203" t="s">
        <v>1648</v>
      </c>
      <c r="L379" s="7">
        <v>63382</v>
      </c>
      <c r="M379" s="7" t="s">
        <v>936</v>
      </c>
      <c r="N379" s="991"/>
      <c r="O379" s="991"/>
      <c r="P379" s="12">
        <f t="shared" si="67"/>
        <v>0</v>
      </c>
      <c r="Q379" s="24" t="str">
        <f>+IF(P379=0,"","A détailler en PM/PI")</f>
        <v/>
      </c>
      <c r="R379" s="4"/>
      <c r="S379" s="26">
        <f t="shared" si="68"/>
        <v>0</v>
      </c>
      <c r="T379" s="19"/>
      <c r="U379" s="4"/>
      <c r="V379" s="4"/>
      <c r="W379" s="4"/>
      <c r="X379" s="4"/>
      <c r="Y379" s="4"/>
      <c r="Z379" s="4"/>
      <c r="AA379" s="4"/>
      <c r="AB379" s="4"/>
      <c r="AC379" s="4"/>
      <c r="AD379" s="4"/>
      <c r="AE379" s="523"/>
    </row>
    <row r="380" spans="1:31" ht="22.5" x14ac:dyDescent="0.25">
      <c r="A380" t="str">
        <f t="shared" si="44"/>
        <v/>
      </c>
      <c r="C380" s="59"/>
      <c r="D380" s="59"/>
      <c r="E380" s="59"/>
      <c r="F380" s="59"/>
      <c r="G380" s="59"/>
      <c r="H380" s="168"/>
      <c r="I380" s="190" t="s">
        <v>1373</v>
      </c>
      <c r="J380" s="31" t="s">
        <v>2124</v>
      </c>
      <c r="K380" s="203" t="s">
        <v>1648</v>
      </c>
      <c r="L380" s="114" t="s">
        <v>496</v>
      </c>
      <c r="M380" s="31" t="s">
        <v>659</v>
      </c>
      <c r="N380" s="992"/>
      <c r="O380" s="992"/>
      <c r="P380" s="4"/>
      <c r="Q380" s="4"/>
      <c r="R380" s="4"/>
      <c r="S380" s="5"/>
      <c r="T380" s="16"/>
      <c r="U380" s="5"/>
      <c r="V380" s="5"/>
      <c r="W380" s="12">
        <f>+U380+V380+P380+S380+R380</f>
        <v>0</v>
      </c>
      <c r="X380" s="18">
        <f>SUM(Z380:AD380)</f>
        <v>0</v>
      </c>
      <c r="Y380" s="10">
        <f>W380-X380</f>
        <v>0</v>
      </c>
      <c r="Z380" s="10">
        <f t="shared" ref="Z380:Z383" si="69">+W380-AA380</f>
        <v>0</v>
      </c>
      <c r="AA380" s="23"/>
      <c r="AB380" s="4"/>
      <c r="AC380" s="4"/>
      <c r="AD380" s="4"/>
      <c r="AE380" s="523"/>
    </row>
    <row r="381" spans="1:31" ht="22.5" x14ac:dyDescent="0.25">
      <c r="A381" t="str">
        <f t="shared" si="44"/>
        <v/>
      </c>
      <c r="C381" s="59"/>
      <c r="D381" s="59"/>
      <c r="E381" s="59"/>
      <c r="F381" s="59"/>
      <c r="G381" s="59"/>
      <c r="H381" s="168"/>
      <c r="I381" s="190" t="s">
        <v>1373</v>
      </c>
      <c r="J381" s="984" t="s">
        <v>2216</v>
      </c>
      <c r="K381" s="203" t="s">
        <v>1648</v>
      </c>
      <c r="L381" s="62" t="s">
        <v>1652</v>
      </c>
      <c r="M381" s="984" t="s">
        <v>1379</v>
      </c>
      <c r="N381" s="992"/>
      <c r="O381" s="992"/>
      <c r="P381" s="4"/>
      <c r="Q381" s="4"/>
      <c r="R381" s="4"/>
      <c r="S381" s="5"/>
      <c r="T381" s="16"/>
      <c r="U381" s="5"/>
      <c r="V381" s="5"/>
      <c r="W381" s="12">
        <f>+U381+V381+P381+S381+R381</f>
        <v>0</v>
      </c>
      <c r="X381" s="18">
        <f>SUM(Z381:AD381)</f>
        <v>0</v>
      </c>
      <c r="Y381" s="10">
        <f>W381-X381</f>
        <v>0</v>
      </c>
      <c r="Z381" s="10">
        <f t="shared" si="69"/>
        <v>0</v>
      </c>
      <c r="AA381" s="23"/>
      <c r="AB381" s="4"/>
      <c r="AC381" s="4"/>
      <c r="AD381" s="4"/>
      <c r="AE381" s="523"/>
    </row>
    <row r="382" spans="1:31" ht="22.5" x14ac:dyDescent="0.25">
      <c r="A382" t="str">
        <f t="shared" si="44"/>
        <v/>
      </c>
      <c r="C382" s="59"/>
      <c r="D382" s="59"/>
      <c r="E382" s="59"/>
      <c r="F382" s="59"/>
      <c r="G382" s="59"/>
      <c r="H382" s="168"/>
      <c r="I382" s="190" t="s">
        <v>1373</v>
      </c>
      <c r="J382" s="984" t="s">
        <v>105</v>
      </c>
      <c r="K382" s="203" t="s">
        <v>1648</v>
      </c>
      <c r="L382" s="62" t="s">
        <v>1354</v>
      </c>
      <c r="M382" s="984" t="s">
        <v>820</v>
      </c>
      <c r="N382" s="992"/>
      <c r="O382" s="992"/>
      <c r="P382" s="4"/>
      <c r="Q382" s="4"/>
      <c r="R382" s="4"/>
      <c r="S382" s="5"/>
      <c r="T382" s="16"/>
      <c r="U382" s="5"/>
      <c r="V382" s="5"/>
      <c r="W382" s="12">
        <f>+U382+V382+P382+S382+R382</f>
        <v>0</v>
      </c>
      <c r="X382" s="18">
        <f>SUM(Z382:AD382)</f>
        <v>0</v>
      </c>
      <c r="Y382" s="10">
        <f>W382-X382</f>
        <v>0</v>
      </c>
      <c r="Z382" s="10">
        <f t="shared" si="69"/>
        <v>0</v>
      </c>
      <c r="AA382" s="23"/>
      <c r="AB382" s="4"/>
      <c r="AC382" s="4"/>
      <c r="AD382" s="4"/>
      <c r="AE382" s="523"/>
    </row>
    <row r="383" spans="1:31" ht="22.5" x14ac:dyDescent="0.25">
      <c r="A383" t="str">
        <f t="shared" si="44"/>
        <v/>
      </c>
      <c r="C383" s="59"/>
      <c r="D383" s="59"/>
      <c r="E383" s="59"/>
      <c r="F383" s="59"/>
      <c r="G383" s="59"/>
      <c r="H383" s="168"/>
      <c r="I383" s="190" t="s">
        <v>1373</v>
      </c>
      <c r="J383" s="984" t="s">
        <v>1471</v>
      </c>
      <c r="K383" s="203" t="s">
        <v>1648</v>
      </c>
      <c r="L383" s="62" t="s">
        <v>1494</v>
      </c>
      <c r="M383" s="984" t="s">
        <v>1380</v>
      </c>
      <c r="N383" s="992"/>
      <c r="O383" s="992"/>
      <c r="P383" s="4"/>
      <c r="Q383" s="4"/>
      <c r="R383" s="4"/>
      <c r="S383" s="5"/>
      <c r="T383" s="16"/>
      <c r="U383" s="5"/>
      <c r="V383" s="5"/>
      <c r="W383" s="12">
        <f>+U383+V383+P383+S383+R383</f>
        <v>0</v>
      </c>
      <c r="X383" s="18">
        <f>SUM(Z383:AD383)</f>
        <v>0</v>
      </c>
      <c r="Y383" s="10">
        <f>W383-X383</f>
        <v>0</v>
      </c>
      <c r="Z383" s="10">
        <f t="shared" si="69"/>
        <v>0</v>
      </c>
      <c r="AA383" s="23"/>
      <c r="AB383" s="4"/>
      <c r="AC383" s="4"/>
      <c r="AD383" s="4"/>
      <c r="AE383" s="523"/>
    </row>
    <row r="384" spans="1:31" ht="22.5" x14ac:dyDescent="0.25">
      <c r="A384" t="str">
        <f t="shared" si="44"/>
        <v/>
      </c>
      <c r="C384" s="59"/>
      <c r="D384" s="59"/>
      <c r="E384" s="59"/>
      <c r="F384" s="59"/>
      <c r="G384" s="59"/>
      <c r="H384" s="168"/>
      <c r="I384" s="190" t="s">
        <v>203</v>
      </c>
      <c r="J384" s="7" t="s">
        <v>203</v>
      </c>
      <c r="K384" s="203" t="s">
        <v>1170</v>
      </c>
      <c r="L384" s="7">
        <v>6339</v>
      </c>
      <c r="M384" s="7" t="s">
        <v>230</v>
      </c>
      <c r="N384" s="991"/>
      <c r="O384" s="991"/>
      <c r="P384" s="12">
        <f>+N384-O384</f>
        <v>0</v>
      </c>
      <c r="Q384" s="24" t="str">
        <f>+IF(P384=0,"","A détailler")</f>
        <v/>
      </c>
      <c r="R384" s="4"/>
      <c r="S384" s="26">
        <f>-P384</f>
        <v>0</v>
      </c>
      <c r="T384" s="19"/>
      <c r="U384" s="4"/>
      <c r="V384" s="4"/>
      <c r="W384" s="4"/>
      <c r="X384" s="4"/>
      <c r="Y384" s="4"/>
      <c r="Z384" s="4"/>
      <c r="AA384" s="4"/>
      <c r="AB384" s="4"/>
      <c r="AC384" s="4"/>
      <c r="AD384" s="4"/>
      <c r="AE384" s="523"/>
    </row>
    <row r="385" spans="1:31" ht="22.5" x14ac:dyDescent="0.25">
      <c r="A385" t="str">
        <f t="shared" si="44"/>
        <v/>
      </c>
      <c r="C385" s="59"/>
      <c r="D385" s="59"/>
      <c r="E385" s="59"/>
      <c r="F385" s="59"/>
      <c r="G385" s="59"/>
      <c r="H385" s="168"/>
      <c r="I385" s="190" t="s">
        <v>1373</v>
      </c>
      <c r="J385" s="984" t="str">
        <f>IF($I$4="ENC","PS_REMU","PT3PSX9")</f>
        <v>PT3PSX9</v>
      </c>
      <c r="K385" s="127" t="s">
        <v>1170</v>
      </c>
      <c r="L385" s="114" t="s">
        <v>67</v>
      </c>
      <c r="M385" s="31" t="s">
        <v>629</v>
      </c>
      <c r="N385" s="992"/>
      <c r="O385" s="992"/>
      <c r="P385" s="4"/>
      <c r="Q385" s="4"/>
      <c r="R385" s="4"/>
      <c r="S385" s="5"/>
      <c r="T385" s="16"/>
      <c r="U385" s="5"/>
      <c r="V385" s="5"/>
      <c r="W385" s="12">
        <f>+U385+V385+P385+S385+R385</f>
        <v>0</v>
      </c>
      <c r="X385" s="18">
        <f>SUM(Z385:AD385)</f>
        <v>0</v>
      </c>
      <c r="Y385" s="10">
        <f>W385-X385</f>
        <v>0</v>
      </c>
      <c r="Z385" s="10">
        <f t="shared" ref="Z385:Z388" si="70">+W385-AA385</f>
        <v>0</v>
      </c>
      <c r="AA385" s="23"/>
      <c r="AB385" s="4"/>
      <c r="AC385" s="4"/>
      <c r="AD385" s="4"/>
      <c r="AE385" s="523"/>
    </row>
    <row r="386" spans="1:31" ht="22.5" x14ac:dyDescent="0.25">
      <c r="A386" t="str">
        <f t="shared" si="44"/>
        <v/>
      </c>
      <c r="C386" s="59"/>
      <c r="D386" s="59"/>
      <c r="E386" s="59"/>
      <c r="F386" s="59"/>
      <c r="G386" s="59"/>
      <c r="H386" s="168"/>
      <c r="I386" s="190" t="s">
        <v>1373</v>
      </c>
      <c r="J386" s="984" t="str">
        <f>IF($I$4="ENC","PM_REMU","PT3PMX9")</f>
        <v>PT3PMX9</v>
      </c>
      <c r="K386" s="127" t="s">
        <v>1170</v>
      </c>
      <c r="L386" s="62" t="s">
        <v>1032</v>
      </c>
      <c r="M386" s="984" t="s">
        <v>630</v>
      </c>
      <c r="N386" s="992"/>
      <c r="O386" s="992"/>
      <c r="P386" s="4"/>
      <c r="Q386" s="4"/>
      <c r="R386" s="4"/>
      <c r="S386" s="5"/>
      <c r="T386" s="16"/>
      <c r="U386" s="5"/>
      <c r="V386" s="5"/>
      <c r="W386" s="12">
        <f>+U386+V386+P386+S386+R386</f>
        <v>0</v>
      </c>
      <c r="X386" s="18">
        <f>SUM(Z386:AD386)</f>
        <v>0</v>
      </c>
      <c r="Y386" s="10">
        <f>W386-X386</f>
        <v>0</v>
      </c>
      <c r="Z386" s="10">
        <f t="shared" si="70"/>
        <v>0</v>
      </c>
      <c r="AA386" s="23"/>
      <c r="AB386" s="4"/>
      <c r="AC386" s="4"/>
      <c r="AD386" s="4"/>
      <c r="AE386" s="523"/>
    </row>
    <row r="387" spans="1:31" ht="22.5" x14ac:dyDescent="0.25">
      <c r="A387" t="str">
        <f t="shared" si="44"/>
        <v/>
      </c>
      <c r="C387" s="59"/>
      <c r="D387" s="59"/>
      <c r="E387" s="59"/>
      <c r="F387" s="59"/>
      <c r="G387" s="59"/>
      <c r="H387" s="168"/>
      <c r="I387" s="190" t="s">
        <v>1373</v>
      </c>
      <c r="J387" s="984" t="str">
        <f>IF($I$4="ENC","PA_REMU","PT3PAX9")</f>
        <v>PT3PAX9</v>
      </c>
      <c r="K387" s="127" t="s">
        <v>1170</v>
      </c>
      <c r="L387" s="62" t="s">
        <v>938</v>
      </c>
      <c r="M387" s="984" t="s">
        <v>1355</v>
      </c>
      <c r="N387" s="992"/>
      <c r="O387" s="992"/>
      <c r="P387" s="4"/>
      <c r="Q387" s="4"/>
      <c r="R387" s="4"/>
      <c r="S387" s="5"/>
      <c r="T387" s="16"/>
      <c r="U387" s="5"/>
      <c r="V387" s="5"/>
      <c r="W387" s="12">
        <f>+U387+V387+P387+S387+R387</f>
        <v>0</v>
      </c>
      <c r="X387" s="18">
        <f>SUM(Z387:AD387)</f>
        <v>0</v>
      </c>
      <c r="Y387" s="10">
        <f>W387-X387</f>
        <v>0</v>
      </c>
      <c r="Z387" s="10">
        <f t="shared" si="70"/>
        <v>0</v>
      </c>
      <c r="AA387" s="23"/>
      <c r="AB387" s="4"/>
      <c r="AC387" s="4"/>
      <c r="AD387" s="4"/>
      <c r="AE387" s="523"/>
    </row>
    <row r="388" spans="1:31" ht="22.5" x14ac:dyDescent="0.25">
      <c r="A388" t="str">
        <f t="shared" si="44"/>
        <v/>
      </c>
      <c r="C388" s="59"/>
      <c r="D388" s="59"/>
      <c r="E388" s="59"/>
      <c r="F388" s="59"/>
      <c r="G388" s="59"/>
      <c r="H388" s="168"/>
      <c r="I388" s="190" t="s">
        <v>1373</v>
      </c>
      <c r="J388" s="984" t="str">
        <f>IF($I$4="ENC","PI_REMU","PT3PIX9")</f>
        <v>PT3PIX9</v>
      </c>
      <c r="K388" s="127" t="s">
        <v>1170</v>
      </c>
      <c r="L388" s="62" t="s">
        <v>1036</v>
      </c>
      <c r="M388" s="984" t="s">
        <v>497</v>
      </c>
      <c r="N388" s="992"/>
      <c r="O388" s="992"/>
      <c r="P388" s="4"/>
      <c r="Q388" s="4"/>
      <c r="R388" s="4"/>
      <c r="S388" s="5"/>
      <c r="T388" s="16"/>
      <c r="U388" s="5"/>
      <c r="V388" s="5"/>
      <c r="W388" s="12">
        <f>+U388+V388+P388+S388+R388</f>
        <v>0</v>
      </c>
      <c r="X388" s="18">
        <f>SUM(Z388:AD388)</f>
        <v>0</v>
      </c>
      <c r="Y388" s="10">
        <f>W388-X388</f>
        <v>0</v>
      </c>
      <c r="Z388" s="10">
        <f t="shared" si="70"/>
        <v>0</v>
      </c>
      <c r="AA388" s="23"/>
      <c r="AB388" s="4"/>
      <c r="AC388" s="4"/>
      <c r="AD388" s="4"/>
      <c r="AE388" s="523"/>
    </row>
    <row r="389" spans="1:31" x14ac:dyDescent="0.25">
      <c r="A389" t="str">
        <f t="shared" si="44"/>
        <v/>
      </c>
      <c r="C389" s="59"/>
      <c r="D389" s="59"/>
      <c r="E389" s="59"/>
      <c r="F389" s="59"/>
      <c r="G389" s="59"/>
      <c r="H389" s="168"/>
      <c r="I389" s="190" t="s">
        <v>203</v>
      </c>
      <c r="J389" s="7" t="s">
        <v>203</v>
      </c>
      <c r="K389" s="127" t="s">
        <v>454</v>
      </c>
      <c r="L389" s="7">
        <v>635</v>
      </c>
      <c r="M389" s="7" t="s">
        <v>631</v>
      </c>
      <c r="N389" s="991"/>
      <c r="O389" s="991"/>
      <c r="P389" s="12">
        <f t="shared" ref="P389:P438" si="71">+N389-O389</f>
        <v>0</v>
      </c>
      <c r="Q389" s="24" t="str">
        <f>+IF(P389=0,"","A détailler")</f>
        <v/>
      </c>
      <c r="R389" s="4"/>
      <c r="S389" s="26">
        <f>-P389</f>
        <v>0</v>
      </c>
      <c r="T389" s="19"/>
      <c r="U389" s="4"/>
      <c r="V389" s="4"/>
      <c r="W389" s="4"/>
      <c r="X389" s="4"/>
      <c r="Y389" s="4"/>
      <c r="Z389" s="4"/>
      <c r="AA389" s="4"/>
      <c r="AB389" s="4"/>
      <c r="AC389" s="4"/>
      <c r="AD389" s="4"/>
      <c r="AE389" s="523"/>
    </row>
    <row r="390" spans="1:31" x14ac:dyDescent="0.25">
      <c r="A390" t="str">
        <f t="shared" si="44"/>
        <v/>
      </c>
      <c r="C390" s="59"/>
      <c r="D390" s="59"/>
      <c r="E390" s="59"/>
      <c r="F390" s="59"/>
      <c r="G390" s="59"/>
      <c r="H390" s="168"/>
      <c r="I390" s="190" t="s">
        <v>203</v>
      </c>
      <c r="J390" s="7" t="s">
        <v>203</v>
      </c>
      <c r="K390" s="127" t="s">
        <v>454</v>
      </c>
      <c r="L390" s="7">
        <v>6351</v>
      </c>
      <c r="M390" s="7" t="s">
        <v>782</v>
      </c>
      <c r="N390" s="991"/>
      <c r="O390" s="991"/>
      <c r="P390" s="12">
        <f t="shared" si="71"/>
        <v>0</v>
      </c>
      <c r="Q390" s="24" t="str">
        <f>+IF(P390=0,"","A détailler")</f>
        <v/>
      </c>
      <c r="R390" s="4"/>
      <c r="S390" s="26">
        <f>-P390</f>
        <v>0</v>
      </c>
      <c r="T390" s="19"/>
      <c r="U390" s="4"/>
      <c r="V390" s="4"/>
      <c r="W390" s="4"/>
      <c r="X390" s="4"/>
      <c r="Y390" s="4"/>
      <c r="Z390" s="4"/>
      <c r="AA390" s="4"/>
      <c r="AB390" s="4"/>
      <c r="AC390" s="4"/>
      <c r="AD390" s="4"/>
      <c r="AE390" s="523"/>
    </row>
    <row r="391" spans="1:31" ht="13.5" customHeight="1" x14ac:dyDescent="0.25">
      <c r="A391" t="str">
        <f t="shared" si="44"/>
        <v/>
      </c>
      <c r="C391" s="55"/>
      <c r="D391" s="55"/>
      <c r="E391" s="55"/>
      <c r="F391" s="59"/>
      <c r="G391" s="59"/>
      <c r="H391" s="168"/>
      <c r="I391" s="190" t="s">
        <v>1373</v>
      </c>
      <c r="J391" s="162">
        <v>63511</v>
      </c>
      <c r="K391" s="337" t="s">
        <v>454</v>
      </c>
      <c r="L391" s="162">
        <v>63511</v>
      </c>
      <c r="M391" s="162" t="s">
        <v>68</v>
      </c>
      <c r="N391" s="991"/>
      <c r="O391" s="991"/>
      <c r="P391" s="12">
        <f t="shared" si="71"/>
        <v>0</v>
      </c>
      <c r="Q391" s="4"/>
      <c r="R391" s="34">
        <f>P393+P392</f>
        <v>0</v>
      </c>
      <c r="S391" s="5"/>
      <c r="T391" s="16"/>
      <c r="U391" s="5"/>
      <c r="V391" s="5"/>
      <c r="W391" s="12">
        <f>+U391+V391+P391+S391+R391</f>
        <v>0</v>
      </c>
      <c r="X391" s="18">
        <f>SUM(Z391:AD391)</f>
        <v>0</v>
      </c>
      <c r="Y391" s="10">
        <f>W391-X391</f>
        <v>0</v>
      </c>
      <c r="Z391" s="10">
        <f>W391</f>
        <v>0</v>
      </c>
      <c r="AA391" s="4"/>
      <c r="AB391" s="4"/>
      <c r="AC391" s="4"/>
      <c r="AD391" s="4"/>
      <c r="AE391" s="523"/>
    </row>
    <row r="392" spans="1:31" x14ac:dyDescent="0.25">
      <c r="A392" t="str">
        <f t="shared" si="44"/>
        <v/>
      </c>
      <c r="C392" s="55"/>
      <c r="D392" s="55"/>
      <c r="E392" s="55"/>
      <c r="F392" s="59"/>
      <c r="G392" s="59"/>
      <c r="H392" s="168"/>
      <c r="I392" s="190" t="s">
        <v>203</v>
      </c>
      <c r="J392" s="7" t="s">
        <v>203</v>
      </c>
      <c r="K392" s="127" t="s">
        <v>454</v>
      </c>
      <c r="L392" s="7">
        <v>635111</v>
      </c>
      <c r="M392" s="7" t="s">
        <v>1798</v>
      </c>
      <c r="N392" s="991"/>
      <c r="O392" s="991"/>
      <c r="P392" s="12">
        <f t="shared" si="71"/>
        <v>0</v>
      </c>
      <c r="Q392" s="34" t="str">
        <f>+IF(P392=0,"","Regroupement auto en 63511")</f>
        <v/>
      </c>
      <c r="R392" s="34">
        <f>-P392</f>
        <v>0</v>
      </c>
      <c r="S392" s="4"/>
      <c r="T392" s="19"/>
      <c r="U392" s="4"/>
      <c r="V392" s="4"/>
      <c r="W392" s="4"/>
      <c r="X392" s="4"/>
      <c r="Y392" s="4"/>
      <c r="Z392" s="4"/>
      <c r="AA392" s="4"/>
      <c r="AB392" s="4"/>
      <c r="AC392" s="4"/>
      <c r="AD392" s="4"/>
      <c r="AE392" s="523"/>
    </row>
    <row r="393" spans="1:31" x14ac:dyDescent="0.25">
      <c r="A393" t="str">
        <f t="shared" si="44"/>
        <v/>
      </c>
      <c r="C393" s="55"/>
      <c r="D393" s="55"/>
      <c r="E393" s="55"/>
      <c r="F393" s="59"/>
      <c r="G393" s="59"/>
      <c r="H393" s="168"/>
      <c r="I393" s="190" t="s">
        <v>203</v>
      </c>
      <c r="J393" s="7" t="s">
        <v>203</v>
      </c>
      <c r="K393" s="127" t="s">
        <v>454</v>
      </c>
      <c r="L393" s="7">
        <v>635112</v>
      </c>
      <c r="M393" s="7" t="s">
        <v>2233</v>
      </c>
      <c r="N393" s="991"/>
      <c r="O393" s="991"/>
      <c r="P393" s="12">
        <f t="shared" si="71"/>
        <v>0</v>
      </c>
      <c r="Q393" s="34" t="str">
        <f>+IF(P393=0,"","Regroupement auto en 63511")</f>
        <v/>
      </c>
      <c r="R393" s="34">
        <f>-P393</f>
        <v>0</v>
      </c>
      <c r="S393" s="4"/>
      <c r="T393" s="19"/>
      <c r="U393" s="4"/>
      <c r="V393" s="4"/>
      <c r="W393" s="4"/>
      <c r="X393" s="4"/>
      <c r="Y393" s="4"/>
      <c r="Z393" s="4"/>
      <c r="AA393" s="4"/>
      <c r="AB393" s="4"/>
      <c r="AC393" s="4"/>
      <c r="AD393" s="4"/>
      <c r="AE393" s="523"/>
    </row>
    <row r="394" spans="1:31" x14ac:dyDescent="0.25">
      <c r="A394" t="str">
        <f t="shared" si="44"/>
        <v/>
      </c>
      <c r="C394" s="55"/>
      <c r="D394" s="55"/>
      <c r="E394" s="55"/>
      <c r="F394" s="59"/>
      <c r="G394" s="59"/>
      <c r="H394" s="168"/>
      <c r="I394" s="190" t="s">
        <v>1373</v>
      </c>
      <c r="J394" s="984">
        <v>63512</v>
      </c>
      <c r="K394" s="127" t="s">
        <v>454</v>
      </c>
      <c r="L394" s="77">
        <v>63512</v>
      </c>
      <c r="M394" s="75" t="s">
        <v>147</v>
      </c>
      <c r="N394" s="991"/>
      <c r="O394" s="991"/>
      <c r="P394" s="12">
        <f t="shared" si="71"/>
        <v>0</v>
      </c>
      <c r="Q394" s="4"/>
      <c r="R394" s="4"/>
      <c r="S394" s="5"/>
      <c r="T394" s="16"/>
      <c r="U394" s="5"/>
      <c r="V394" s="5"/>
      <c r="W394" s="12">
        <f t="shared" ref="W394:W399" si="72">+U394+V394+P394+S394+R394</f>
        <v>0</v>
      </c>
      <c r="X394" s="18">
        <f t="shared" ref="X394:X399" si="73">SUM(Z394:AD394)</f>
        <v>0</v>
      </c>
      <c r="Y394" s="10">
        <f t="shared" ref="Y394:Y399" si="74">W394-X394</f>
        <v>0</v>
      </c>
      <c r="Z394" s="10">
        <f t="shared" ref="Z394:Z399" si="75">W394</f>
        <v>0</v>
      </c>
      <c r="AA394" s="4"/>
      <c r="AB394" s="4"/>
      <c r="AC394" s="4"/>
      <c r="AD394" s="4"/>
      <c r="AE394" s="523"/>
    </row>
    <row r="395" spans="1:31" x14ac:dyDescent="0.25">
      <c r="A395" t="str">
        <f t="shared" si="44"/>
        <v/>
      </c>
      <c r="C395" s="55"/>
      <c r="D395" s="55"/>
      <c r="E395" s="55"/>
      <c r="F395" s="59"/>
      <c r="G395" s="59"/>
      <c r="H395" s="168"/>
      <c r="I395" s="190" t="s">
        <v>1373</v>
      </c>
      <c r="J395" s="984">
        <v>63513</v>
      </c>
      <c r="K395" s="127" t="s">
        <v>454</v>
      </c>
      <c r="L395" s="77">
        <v>63513</v>
      </c>
      <c r="M395" s="75" t="s">
        <v>2171</v>
      </c>
      <c r="N395" s="991"/>
      <c r="O395" s="991"/>
      <c r="P395" s="12">
        <f t="shared" si="71"/>
        <v>0</v>
      </c>
      <c r="Q395" s="4"/>
      <c r="R395" s="4"/>
      <c r="S395" s="5"/>
      <c r="T395" s="16"/>
      <c r="U395" s="5"/>
      <c r="V395" s="5"/>
      <c r="W395" s="12">
        <f t="shared" si="72"/>
        <v>0</v>
      </c>
      <c r="X395" s="18">
        <f t="shared" si="73"/>
        <v>0</v>
      </c>
      <c r="Y395" s="10">
        <f t="shared" si="74"/>
        <v>0</v>
      </c>
      <c r="Z395" s="10">
        <f t="shared" si="75"/>
        <v>0</v>
      </c>
      <c r="AA395" s="4"/>
      <c r="AB395" s="4"/>
      <c r="AC395" s="4"/>
      <c r="AD395" s="4"/>
      <c r="AE395" s="523"/>
    </row>
    <row r="396" spans="1:31" x14ac:dyDescent="0.25">
      <c r="A396" t="str">
        <f t="shared" si="44"/>
        <v/>
      </c>
      <c r="C396" s="55"/>
      <c r="D396" s="55"/>
      <c r="E396" s="55"/>
      <c r="F396" s="59"/>
      <c r="G396" s="59"/>
      <c r="H396" s="168"/>
      <c r="I396" s="190" t="s">
        <v>1373</v>
      </c>
      <c r="J396" s="984">
        <v>63514</v>
      </c>
      <c r="K396" s="127" t="s">
        <v>454</v>
      </c>
      <c r="L396" s="77">
        <v>63514</v>
      </c>
      <c r="M396" s="75" t="s">
        <v>783</v>
      </c>
      <c r="N396" s="991"/>
      <c r="O396" s="991"/>
      <c r="P396" s="12">
        <f t="shared" si="71"/>
        <v>0</v>
      </c>
      <c r="Q396" s="4"/>
      <c r="R396" s="4"/>
      <c r="S396" s="5"/>
      <c r="T396" s="16"/>
      <c r="U396" s="5"/>
      <c r="V396" s="5"/>
      <c r="W396" s="12">
        <f t="shared" si="72"/>
        <v>0</v>
      </c>
      <c r="X396" s="18">
        <f t="shared" si="73"/>
        <v>0</v>
      </c>
      <c r="Y396" s="10">
        <f t="shared" si="74"/>
        <v>0</v>
      </c>
      <c r="Z396" s="10">
        <f t="shared" si="75"/>
        <v>0</v>
      </c>
      <c r="AA396" s="4"/>
      <c r="AB396" s="4"/>
      <c r="AC396" s="4"/>
      <c r="AD396" s="4"/>
      <c r="AE396" s="523"/>
    </row>
    <row r="397" spans="1:31" x14ac:dyDescent="0.25">
      <c r="A397" t="str">
        <f t="shared" si="44"/>
        <v/>
      </c>
      <c r="C397" s="55"/>
      <c r="D397" s="55"/>
      <c r="E397" s="55"/>
      <c r="F397" s="59"/>
      <c r="G397" s="59"/>
      <c r="H397" s="168"/>
      <c r="I397" s="190" t="s">
        <v>1373</v>
      </c>
      <c r="J397" s="31">
        <v>6352</v>
      </c>
      <c r="K397" s="127" t="s">
        <v>454</v>
      </c>
      <c r="L397" s="89">
        <v>6352</v>
      </c>
      <c r="M397" s="78" t="s">
        <v>1799</v>
      </c>
      <c r="N397" s="991"/>
      <c r="O397" s="991"/>
      <c r="P397" s="12">
        <f t="shared" si="71"/>
        <v>0</v>
      </c>
      <c r="Q397" s="4"/>
      <c r="R397" s="4"/>
      <c r="S397" s="5"/>
      <c r="T397" s="16"/>
      <c r="U397" s="5"/>
      <c r="V397" s="5"/>
      <c r="W397" s="12">
        <f t="shared" si="72"/>
        <v>0</v>
      </c>
      <c r="X397" s="18">
        <f t="shared" si="73"/>
        <v>0</v>
      </c>
      <c r="Y397" s="10">
        <f t="shared" si="74"/>
        <v>0</v>
      </c>
      <c r="Z397" s="4"/>
      <c r="AA397" s="4"/>
      <c r="AB397" s="4"/>
      <c r="AC397" s="4"/>
      <c r="AD397" s="43">
        <f>W397</f>
        <v>0</v>
      </c>
      <c r="AE397" s="523"/>
    </row>
    <row r="398" spans="1:31" x14ac:dyDescent="0.25">
      <c r="A398" t="str">
        <f t="shared" si="44"/>
        <v/>
      </c>
      <c r="C398" s="55"/>
      <c r="D398" s="55"/>
      <c r="E398" s="55"/>
      <c r="F398" s="59"/>
      <c r="G398" s="59"/>
      <c r="H398" s="168"/>
      <c r="I398" s="190" t="s">
        <v>1373</v>
      </c>
      <c r="J398" s="31">
        <v>6353</v>
      </c>
      <c r="K398" s="127" t="s">
        <v>454</v>
      </c>
      <c r="L398" s="77">
        <v>6353</v>
      </c>
      <c r="M398" s="75" t="s">
        <v>2172</v>
      </c>
      <c r="N398" s="991"/>
      <c r="O398" s="991"/>
      <c r="P398" s="12">
        <f t="shared" si="71"/>
        <v>0</v>
      </c>
      <c r="Q398" s="4"/>
      <c r="R398" s="4"/>
      <c r="S398" s="5"/>
      <c r="T398" s="16"/>
      <c r="U398" s="5"/>
      <c r="V398" s="5"/>
      <c r="W398" s="12">
        <f t="shared" si="72"/>
        <v>0</v>
      </c>
      <c r="X398" s="18">
        <f t="shared" si="73"/>
        <v>0</v>
      </c>
      <c r="Y398" s="10">
        <f t="shared" si="74"/>
        <v>0</v>
      </c>
      <c r="Z398" s="10">
        <f t="shared" si="75"/>
        <v>0</v>
      </c>
      <c r="AA398" s="4"/>
      <c r="AB398" s="4"/>
      <c r="AC398" s="4"/>
      <c r="AD398" s="4"/>
      <c r="AE398" s="523"/>
    </row>
    <row r="399" spans="1:31" x14ac:dyDescent="0.25">
      <c r="A399" t="str">
        <f t="shared" si="44"/>
        <v/>
      </c>
      <c r="C399" s="55"/>
      <c r="D399" s="55"/>
      <c r="E399" s="55"/>
      <c r="F399" s="59"/>
      <c r="G399" s="59"/>
      <c r="H399" s="168"/>
      <c r="I399" s="190" t="s">
        <v>1373</v>
      </c>
      <c r="J399" s="31">
        <v>6354</v>
      </c>
      <c r="K399" s="127" t="s">
        <v>454</v>
      </c>
      <c r="L399" s="77">
        <v>6354</v>
      </c>
      <c r="M399" s="75" t="s">
        <v>1956</v>
      </c>
      <c r="N399" s="991"/>
      <c r="O399" s="991"/>
      <c r="P399" s="12">
        <f t="shared" si="71"/>
        <v>0</v>
      </c>
      <c r="Q399" s="4"/>
      <c r="R399" s="34">
        <f>+P400</f>
        <v>0</v>
      </c>
      <c r="S399" s="5"/>
      <c r="T399" s="16"/>
      <c r="U399" s="5"/>
      <c r="V399" s="5"/>
      <c r="W399" s="12">
        <f t="shared" si="72"/>
        <v>0</v>
      </c>
      <c r="X399" s="18">
        <f t="shared" si="73"/>
        <v>0</v>
      </c>
      <c r="Y399" s="10">
        <f t="shared" si="74"/>
        <v>0</v>
      </c>
      <c r="Z399" s="10">
        <f t="shared" si="75"/>
        <v>0</v>
      </c>
      <c r="AA399" s="4"/>
      <c r="AB399" s="4"/>
      <c r="AC399" s="4"/>
      <c r="AD399" s="4"/>
      <c r="AE399" s="523"/>
    </row>
    <row r="400" spans="1:31" x14ac:dyDescent="0.25">
      <c r="A400" t="str">
        <f t="shared" si="44"/>
        <v/>
      </c>
      <c r="C400" s="55"/>
      <c r="D400" s="55"/>
      <c r="E400" s="55"/>
      <c r="F400" s="59"/>
      <c r="G400" s="59"/>
      <c r="H400" s="168"/>
      <c r="I400" s="190" t="s">
        <v>203</v>
      </c>
      <c r="J400" s="7" t="s">
        <v>203</v>
      </c>
      <c r="K400" s="127" t="s">
        <v>454</v>
      </c>
      <c r="L400" s="7">
        <v>63541</v>
      </c>
      <c r="M400" s="7" t="s">
        <v>69</v>
      </c>
      <c r="N400" s="991"/>
      <c r="O400" s="991"/>
      <c r="P400" s="12">
        <f t="shared" si="71"/>
        <v>0</v>
      </c>
      <c r="Q400" s="34" t="str">
        <f>+IF(P400=0,"","Regroupement auto en 6354")</f>
        <v/>
      </c>
      <c r="R400" s="34">
        <f>-P400</f>
        <v>0</v>
      </c>
      <c r="S400" s="4"/>
      <c r="T400" s="19"/>
      <c r="U400" s="4"/>
      <c r="V400" s="4"/>
      <c r="W400" s="4"/>
      <c r="X400" s="4"/>
      <c r="Y400" s="4"/>
      <c r="Z400" s="4"/>
      <c r="AA400" s="4"/>
      <c r="AB400" s="4"/>
      <c r="AC400" s="4"/>
      <c r="AD400" s="4"/>
      <c r="AE400" s="523"/>
    </row>
    <row r="401" spans="1:32" x14ac:dyDescent="0.25">
      <c r="A401" t="str">
        <f t="shared" si="44"/>
        <v/>
      </c>
      <c r="C401" s="55"/>
      <c r="D401" s="55"/>
      <c r="E401" s="55"/>
      <c r="F401" s="59"/>
      <c r="G401" s="59"/>
      <c r="H401" s="168"/>
      <c r="I401" s="190" t="s">
        <v>1373</v>
      </c>
      <c r="J401" s="31">
        <v>6358</v>
      </c>
      <c r="K401" s="127" t="s">
        <v>454</v>
      </c>
      <c r="L401" s="77">
        <v>6358</v>
      </c>
      <c r="M401" s="75" t="s">
        <v>784</v>
      </c>
      <c r="N401" s="991"/>
      <c r="O401" s="991"/>
      <c r="P401" s="12">
        <f t="shared" si="71"/>
        <v>0</v>
      </c>
      <c r="Q401" s="4"/>
      <c r="R401" s="4"/>
      <c r="S401" s="5"/>
      <c r="T401" s="16"/>
      <c r="U401" s="5"/>
      <c r="V401" s="5"/>
      <c r="W401" s="12">
        <f>+U401+V401+P401+S401+R401</f>
        <v>0</v>
      </c>
      <c r="X401" s="18">
        <f>SUM(Z401:AD401)</f>
        <v>0</v>
      </c>
      <c r="Y401" s="10">
        <f>W401-X401</f>
        <v>0</v>
      </c>
      <c r="Z401" s="10">
        <f>W401</f>
        <v>0</v>
      </c>
      <c r="AA401" s="4"/>
      <c r="AB401" s="4"/>
      <c r="AC401" s="4"/>
      <c r="AD401" s="4"/>
      <c r="AE401" s="523"/>
    </row>
    <row r="402" spans="1:32" x14ac:dyDescent="0.25">
      <c r="A402" t="str">
        <f t="shared" si="44"/>
        <v/>
      </c>
      <c r="C402" s="55"/>
      <c r="D402" s="55"/>
      <c r="E402" s="55"/>
      <c r="F402" s="59"/>
      <c r="G402" s="59"/>
      <c r="H402" s="168"/>
      <c r="I402" s="190" t="s">
        <v>1373</v>
      </c>
      <c r="J402" s="31">
        <v>637</v>
      </c>
      <c r="K402" s="127" t="s">
        <v>454</v>
      </c>
      <c r="L402" s="77">
        <v>637</v>
      </c>
      <c r="M402" s="75" t="s">
        <v>1569</v>
      </c>
      <c r="N402" s="991"/>
      <c r="O402" s="991"/>
      <c r="P402" s="12">
        <f t="shared" si="71"/>
        <v>0</v>
      </c>
      <c r="Q402" s="4"/>
      <c r="R402" s="4"/>
      <c r="S402" s="5"/>
      <c r="T402" s="16"/>
      <c r="U402" s="5"/>
      <c r="V402" s="5"/>
      <c r="W402" s="12">
        <f>+U402+V402+P402+S402+R402</f>
        <v>0</v>
      </c>
      <c r="X402" s="18">
        <f>SUM(Z402:AD402)</f>
        <v>0</v>
      </c>
      <c r="Y402" s="10">
        <f>W402-X402</f>
        <v>0</v>
      </c>
      <c r="Z402" s="10">
        <f>W402</f>
        <v>0</v>
      </c>
      <c r="AA402" s="4"/>
      <c r="AB402" s="4"/>
      <c r="AC402" s="4"/>
      <c r="AD402" s="4"/>
      <c r="AE402" s="523"/>
    </row>
    <row r="403" spans="1:32" s="295" customFormat="1" x14ac:dyDescent="0.25">
      <c r="A403" t="str">
        <f t="shared" si="44"/>
        <v/>
      </c>
      <c r="C403" s="235"/>
      <c r="D403" s="235"/>
      <c r="E403" s="235"/>
      <c r="F403" s="448"/>
      <c r="G403" s="59"/>
      <c r="H403" s="729"/>
      <c r="I403" s="190" t="s">
        <v>203</v>
      </c>
      <c r="J403" s="7" t="s">
        <v>203</v>
      </c>
      <c r="K403" s="762" t="s">
        <v>1648</v>
      </c>
      <c r="L403" s="7">
        <v>64</v>
      </c>
      <c r="M403" s="7" t="s">
        <v>1356</v>
      </c>
      <c r="N403" s="991"/>
      <c r="O403" s="991"/>
      <c r="P403" s="12">
        <f t="shared" si="71"/>
        <v>0</v>
      </c>
      <c r="Q403" s="24" t="str">
        <f t="shared" ref="Q403:Q438" si="76">+IF(P403=0,"","A détailler en PS/PA")</f>
        <v/>
      </c>
      <c r="R403" s="4"/>
      <c r="S403" s="26">
        <f t="shared" ref="S403:S424" si="77">-P403</f>
        <v>0</v>
      </c>
      <c r="T403" s="19"/>
      <c r="U403" s="4"/>
      <c r="V403" s="4"/>
      <c r="W403" s="4"/>
      <c r="X403" s="4"/>
      <c r="Y403" s="4"/>
      <c r="Z403" s="4"/>
      <c r="AA403" s="399"/>
      <c r="AB403" s="399"/>
      <c r="AC403" s="399"/>
      <c r="AD403" s="399"/>
      <c r="AE403" s="523"/>
      <c r="AF403"/>
    </row>
    <row r="404" spans="1:32" x14ac:dyDescent="0.25">
      <c r="A404" t="str">
        <f t="shared" si="44"/>
        <v/>
      </c>
      <c r="C404" s="55"/>
      <c r="D404" s="55"/>
      <c r="E404" s="55"/>
      <c r="F404" s="59"/>
      <c r="G404" s="59"/>
      <c r="H404" s="168"/>
      <c r="I404" s="190" t="s">
        <v>203</v>
      </c>
      <c r="J404" s="7" t="s">
        <v>203</v>
      </c>
      <c r="K404" s="127" t="s">
        <v>1648</v>
      </c>
      <c r="L404" s="7">
        <v>641</v>
      </c>
      <c r="M404" s="7" t="s">
        <v>1495</v>
      </c>
      <c r="N404" s="991"/>
      <c r="O404" s="991"/>
      <c r="P404" s="12">
        <f t="shared" si="71"/>
        <v>0</v>
      </c>
      <c r="Q404" s="24" t="str">
        <f t="shared" si="76"/>
        <v/>
      </c>
      <c r="R404" s="4"/>
      <c r="S404" s="26">
        <f t="shared" si="77"/>
        <v>0</v>
      </c>
      <c r="T404" s="19"/>
      <c r="U404" s="4"/>
      <c r="V404" s="4"/>
      <c r="W404" s="4"/>
      <c r="X404" s="4"/>
      <c r="Y404" s="4"/>
      <c r="Z404" s="4"/>
      <c r="AA404" s="4"/>
      <c r="AB404" s="4"/>
      <c r="AC404" s="4"/>
      <c r="AD404" s="4"/>
      <c r="AE404" s="523"/>
    </row>
    <row r="405" spans="1:32" x14ac:dyDescent="0.25">
      <c r="A405" t="str">
        <f t="shared" si="44"/>
        <v/>
      </c>
      <c r="C405" s="55"/>
      <c r="D405" s="55"/>
      <c r="E405" s="55"/>
      <c r="F405" s="59"/>
      <c r="G405" s="59"/>
      <c r="H405" s="168"/>
      <c r="I405" s="190" t="s">
        <v>203</v>
      </c>
      <c r="J405" s="7" t="s">
        <v>203</v>
      </c>
      <c r="K405" s="127" t="s">
        <v>1648</v>
      </c>
      <c r="L405" s="7">
        <v>6411</v>
      </c>
      <c r="M405" s="7" t="s">
        <v>257</v>
      </c>
      <c r="N405" s="991"/>
      <c r="O405" s="991"/>
      <c r="P405" s="12">
        <f t="shared" si="71"/>
        <v>0</v>
      </c>
      <c r="Q405" s="24" t="str">
        <f t="shared" si="76"/>
        <v/>
      </c>
      <c r="R405" s="4"/>
      <c r="S405" s="26">
        <f t="shared" si="77"/>
        <v>0</v>
      </c>
      <c r="T405" s="19"/>
      <c r="U405" s="4"/>
      <c r="V405" s="4"/>
      <c r="W405" s="4"/>
      <c r="X405" s="4"/>
      <c r="Y405" s="4"/>
      <c r="Z405" s="4"/>
      <c r="AA405" s="4"/>
      <c r="AB405" s="4"/>
      <c r="AC405" s="4"/>
      <c r="AD405" s="4"/>
      <c r="AE405" s="523"/>
    </row>
    <row r="406" spans="1:32" x14ac:dyDescent="0.25">
      <c r="A406" t="str">
        <f t="shared" si="44"/>
        <v/>
      </c>
      <c r="C406" s="55"/>
      <c r="D406" s="55"/>
      <c r="E406" s="55"/>
      <c r="F406" s="59"/>
      <c r="G406" s="59"/>
      <c r="H406" s="168"/>
      <c r="I406" s="190" t="s">
        <v>203</v>
      </c>
      <c r="J406" s="7" t="s">
        <v>203</v>
      </c>
      <c r="K406" s="127" t="s">
        <v>1648</v>
      </c>
      <c r="L406" s="7">
        <v>64111</v>
      </c>
      <c r="M406" s="7" t="s">
        <v>258</v>
      </c>
      <c r="N406" s="991"/>
      <c r="O406" s="991"/>
      <c r="P406" s="12">
        <f t="shared" si="71"/>
        <v>0</v>
      </c>
      <c r="Q406" s="24" t="str">
        <f t="shared" si="76"/>
        <v/>
      </c>
      <c r="R406" s="4"/>
      <c r="S406" s="26">
        <f t="shared" si="77"/>
        <v>0</v>
      </c>
      <c r="T406" s="19"/>
      <c r="U406" s="4"/>
      <c r="V406" s="4"/>
      <c r="W406" s="4"/>
      <c r="X406" s="4"/>
      <c r="Y406" s="4"/>
      <c r="Z406" s="4"/>
      <c r="AA406" s="4"/>
      <c r="AB406" s="4"/>
      <c r="AC406" s="4"/>
      <c r="AD406" s="4"/>
      <c r="AE406" s="523"/>
    </row>
    <row r="407" spans="1:32" x14ac:dyDescent="0.25">
      <c r="A407" t="str">
        <f t="shared" si="44"/>
        <v/>
      </c>
      <c r="C407" s="55"/>
      <c r="D407" s="55"/>
      <c r="E407" s="55"/>
      <c r="F407" s="59"/>
      <c r="G407" s="59"/>
      <c r="H407" s="168"/>
      <c r="I407" s="190" t="s">
        <v>203</v>
      </c>
      <c r="J407" s="7" t="s">
        <v>203</v>
      </c>
      <c r="K407" s="127" t="s">
        <v>1648</v>
      </c>
      <c r="L407" s="7">
        <v>64112</v>
      </c>
      <c r="M407" s="7" t="s">
        <v>1824</v>
      </c>
      <c r="N407" s="991"/>
      <c r="O407" s="991"/>
      <c r="P407" s="12">
        <f t="shared" si="71"/>
        <v>0</v>
      </c>
      <c r="Q407" s="24" t="str">
        <f t="shared" si="76"/>
        <v/>
      </c>
      <c r="R407" s="4"/>
      <c r="S407" s="26">
        <f t="shared" si="77"/>
        <v>0</v>
      </c>
      <c r="T407" s="19"/>
      <c r="U407" s="4"/>
      <c r="V407" s="4"/>
      <c r="W407" s="4"/>
      <c r="X407" s="4"/>
      <c r="Y407" s="4"/>
      <c r="Z407" s="4"/>
      <c r="AA407" s="4"/>
      <c r="AB407" s="4"/>
      <c r="AC407" s="4"/>
      <c r="AD407" s="4"/>
      <c r="AE407" s="523"/>
    </row>
    <row r="408" spans="1:32" x14ac:dyDescent="0.25">
      <c r="A408" t="str">
        <f t="shared" si="44"/>
        <v/>
      </c>
      <c r="C408" s="55"/>
      <c r="D408" s="55"/>
      <c r="E408" s="55"/>
      <c r="F408" s="59"/>
      <c r="G408" s="59"/>
      <c r="H408" s="168"/>
      <c r="I408" s="190" t="s">
        <v>203</v>
      </c>
      <c r="J408" s="7" t="s">
        <v>203</v>
      </c>
      <c r="K408" s="127" t="s">
        <v>1648</v>
      </c>
      <c r="L408" s="7">
        <v>64113</v>
      </c>
      <c r="M408" s="7" t="s">
        <v>2267</v>
      </c>
      <c r="N408" s="991"/>
      <c r="O408" s="991"/>
      <c r="P408" s="12">
        <f t="shared" si="71"/>
        <v>0</v>
      </c>
      <c r="Q408" s="24" t="str">
        <f t="shared" si="76"/>
        <v/>
      </c>
      <c r="R408" s="4"/>
      <c r="S408" s="26">
        <f t="shared" si="77"/>
        <v>0</v>
      </c>
      <c r="T408" s="19"/>
      <c r="U408" s="4"/>
      <c r="V408" s="4"/>
      <c r="W408" s="4"/>
      <c r="X408" s="4"/>
      <c r="Y408" s="4"/>
      <c r="Z408" s="4"/>
      <c r="AA408" s="4"/>
      <c r="AB408" s="4"/>
      <c r="AC408" s="4"/>
      <c r="AD408" s="4"/>
      <c r="AE408" s="523"/>
    </row>
    <row r="409" spans="1:32" x14ac:dyDescent="0.25">
      <c r="A409" t="str">
        <f t="shared" si="44"/>
        <v/>
      </c>
      <c r="C409" s="55"/>
      <c r="D409" s="55"/>
      <c r="E409" s="55"/>
      <c r="F409" s="59"/>
      <c r="G409" s="59"/>
      <c r="H409" s="168"/>
      <c r="I409" s="190" t="s">
        <v>203</v>
      </c>
      <c r="J409" s="7" t="s">
        <v>203</v>
      </c>
      <c r="K409" s="127" t="s">
        <v>1648</v>
      </c>
      <c r="L409" s="7">
        <v>64114</v>
      </c>
      <c r="M409" s="7" t="s">
        <v>963</v>
      </c>
      <c r="N409" s="991"/>
      <c r="O409" s="991"/>
      <c r="P409" s="12">
        <f t="shared" si="71"/>
        <v>0</v>
      </c>
      <c r="Q409" s="24" t="str">
        <f t="shared" si="76"/>
        <v/>
      </c>
      <c r="R409" s="4"/>
      <c r="S409" s="26">
        <f t="shared" si="77"/>
        <v>0</v>
      </c>
      <c r="T409" s="19"/>
      <c r="U409" s="4"/>
      <c r="V409" s="4"/>
      <c r="W409" s="4"/>
      <c r="X409" s="4"/>
      <c r="Y409" s="4"/>
      <c r="Z409" s="4"/>
      <c r="AA409" s="4"/>
      <c r="AB409" s="4"/>
      <c r="AC409" s="4"/>
      <c r="AD409" s="4"/>
      <c r="AE409" s="523"/>
    </row>
    <row r="410" spans="1:32" x14ac:dyDescent="0.25">
      <c r="A410" t="str">
        <f t="shared" si="44"/>
        <v/>
      </c>
      <c r="C410" s="55"/>
      <c r="D410" s="55"/>
      <c r="E410" s="55"/>
      <c r="F410" s="59"/>
      <c r="G410" s="59"/>
      <c r="H410" s="168"/>
      <c r="I410" s="190" t="s">
        <v>203</v>
      </c>
      <c r="J410" s="7" t="s">
        <v>203</v>
      </c>
      <c r="K410" s="127" t="s">
        <v>1648</v>
      </c>
      <c r="L410" s="7">
        <v>64115</v>
      </c>
      <c r="M410" s="7" t="s">
        <v>1103</v>
      </c>
      <c r="N410" s="991"/>
      <c r="O410" s="991"/>
      <c r="P410" s="12">
        <f t="shared" si="71"/>
        <v>0</v>
      </c>
      <c r="Q410" s="24" t="str">
        <f t="shared" si="76"/>
        <v/>
      </c>
      <c r="R410" s="4"/>
      <c r="S410" s="26">
        <f t="shared" si="77"/>
        <v>0</v>
      </c>
      <c r="T410" s="19"/>
      <c r="U410" s="4"/>
      <c r="V410" s="4"/>
      <c r="W410" s="4"/>
      <c r="X410" s="4"/>
      <c r="Y410" s="4"/>
      <c r="Z410" s="4"/>
      <c r="AA410" s="4"/>
      <c r="AB410" s="4"/>
      <c r="AC410" s="4"/>
      <c r="AD410" s="4"/>
      <c r="AE410" s="523"/>
    </row>
    <row r="411" spans="1:32" x14ac:dyDescent="0.25">
      <c r="A411" t="str">
        <f t="shared" si="44"/>
        <v/>
      </c>
      <c r="C411" s="55"/>
      <c r="D411" s="55"/>
      <c r="E411" s="55"/>
      <c r="F411" s="59"/>
      <c r="G411" s="59"/>
      <c r="H411" s="168"/>
      <c r="I411" s="190" t="s">
        <v>203</v>
      </c>
      <c r="J411" s="7" t="s">
        <v>203</v>
      </c>
      <c r="K411" s="127" t="s">
        <v>1648</v>
      </c>
      <c r="L411" s="7">
        <v>64117</v>
      </c>
      <c r="M411" s="7" t="s">
        <v>660</v>
      </c>
      <c r="N411" s="991"/>
      <c r="O411" s="991"/>
      <c r="P411" s="12">
        <f t="shared" si="71"/>
        <v>0</v>
      </c>
      <c r="Q411" s="24" t="str">
        <f t="shared" si="76"/>
        <v/>
      </c>
      <c r="R411" s="4"/>
      <c r="S411" s="26">
        <f t="shared" si="77"/>
        <v>0</v>
      </c>
      <c r="T411" s="19"/>
      <c r="U411" s="4"/>
      <c r="V411" s="4"/>
      <c r="W411" s="4"/>
      <c r="X411" s="4"/>
      <c r="Y411" s="4"/>
      <c r="Z411" s="4"/>
      <c r="AA411" s="4"/>
      <c r="AB411" s="4"/>
      <c r="AC411" s="4"/>
      <c r="AD411" s="4"/>
      <c r="AE411" s="523"/>
    </row>
    <row r="412" spans="1:32" ht="22.5" x14ac:dyDescent="0.25">
      <c r="A412" t="str">
        <f t="shared" si="44"/>
        <v/>
      </c>
      <c r="C412" s="55"/>
      <c r="D412" s="55"/>
      <c r="E412" s="55"/>
      <c r="F412" s="59"/>
      <c r="G412" s="59"/>
      <c r="H412" s="168"/>
      <c r="I412" s="190" t="s">
        <v>203</v>
      </c>
      <c r="J412" s="7" t="s">
        <v>203</v>
      </c>
      <c r="K412" s="127" t="s">
        <v>1648</v>
      </c>
      <c r="L412" s="7">
        <v>641171</v>
      </c>
      <c r="M412" s="7" t="s">
        <v>821</v>
      </c>
      <c r="N412" s="991"/>
      <c r="O412" s="991"/>
      <c r="P412" s="12">
        <f t="shared" si="71"/>
        <v>0</v>
      </c>
      <c r="Q412" s="24" t="str">
        <f t="shared" si="76"/>
        <v/>
      </c>
      <c r="R412" s="4"/>
      <c r="S412" s="26">
        <f t="shared" si="77"/>
        <v>0</v>
      </c>
      <c r="T412" s="19"/>
      <c r="U412" s="4"/>
      <c r="V412" s="4"/>
      <c r="W412" s="4"/>
      <c r="X412" s="4"/>
      <c r="Y412" s="4"/>
      <c r="Z412" s="4"/>
      <c r="AA412" s="4"/>
      <c r="AB412" s="4"/>
      <c r="AC412" s="4"/>
      <c r="AD412" s="4"/>
      <c r="AE412" s="523"/>
    </row>
    <row r="413" spans="1:32" x14ac:dyDescent="0.25">
      <c r="A413" t="str">
        <f t="shared" si="44"/>
        <v/>
      </c>
      <c r="C413" s="55"/>
      <c r="D413" s="55"/>
      <c r="E413" s="55"/>
      <c r="F413" s="59"/>
      <c r="G413" s="59"/>
      <c r="H413" s="168"/>
      <c r="I413" s="190" t="s">
        <v>203</v>
      </c>
      <c r="J413" s="7" t="s">
        <v>203</v>
      </c>
      <c r="K413" s="127" t="s">
        <v>1648</v>
      </c>
      <c r="L413" s="7">
        <v>641172</v>
      </c>
      <c r="M413" s="7" t="s">
        <v>661</v>
      </c>
      <c r="N413" s="991"/>
      <c r="O413" s="991"/>
      <c r="P413" s="12">
        <f t="shared" si="71"/>
        <v>0</v>
      </c>
      <c r="Q413" s="24" t="str">
        <f t="shared" si="76"/>
        <v/>
      </c>
      <c r="R413" s="4"/>
      <c r="S413" s="26">
        <f t="shared" si="77"/>
        <v>0</v>
      </c>
      <c r="T413" s="19"/>
      <c r="U413" s="4"/>
      <c r="V413" s="4"/>
      <c r="W413" s="4"/>
      <c r="X413" s="4"/>
      <c r="Y413" s="4"/>
      <c r="Z413" s="4"/>
      <c r="AA413" s="4"/>
      <c r="AB413" s="4"/>
      <c r="AC413" s="4"/>
      <c r="AD413" s="4"/>
      <c r="AE413" s="523"/>
    </row>
    <row r="414" spans="1:32" x14ac:dyDescent="0.25">
      <c r="A414" t="str">
        <f t="shared" si="44"/>
        <v/>
      </c>
      <c r="C414" s="55"/>
      <c r="D414" s="55"/>
      <c r="E414" s="55"/>
      <c r="F414" s="59"/>
      <c r="G414" s="59"/>
      <c r="H414" s="168"/>
      <c r="I414" s="190" t="s">
        <v>203</v>
      </c>
      <c r="J414" s="7" t="s">
        <v>203</v>
      </c>
      <c r="K414" s="127" t="s">
        <v>1648</v>
      </c>
      <c r="L414" s="7">
        <v>641173</v>
      </c>
      <c r="M414" s="7" t="s">
        <v>662</v>
      </c>
      <c r="N414" s="991"/>
      <c r="O414" s="991"/>
      <c r="P414" s="12">
        <f t="shared" si="71"/>
        <v>0</v>
      </c>
      <c r="Q414" s="24" t="str">
        <f t="shared" si="76"/>
        <v/>
      </c>
      <c r="R414" s="4"/>
      <c r="S414" s="26">
        <f t="shared" si="77"/>
        <v>0</v>
      </c>
      <c r="T414" s="19"/>
      <c r="U414" s="4"/>
      <c r="V414" s="4"/>
      <c r="W414" s="4"/>
      <c r="X414" s="4"/>
      <c r="Y414" s="4"/>
      <c r="Z414" s="4"/>
      <c r="AA414" s="4"/>
      <c r="AB414" s="4"/>
      <c r="AC414" s="4"/>
      <c r="AD414" s="4"/>
      <c r="AE414" s="523"/>
    </row>
    <row r="415" spans="1:32" x14ac:dyDescent="0.25">
      <c r="A415" t="str">
        <f t="shared" si="44"/>
        <v/>
      </c>
      <c r="C415" s="55"/>
      <c r="D415" s="55"/>
      <c r="E415" s="55"/>
      <c r="F415" s="59"/>
      <c r="G415" s="59"/>
      <c r="H415" s="168"/>
      <c r="I415" s="190" t="s">
        <v>203</v>
      </c>
      <c r="J415" s="7" t="s">
        <v>203</v>
      </c>
      <c r="K415" s="127" t="s">
        <v>1648</v>
      </c>
      <c r="L415" s="7">
        <v>641178</v>
      </c>
      <c r="M415" s="7" t="s">
        <v>1381</v>
      </c>
      <c r="N415" s="991"/>
      <c r="O415" s="991"/>
      <c r="P415" s="12">
        <f t="shared" si="71"/>
        <v>0</v>
      </c>
      <c r="Q415" s="24" t="str">
        <f t="shared" si="76"/>
        <v/>
      </c>
      <c r="R415" s="4"/>
      <c r="S415" s="26">
        <f t="shared" si="77"/>
        <v>0</v>
      </c>
      <c r="T415" s="19"/>
      <c r="U415" s="4"/>
      <c r="V415" s="4"/>
      <c r="W415" s="4"/>
      <c r="X415" s="4"/>
      <c r="Y415" s="4"/>
      <c r="Z415" s="4"/>
      <c r="AA415" s="4"/>
      <c r="AB415" s="4"/>
      <c r="AC415" s="4"/>
      <c r="AD415" s="4"/>
      <c r="AE415" s="523"/>
    </row>
    <row r="416" spans="1:32" x14ac:dyDescent="0.25">
      <c r="A416" t="str">
        <f t="shared" si="44"/>
        <v/>
      </c>
      <c r="C416" s="55"/>
      <c r="D416" s="55"/>
      <c r="E416" s="55"/>
      <c r="F416" s="59"/>
      <c r="G416" s="59"/>
      <c r="H416" s="168"/>
      <c r="I416" s="190" t="s">
        <v>203</v>
      </c>
      <c r="J416" s="7" t="s">
        <v>203</v>
      </c>
      <c r="K416" s="127" t="s">
        <v>1648</v>
      </c>
      <c r="L416" s="7">
        <v>6413</v>
      </c>
      <c r="M416" s="7" t="s">
        <v>1238</v>
      </c>
      <c r="N416" s="991"/>
      <c r="O416" s="991"/>
      <c r="P416" s="12">
        <f t="shared" si="71"/>
        <v>0</v>
      </c>
      <c r="Q416" s="24" t="str">
        <f t="shared" si="76"/>
        <v/>
      </c>
      <c r="R416" s="4"/>
      <c r="S416" s="26">
        <f t="shared" si="77"/>
        <v>0</v>
      </c>
      <c r="T416" s="19"/>
      <c r="U416" s="4"/>
      <c r="V416" s="4"/>
      <c r="W416" s="4"/>
      <c r="X416" s="4"/>
      <c r="Y416" s="4"/>
      <c r="Z416" s="4"/>
      <c r="AA416" s="4"/>
      <c r="AB416" s="4"/>
      <c r="AC416" s="4"/>
      <c r="AD416" s="4"/>
      <c r="AE416" s="523"/>
    </row>
    <row r="417" spans="1:31" x14ac:dyDescent="0.25">
      <c r="A417" t="str">
        <f t="shared" si="44"/>
        <v/>
      </c>
      <c r="C417" s="55"/>
      <c r="D417" s="55"/>
      <c r="E417" s="55"/>
      <c r="F417" s="59"/>
      <c r="G417" s="59"/>
      <c r="H417" s="168"/>
      <c r="I417" s="190" t="s">
        <v>203</v>
      </c>
      <c r="J417" s="7" t="s">
        <v>203</v>
      </c>
      <c r="K417" s="127" t="s">
        <v>1648</v>
      </c>
      <c r="L417" s="7">
        <v>64131</v>
      </c>
      <c r="M417" s="7" t="s">
        <v>258</v>
      </c>
      <c r="N417" s="991"/>
      <c r="O417" s="991"/>
      <c r="P417" s="12">
        <f t="shared" si="71"/>
        <v>0</v>
      </c>
      <c r="Q417" s="24" t="str">
        <f t="shared" si="76"/>
        <v/>
      </c>
      <c r="R417" s="4"/>
      <c r="S417" s="26">
        <f t="shared" si="77"/>
        <v>0</v>
      </c>
      <c r="T417" s="19"/>
      <c r="U417" s="4"/>
      <c r="V417" s="4"/>
      <c r="W417" s="4"/>
      <c r="X417" s="4"/>
      <c r="Y417" s="4"/>
      <c r="Z417" s="4"/>
      <c r="AA417" s="4"/>
      <c r="AB417" s="4"/>
      <c r="AC417" s="4"/>
      <c r="AD417" s="4"/>
      <c r="AE417" s="523"/>
    </row>
    <row r="418" spans="1:31" x14ac:dyDescent="0.25">
      <c r="A418" t="str">
        <f t="shared" si="44"/>
        <v/>
      </c>
      <c r="C418" s="55"/>
      <c r="D418" s="55"/>
      <c r="E418" s="55"/>
      <c r="F418" s="59"/>
      <c r="G418" s="59"/>
      <c r="H418" s="168"/>
      <c r="I418" s="190" t="s">
        <v>203</v>
      </c>
      <c r="J418" s="7" t="s">
        <v>203</v>
      </c>
      <c r="K418" s="127" t="s">
        <v>1648</v>
      </c>
      <c r="L418" s="7">
        <v>64132</v>
      </c>
      <c r="M418" s="7" t="s">
        <v>1824</v>
      </c>
      <c r="N418" s="991"/>
      <c r="O418" s="991"/>
      <c r="P418" s="12">
        <f t="shared" si="71"/>
        <v>0</v>
      </c>
      <c r="Q418" s="24" t="str">
        <f t="shared" si="76"/>
        <v/>
      </c>
      <c r="R418" s="4"/>
      <c r="S418" s="26">
        <f t="shared" si="77"/>
        <v>0</v>
      </c>
      <c r="T418" s="19"/>
      <c r="U418" s="4"/>
      <c r="V418" s="4"/>
      <c r="W418" s="4"/>
      <c r="X418" s="4"/>
      <c r="Y418" s="4"/>
      <c r="Z418" s="4"/>
      <c r="AA418" s="4"/>
      <c r="AB418" s="4"/>
      <c r="AC418" s="4"/>
      <c r="AD418" s="4"/>
      <c r="AE418" s="523"/>
    </row>
    <row r="419" spans="1:31" x14ac:dyDescent="0.25">
      <c r="A419" t="str">
        <f t="shared" si="44"/>
        <v/>
      </c>
      <c r="C419" s="55"/>
      <c r="D419" s="55"/>
      <c r="E419" s="55"/>
      <c r="F419" s="59"/>
      <c r="G419" s="59"/>
      <c r="H419" s="168"/>
      <c r="I419" s="190" t="s">
        <v>203</v>
      </c>
      <c r="J419" s="7" t="s">
        <v>203</v>
      </c>
      <c r="K419" s="127" t="s">
        <v>1648</v>
      </c>
      <c r="L419" s="7">
        <v>64133</v>
      </c>
      <c r="M419" s="7" t="s">
        <v>2267</v>
      </c>
      <c r="N419" s="991"/>
      <c r="O419" s="991"/>
      <c r="P419" s="12">
        <f t="shared" si="71"/>
        <v>0</v>
      </c>
      <c r="Q419" s="24" t="str">
        <f t="shared" si="76"/>
        <v/>
      </c>
      <c r="R419" s="4"/>
      <c r="S419" s="26">
        <f t="shared" si="77"/>
        <v>0</v>
      </c>
      <c r="T419" s="19"/>
      <c r="U419" s="4"/>
      <c r="V419" s="4"/>
      <c r="W419" s="4"/>
      <c r="X419" s="4"/>
      <c r="Y419" s="4"/>
      <c r="Z419" s="4"/>
      <c r="AA419" s="4"/>
      <c r="AB419" s="4"/>
      <c r="AC419" s="4"/>
      <c r="AD419" s="4"/>
      <c r="AE419" s="523"/>
    </row>
    <row r="420" spans="1:31" x14ac:dyDescent="0.25">
      <c r="A420" t="str">
        <f t="shared" si="44"/>
        <v/>
      </c>
      <c r="C420" s="55"/>
      <c r="D420" s="55"/>
      <c r="E420" s="55"/>
      <c r="F420" s="59"/>
      <c r="G420" s="59"/>
      <c r="H420" s="168"/>
      <c r="I420" s="190" t="s">
        <v>203</v>
      </c>
      <c r="J420" s="7" t="s">
        <v>203</v>
      </c>
      <c r="K420" s="127" t="s">
        <v>1648</v>
      </c>
      <c r="L420" s="7">
        <v>64135</v>
      </c>
      <c r="M420" s="7" t="s">
        <v>1688</v>
      </c>
      <c r="N420" s="991"/>
      <c r="O420" s="991"/>
      <c r="P420" s="12">
        <f t="shared" si="71"/>
        <v>0</v>
      </c>
      <c r="Q420" s="24" t="str">
        <f t="shared" si="76"/>
        <v/>
      </c>
      <c r="R420" s="4"/>
      <c r="S420" s="26">
        <f t="shared" si="77"/>
        <v>0</v>
      </c>
      <c r="T420" s="19"/>
      <c r="U420" s="4"/>
      <c r="V420" s="4"/>
      <c r="W420" s="4"/>
      <c r="X420" s="4"/>
      <c r="Y420" s="4"/>
      <c r="Z420" s="4"/>
      <c r="AA420" s="4"/>
      <c r="AB420" s="4"/>
      <c r="AC420" s="4"/>
      <c r="AD420" s="4"/>
      <c r="AE420" s="523"/>
    </row>
    <row r="421" spans="1:31" x14ac:dyDescent="0.25">
      <c r="A421" t="str">
        <f t="shared" si="44"/>
        <v/>
      </c>
      <c r="C421" s="55"/>
      <c r="D421" s="55"/>
      <c r="E421" s="55"/>
      <c r="F421" s="59"/>
      <c r="G421" s="59"/>
      <c r="H421" s="168"/>
      <c r="I421" s="190" t="s">
        <v>203</v>
      </c>
      <c r="J421" s="7" t="s">
        <v>203</v>
      </c>
      <c r="K421" s="127" t="s">
        <v>1648</v>
      </c>
      <c r="L421" s="7">
        <v>64137</v>
      </c>
      <c r="M421" s="7" t="s">
        <v>663</v>
      </c>
      <c r="N421" s="991"/>
      <c r="O421" s="991"/>
      <c r="P421" s="12">
        <f t="shared" si="71"/>
        <v>0</v>
      </c>
      <c r="Q421" s="24" t="str">
        <f t="shared" si="76"/>
        <v/>
      </c>
      <c r="R421" s="4"/>
      <c r="S421" s="26">
        <f t="shared" si="77"/>
        <v>0</v>
      </c>
      <c r="T421" s="19"/>
      <c r="U421" s="4"/>
      <c r="V421" s="4"/>
      <c r="W421" s="4"/>
      <c r="X421" s="4"/>
      <c r="Y421" s="4"/>
      <c r="Z421" s="4"/>
      <c r="AA421" s="4"/>
      <c r="AB421" s="4"/>
      <c r="AC421" s="4"/>
      <c r="AD421" s="4"/>
      <c r="AE421" s="523"/>
    </row>
    <row r="422" spans="1:31" x14ac:dyDescent="0.25">
      <c r="A422" t="str">
        <f t="shared" si="44"/>
        <v/>
      </c>
      <c r="C422" s="55"/>
      <c r="D422" s="55"/>
      <c r="E422" s="55"/>
      <c r="F422" s="59"/>
      <c r="G422" s="59"/>
      <c r="H422" s="168"/>
      <c r="I422" s="190" t="s">
        <v>203</v>
      </c>
      <c r="J422" s="7" t="s">
        <v>203</v>
      </c>
      <c r="K422" s="127" t="s">
        <v>1648</v>
      </c>
      <c r="L422" s="7">
        <v>641371</v>
      </c>
      <c r="M422" s="7" t="s">
        <v>1239</v>
      </c>
      <c r="N422" s="991"/>
      <c r="O422" s="991"/>
      <c r="P422" s="12">
        <f t="shared" si="71"/>
        <v>0</v>
      </c>
      <c r="Q422" s="24" t="str">
        <f t="shared" si="76"/>
        <v/>
      </c>
      <c r="R422" s="4"/>
      <c r="S422" s="26">
        <f t="shared" si="77"/>
        <v>0</v>
      </c>
      <c r="T422" s="19"/>
      <c r="U422" s="4"/>
      <c r="V422" s="4"/>
      <c r="W422" s="4"/>
      <c r="X422" s="4"/>
      <c r="Y422" s="4"/>
      <c r="Z422" s="4"/>
      <c r="AA422" s="4"/>
      <c r="AB422" s="4"/>
      <c r="AC422" s="4"/>
      <c r="AD422" s="4"/>
      <c r="AE422" s="523"/>
    </row>
    <row r="423" spans="1:31" x14ac:dyDescent="0.25">
      <c r="A423" t="str">
        <f t="shared" si="44"/>
        <v/>
      </c>
      <c r="C423" s="55"/>
      <c r="D423" s="55"/>
      <c r="E423" s="55"/>
      <c r="F423" s="59"/>
      <c r="G423" s="59"/>
      <c r="H423" s="168"/>
      <c r="I423" s="190" t="s">
        <v>203</v>
      </c>
      <c r="J423" s="7" t="s">
        <v>203</v>
      </c>
      <c r="K423" s="127" t="s">
        <v>1648</v>
      </c>
      <c r="L423" s="7">
        <v>641372</v>
      </c>
      <c r="M423" s="7" t="s">
        <v>661</v>
      </c>
      <c r="N423" s="991"/>
      <c r="O423" s="991"/>
      <c r="P423" s="12">
        <f t="shared" si="71"/>
        <v>0</v>
      </c>
      <c r="Q423" s="24" t="str">
        <f t="shared" si="76"/>
        <v/>
      </c>
      <c r="R423" s="4"/>
      <c r="S423" s="26">
        <f t="shared" si="77"/>
        <v>0</v>
      </c>
      <c r="T423" s="19"/>
      <c r="U423" s="4"/>
      <c r="V423" s="4"/>
      <c r="W423" s="4"/>
      <c r="X423" s="4"/>
      <c r="Y423" s="4"/>
      <c r="Z423" s="4"/>
      <c r="AA423" s="4"/>
      <c r="AB423" s="4"/>
      <c r="AC423" s="4"/>
      <c r="AD423" s="4"/>
      <c r="AE423" s="523"/>
    </row>
    <row r="424" spans="1:31" x14ac:dyDescent="0.25">
      <c r="A424" t="str">
        <f t="shared" si="44"/>
        <v/>
      </c>
      <c r="C424" s="55"/>
      <c r="D424" s="55"/>
      <c r="E424" s="55"/>
      <c r="F424" s="59"/>
      <c r="G424" s="59"/>
      <c r="H424" s="168"/>
      <c r="I424" s="190" t="s">
        <v>203</v>
      </c>
      <c r="J424" s="7" t="s">
        <v>203</v>
      </c>
      <c r="K424" s="127" t="s">
        <v>1648</v>
      </c>
      <c r="L424" s="7">
        <v>641378</v>
      </c>
      <c r="M424" s="7" t="s">
        <v>1381</v>
      </c>
      <c r="N424" s="991"/>
      <c r="O424" s="991"/>
      <c r="P424" s="12">
        <f t="shared" si="71"/>
        <v>0</v>
      </c>
      <c r="Q424" s="24" t="str">
        <f t="shared" si="76"/>
        <v/>
      </c>
      <c r="R424" s="4"/>
      <c r="S424" s="26">
        <f t="shared" si="77"/>
        <v>0</v>
      </c>
      <c r="T424" s="19"/>
      <c r="U424" s="4"/>
      <c r="V424" s="4"/>
      <c r="W424" s="4"/>
      <c r="X424" s="4"/>
      <c r="Y424" s="4"/>
      <c r="Z424" s="4"/>
      <c r="AA424" s="4"/>
      <c r="AB424" s="4"/>
      <c r="AC424" s="4"/>
      <c r="AD424" s="4"/>
      <c r="AE424" s="523"/>
    </row>
    <row r="425" spans="1:31" x14ac:dyDescent="0.25">
      <c r="A425" t="str">
        <f t="shared" si="44"/>
        <v/>
      </c>
      <c r="C425" s="55"/>
      <c r="D425" s="55"/>
      <c r="E425" s="55"/>
      <c r="F425" s="59"/>
      <c r="G425" s="59"/>
      <c r="H425" s="168"/>
      <c r="I425" s="190" t="s">
        <v>203</v>
      </c>
      <c r="J425" s="7" t="s">
        <v>203</v>
      </c>
      <c r="K425" s="127" t="s">
        <v>1648</v>
      </c>
      <c r="L425" s="7">
        <v>64138</v>
      </c>
      <c r="M425" s="7" t="s">
        <v>1381</v>
      </c>
      <c r="N425" s="991"/>
      <c r="O425" s="991"/>
      <c r="P425" s="12">
        <f t="shared" si="71"/>
        <v>0</v>
      </c>
      <c r="Q425" s="24" t="str">
        <f t="shared" si="76"/>
        <v/>
      </c>
      <c r="R425" s="4"/>
      <c r="S425" s="26"/>
      <c r="T425" s="19"/>
      <c r="U425" s="4"/>
      <c r="V425" s="4"/>
      <c r="W425" s="4"/>
      <c r="X425" s="4"/>
      <c r="Y425" s="4"/>
      <c r="Z425" s="4"/>
      <c r="AA425" s="4"/>
      <c r="AB425" s="4"/>
      <c r="AC425" s="4"/>
      <c r="AD425" s="4"/>
      <c r="AE425" s="523"/>
    </row>
    <row r="426" spans="1:31" x14ac:dyDescent="0.25">
      <c r="A426" t="str">
        <f t="shared" si="44"/>
        <v/>
      </c>
      <c r="C426" s="55"/>
      <c r="D426" s="55"/>
      <c r="E426" s="55"/>
      <c r="F426" s="59"/>
      <c r="G426" s="59"/>
      <c r="H426" s="168"/>
      <c r="I426" s="190" t="s">
        <v>203</v>
      </c>
      <c r="J426" s="7" t="s">
        <v>203</v>
      </c>
      <c r="K426" s="127" t="s">
        <v>1648</v>
      </c>
      <c r="L426" s="7">
        <v>6415</v>
      </c>
      <c r="M426" s="7" t="s">
        <v>259</v>
      </c>
      <c r="N426" s="991"/>
      <c r="O426" s="991"/>
      <c r="P426" s="12">
        <f t="shared" si="71"/>
        <v>0</v>
      </c>
      <c r="Q426" s="24" t="str">
        <f t="shared" si="76"/>
        <v/>
      </c>
      <c r="R426" s="4"/>
      <c r="S426" s="26">
        <f>-P426</f>
        <v>0</v>
      </c>
      <c r="T426" s="19"/>
      <c r="U426" s="4"/>
      <c r="V426" s="4"/>
      <c r="W426" s="4"/>
      <c r="X426" s="4"/>
      <c r="Y426" s="4"/>
      <c r="Z426" s="4"/>
      <c r="AA426" s="4"/>
      <c r="AB426" s="4"/>
      <c r="AC426" s="4"/>
      <c r="AD426" s="4"/>
      <c r="AE426" s="523"/>
    </row>
    <row r="427" spans="1:31" x14ac:dyDescent="0.25">
      <c r="A427" t="str">
        <f t="shared" si="44"/>
        <v/>
      </c>
      <c r="C427" s="55"/>
      <c r="D427" s="55"/>
      <c r="E427" s="55"/>
      <c r="F427" s="59"/>
      <c r="G427" s="59"/>
      <c r="H427" s="168"/>
      <c r="I427" s="190" t="s">
        <v>203</v>
      </c>
      <c r="J427" s="7" t="s">
        <v>203</v>
      </c>
      <c r="K427" s="127" t="s">
        <v>1648</v>
      </c>
      <c r="L427" s="7">
        <v>64151</v>
      </c>
      <c r="M427" s="7" t="s">
        <v>258</v>
      </c>
      <c r="N427" s="991"/>
      <c r="O427" s="991"/>
      <c r="P427" s="12">
        <f t="shared" si="71"/>
        <v>0</v>
      </c>
      <c r="Q427" s="24" t="str">
        <f t="shared" si="76"/>
        <v/>
      </c>
      <c r="R427" s="4"/>
      <c r="S427" s="26">
        <f>-P427</f>
        <v>0</v>
      </c>
      <c r="T427" s="19"/>
      <c r="U427" s="4"/>
      <c r="V427" s="4"/>
      <c r="W427" s="4"/>
      <c r="X427" s="4"/>
      <c r="Y427" s="4"/>
      <c r="Z427" s="4"/>
      <c r="AA427" s="4"/>
      <c r="AB427" s="4"/>
      <c r="AC427" s="4"/>
      <c r="AD427" s="4"/>
      <c r="AE427" s="523"/>
    </row>
    <row r="428" spans="1:31" x14ac:dyDescent="0.25">
      <c r="A428" t="str">
        <f t="shared" si="44"/>
        <v/>
      </c>
      <c r="C428" s="55"/>
      <c r="D428" s="55"/>
      <c r="E428" s="55"/>
      <c r="F428" s="59"/>
      <c r="G428" s="59"/>
      <c r="H428" s="168"/>
      <c r="I428" s="190" t="s">
        <v>203</v>
      </c>
      <c r="J428" s="7" t="s">
        <v>203</v>
      </c>
      <c r="K428" s="127" t="s">
        <v>1648</v>
      </c>
      <c r="L428" s="7">
        <v>64152</v>
      </c>
      <c r="M428" s="7" t="s">
        <v>664</v>
      </c>
      <c r="N428" s="991"/>
      <c r="O428" s="991"/>
      <c r="P428" s="12">
        <f t="shared" si="71"/>
        <v>0</v>
      </c>
      <c r="Q428" s="24" t="str">
        <f t="shared" si="76"/>
        <v/>
      </c>
      <c r="R428" s="4"/>
      <c r="S428" s="26">
        <f>-P428</f>
        <v>0</v>
      </c>
      <c r="T428" s="19"/>
      <c r="U428" s="4"/>
      <c r="V428" s="4"/>
      <c r="W428" s="4"/>
      <c r="X428" s="4"/>
      <c r="Y428" s="4"/>
      <c r="Z428" s="4"/>
      <c r="AA428" s="4"/>
      <c r="AB428" s="4"/>
      <c r="AC428" s="4"/>
      <c r="AD428" s="4"/>
      <c r="AE428" s="523"/>
    </row>
    <row r="429" spans="1:31" x14ac:dyDescent="0.25">
      <c r="A429" t="str">
        <f t="shared" si="44"/>
        <v/>
      </c>
      <c r="C429" s="55"/>
      <c r="D429" s="55"/>
      <c r="E429" s="55"/>
      <c r="F429" s="59"/>
      <c r="G429" s="59"/>
      <c r="H429" s="168"/>
      <c r="I429" s="190" t="s">
        <v>203</v>
      </c>
      <c r="J429" s="7" t="s">
        <v>203</v>
      </c>
      <c r="K429" s="127" t="s">
        <v>1648</v>
      </c>
      <c r="L429" s="7">
        <v>64153</v>
      </c>
      <c r="M429" s="7" t="s">
        <v>99</v>
      </c>
      <c r="N429" s="991"/>
      <c r="O429" s="991"/>
      <c r="P429" s="12">
        <f t="shared" si="71"/>
        <v>0</v>
      </c>
      <c r="Q429" s="24" t="str">
        <f t="shared" si="76"/>
        <v/>
      </c>
      <c r="R429" s="4"/>
      <c r="S429" s="26"/>
      <c r="T429" s="19"/>
      <c r="U429" s="4"/>
      <c r="V429" s="4"/>
      <c r="W429" s="4"/>
      <c r="X429" s="4"/>
      <c r="Y429" s="4"/>
      <c r="Z429" s="4"/>
      <c r="AA429" s="4"/>
      <c r="AB429" s="4"/>
      <c r="AC429" s="4"/>
      <c r="AD429" s="4"/>
      <c r="AE429" s="523"/>
    </row>
    <row r="430" spans="1:31" x14ac:dyDescent="0.25">
      <c r="A430" t="str">
        <f t="shared" si="44"/>
        <v/>
      </c>
      <c r="C430" s="55"/>
      <c r="D430" s="55"/>
      <c r="E430" s="55"/>
      <c r="F430" s="59"/>
      <c r="G430" s="59"/>
      <c r="H430" s="168"/>
      <c r="I430" s="190" t="s">
        <v>203</v>
      </c>
      <c r="J430" s="7" t="s">
        <v>203</v>
      </c>
      <c r="K430" s="127" t="s">
        <v>1648</v>
      </c>
      <c r="L430" s="7">
        <v>64155</v>
      </c>
      <c r="M430" s="7" t="s">
        <v>1688</v>
      </c>
      <c r="N430" s="991"/>
      <c r="O430" s="991"/>
      <c r="P430" s="12">
        <f t="shared" si="71"/>
        <v>0</v>
      </c>
      <c r="Q430" s="24" t="str">
        <f t="shared" si="76"/>
        <v/>
      </c>
      <c r="R430" s="4"/>
      <c r="S430" s="26">
        <f t="shared" ref="S430:S438" si="78">-P430</f>
        <v>0</v>
      </c>
      <c r="T430" s="19"/>
      <c r="U430" s="4"/>
      <c r="V430" s="4"/>
      <c r="W430" s="4"/>
      <c r="X430" s="4"/>
      <c r="Y430" s="4"/>
      <c r="Z430" s="4"/>
      <c r="AA430" s="4"/>
      <c r="AB430" s="4"/>
      <c r="AC430" s="4"/>
      <c r="AD430" s="4"/>
      <c r="AE430" s="523"/>
    </row>
    <row r="431" spans="1:31" x14ac:dyDescent="0.25">
      <c r="A431" t="str">
        <f t="shared" si="44"/>
        <v/>
      </c>
      <c r="C431" s="55"/>
      <c r="D431" s="55"/>
      <c r="E431" s="55"/>
      <c r="F431" s="59"/>
      <c r="G431" s="59"/>
      <c r="H431" s="168"/>
      <c r="I431" s="190" t="s">
        <v>203</v>
      </c>
      <c r="J431" s="7" t="s">
        <v>203</v>
      </c>
      <c r="K431" s="127" t="s">
        <v>1648</v>
      </c>
      <c r="L431" s="7">
        <v>64157</v>
      </c>
      <c r="M431" s="7" t="s">
        <v>660</v>
      </c>
      <c r="N431" s="991"/>
      <c r="O431" s="991"/>
      <c r="P431" s="12">
        <f t="shared" si="71"/>
        <v>0</v>
      </c>
      <c r="Q431" s="24" t="str">
        <f t="shared" si="76"/>
        <v/>
      </c>
      <c r="R431" s="4"/>
      <c r="S431" s="26">
        <f t="shared" si="78"/>
        <v>0</v>
      </c>
      <c r="T431" s="19"/>
      <c r="U431" s="4"/>
      <c r="V431" s="4"/>
      <c r="W431" s="4"/>
      <c r="X431" s="4"/>
      <c r="Y431" s="4"/>
      <c r="Z431" s="4"/>
      <c r="AA431" s="4"/>
      <c r="AB431" s="4"/>
      <c r="AC431" s="4"/>
      <c r="AD431" s="4"/>
      <c r="AE431" s="523"/>
    </row>
    <row r="432" spans="1:31" ht="24" customHeight="1" x14ac:dyDescent="0.25">
      <c r="A432" t="str">
        <f t="shared" si="44"/>
        <v/>
      </c>
      <c r="C432" s="55"/>
      <c r="D432" s="55"/>
      <c r="E432" s="55"/>
      <c r="F432" s="59"/>
      <c r="G432" s="59"/>
      <c r="H432" s="168"/>
      <c r="I432" s="190" t="s">
        <v>203</v>
      </c>
      <c r="J432" s="7" t="s">
        <v>203</v>
      </c>
      <c r="K432" s="127" t="s">
        <v>1648</v>
      </c>
      <c r="L432" s="7">
        <v>641571</v>
      </c>
      <c r="M432" s="7" t="s">
        <v>821</v>
      </c>
      <c r="N432" s="991"/>
      <c r="O432" s="991"/>
      <c r="P432" s="12">
        <f t="shared" si="71"/>
        <v>0</v>
      </c>
      <c r="Q432" s="24" t="str">
        <f t="shared" si="76"/>
        <v/>
      </c>
      <c r="R432" s="4"/>
      <c r="S432" s="26">
        <f t="shared" si="78"/>
        <v>0</v>
      </c>
      <c r="T432" s="19"/>
      <c r="U432" s="4"/>
      <c r="V432" s="4"/>
      <c r="W432" s="4"/>
      <c r="X432" s="4"/>
      <c r="Y432" s="4"/>
      <c r="Z432" s="4"/>
      <c r="AA432" s="4"/>
      <c r="AB432" s="4"/>
      <c r="AC432" s="4"/>
      <c r="AD432" s="4"/>
      <c r="AE432" s="523"/>
    </row>
    <row r="433" spans="1:31" x14ac:dyDescent="0.25">
      <c r="A433" t="str">
        <f t="shared" si="44"/>
        <v/>
      </c>
      <c r="C433" s="55"/>
      <c r="D433" s="55"/>
      <c r="E433" s="55"/>
      <c r="F433" s="59"/>
      <c r="G433" s="59"/>
      <c r="H433" s="168"/>
      <c r="I433" s="190" t="s">
        <v>203</v>
      </c>
      <c r="J433" s="7" t="s">
        <v>203</v>
      </c>
      <c r="K433" s="127" t="s">
        <v>1648</v>
      </c>
      <c r="L433" s="7">
        <v>641572</v>
      </c>
      <c r="M433" s="7" t="s">
        <v>661</v>
      </c>
      <c r="N433" s="991"/>
      <c r="O433" s="991"/>
      <c r="P433" s="12">
        <f t="shared" si="71"/>
        <v>0</v>
      </c>
      <c r="Q433" s="24" t="str">
        <f t="shared" si="76"/>
        <v/>
      </c>
      <c r="R433" s="4"/>
      <c r="S433" s="26">
        <f t="shared" si="78"/>
        <v>0</v>
      </c>
      <c r="T433" s="19"/>
      <c r="U433" s="4"/>
      <c r="V433" s="4"/>
      <c r="W433" s="4"/>
      <c r="X433" s="4"/>
      <c r="Y433" s="4"/>
      <c r="Z433" s="4"/>
      <c r="AA433" s="4"/>
      <c r="AB433" s="4"/>
      <c r="AC433" s="4"/>
      <c r="AD433" s="4"/>
      <c r="AE433" s="523"/>
    </row>
    <row r="434" spans="1:31" x14ac:dyDescent="0.25">
      <c r="A434" t="str">
        <f t="shared" si="44"/>
        <v/>
      </c>
      <c r="C434" s="55"/>
      <c r="D434" s="55"/>
      <c r="E434" s="55"/>
      <c r="F434" s="59"/>
      <c r="G434" s="59"/>
      <c r="H434" s="168"/>
      <c r="I434" s="190" t="s">
        <v>203</v>
      </c>
      <c r="J434" s="7" t="s">
        <v>203</v>
      </c>
      <c r="K434" s="127" t="s">
        <v>1648</v>
      </c>
      <c r="L434" s="7">
        <v>641578</v>
      </c>
      <c r="M434" s="7" t="s">
        <v>1381</v>
      </c>
      <c r="N434" s="991"/>
      <c r="O434" s="991"/>
      <c r="P434" s="12">
        <f t="shared" si="71"/>
        <v>0</v>
      </c>
      <c r="Q434" s="24" t="str">
        <f t="shared" si="76"/>
        <v/>
      </c>
      <c r="R434" s="4"/>
      <c r="S434" s="26">
        <f t="shared" si="78"/>
        <v>0</v>
      </c>
      <c r="T434" s="19"/>
      <c r="U434" s="4"/>
      <c r="V434" s="4"/>
      <c r="W434" s="4"/>
      <c r="X434" s="4"/>
      <c r="Y434" s="4"/>
      <c r="Z434" s="4"/>
      <c r="AA434" s="4"/>
      <c r="AB434" s="4"/>
      <c r="AC434" s="4"/>
      <c r="AD434" s="4"/>
      <c r="AE434" s="523"/>
    </row>
    <row r="435" spans="1:31" x14ac:dyDescent="0.25">
      <c r="A435" t="str">
        <f t="shared" si="44"/>
        <v/>
      </c>
      <c r="C435" s="55"/>
      <c r="D435" s="55"/>
      <c r="E435" s="55"/>
      <c r="F435" s="59"/>
      <c r="G435" s="59"/>
      <c r="H435" s="168"/>
      <c r="I435" s="190" t="s">
        <v>203</v>
      </c>
      <c r="J435" s="7" t="s">
        <v>203</v>
      </c>
      <c r="K435" s="127" t="s">
        <v>1648</v>
      </c>
      <c r="L435" s="7">
        <v>64158</v>
      </c>
      <c r="M435" s="7" t="s">
        <v>1381</v>
      </c>
      <c r="N435" s="991"/>
      <c r="O435" s="991"/>
      <c r="P435" s="12">
        <f t="shared" si="71"/>
        <v>0</v>
      </c>
      <c r="Q435" s="24" t="str">
        <f t="shared" si="76"/>
        <v/>
      </c>
      <c r="R435" s="4"/>
      <c r="S435" s="26">
        <f t="shared" si="78"/>
        <v>0</v>
      </c>
      <c r="T435" s="19"/>
      <c r="U435" s="4"/>
      <c r="V435" s="4"/>
      <c r="W435" s="4"/>
      <c r="X435" s="4"/>
      <c r="Y435" s="4"/>
      <c r="Z435" s="4"/>
      <c r="AA435" s="4"/>
      <c r="AB435" s="4"/>
      <c r="AC435" s="4"/>
      <c r="AD435" s="4"/>
      <c r="AE435" s="523"/>
    </row>
    <row r="436" spans="1:31" x14ac:dyDescent="0.25">
      <c r="A436" t="str">
        <f t="shared" si="44"/>
        <v/>
      </c>
      <c r="C436" s="55"/>
      <c r="D436" s="55"/>
      <c r="E436" s="55"/>
      <c r="F436" s="59"/>
      <c r="G436" s="59"/>
      <c r="H436" s="168"/>
      <c r="I436" s="190" t="s">
        <v>203</v>
      </c>
      <c r="J436" s="7" t="s">
        <v>203</v>
      </c>
      <c r="K436" s="127" t="s">
        <v>1648</v>
      </c>
      <c r="L436" s="7">
        <v>6416</v>
      </c>
      <c r="M436" s="7" t="s">
        <v>520</v>
      </c>
      <c r="N436" s="991"/>
      <c r="O436" s="991"/>
      <c r="P436" s="12">
        <f t="shared" si="71"/>
        <v>0</v>
      </c>
      <c r="Q436" s="24" t="str">
        <f t="shared" si="76"/>
        <v/>
      </c>
      <c r="R436" s="4"/>
      <c r="S436" s="26">
        <f t="shared" si="78"/>
        <v>0</v>
      </c>
      <c r="T436" s="19"/>
      <c r="U436" s="4"/>
      <c r="V436" s="4"/>
      <c r="W436" s="4"/>
      <c r="X436" s="4"/>
      <c r="Y436" s="4"/>
      <c r="Z436" s="4"/>
      <c r="AA436" s="4"/>
      <c r="AB436" s="4"/>
      <c r="AC436" s="4"/>
      <c r="AD436" s="4"/>
      <c r="AE436" s="523"/>
    </row>
    <row r="437" spans="1:31" x14ac:dyDescent="0.25">
      <c r="A437" t="str">
        <f t="shared" si="44"/>
        <v/>
      </c>
      <c r="C437" s="55"/>
      <c r="D437" s="55"/>
      <c r="E437" s="55"/>
      <c r="F437" s="59"/>
      <c r="G437" s="59"/>
      <c r="H437" s="168"/>
      <c r="I437" s="190" t="s">
        <v>203</v>
      </c>
      <c r="J437" s="7" t="s">
        <v>203</v>
      </c>
      <c r="K437" s="127" t="s">
        <v>1648</v>
      </c>
      <c r="L437" s="7">
        <v>6417</v>
      </c>
      <c r="M437" s="7" t="s">
        <v>1825</v>
      </c>
      <c r="N437" s="991"/>
      <c r="O437" s="991"/>
      <c r="P437" s="12">
        <f t="shared" si="71"/>
        <v>0</v>
      </c>
      <c r="Q437" s="24" t="str">
        <f t="shared" si="76"/>
        <v/>
      </c>
      <c r="R437" s="4"/>
      <c r="S437" s="26">
        <f t="shared" si="78"/>
        <v>0</v>
      </c>
      <c r="T437" s="19"/>
      <c r="U437" s="4"/>
      <c r="V437" s="4"/>
      <c r="W437" s="4"/>
      <c r="X437" s="4"/>
      <c r="Y437" s="4"/>
      <c r="Z437" s="4"/>
      <c r="AA437" s="4"/>
      <c r="AB437" s="4"/>
      <c r="AC437" s="4"/>
      <c r="AD437" s="4"/>
      <c r="AE437" s="523"/>
    </row>
    <row r="438" spans="1:31" x14ac:dyDescent="0.25">
      <c r="A438" t="str">
        <f t="shared" si="44"/>
        <v/>
      </c>
      <c r="C438" s="55"/>
      <c r="D438" s="55"/>
      <c r="E438" s="55"/>
      <c r="F438" s="59"/>
      <c r="G438" s="59"/>
      <c r="H438" s="168"/>
      <c r="I438" s="190" t="s">
        <v>203</v>
      </c>
      <c r="J438" s="7" t="s">
        <v>203</v>
      </c>
      <c r="K438" s="127" t="s">
        <v>1170</v>
      </c>
      <c r="L438" s="7">
        <v>6419</v>
      </c>
      <c r="M438" s="7" t="s">
        <v>386</v>
      </c>
      <c r="N438" s="991"/>
      <c r="O438" s="991"/>
      <c r="P438" s="12">
        <f t="shared" si="71"/>
        <v>0</v>
      </c>
      <c r="Q438" s="24" t="str">
        <f t="shared" si="76"/>
        <v/>
      </c>
      <c r="R438" s="4"/>
      <c r="S438" s="26">
        <f t="shared" si="78"/>
        <v>0</v>
      </c>
      <c r="T438" s="19"/>
      <c r="U438" s="4"/>
      <c r="V438" s="4"/>
      <c r="W438" s="4"/>
      <c r="X438" s="4"/>
      <c r="Y438" s="4"/>
      <c r="Z438" s="4"/>
      <c r="AA438" s="4"/>
      <c r="AB438" s="4"/>
      <c r="AC438" s="4"/>
      <c r="AD438" s="4"/>
      <c r="AE438" s="523"/>
    </row>
    <row r="439" spans="1:31" x14ac:dyDescent="0.25">
      <c r="A439" t="str">
        <f t="shared" si="44"/>
        <v/>
      </c>
      <c r="C439" s="59"/>
      <c r="D439" s="59"/>
      <c r="E439" s="59"/>
      <c r="F439" s="59"/>
      <c r="G439" s="59"/>
      <c r="H439" s="168"/>
      <c r="I439" s="190" t="s">
        <v>1373</v>
      </c>
      <c r="J439" s="31" t="s">
        <v>2124</v>
      </c>
      <c r="K439" s="203" t="s">
        <v>1648</v>
      </c>
      <c r="L439" s="114" t="s">
        <v>356</v>
      </c>
      <c r="M439" s="31" t="s">
        <v>822</v>
      </c>
      <c r="N439" s="992"/>
      <c r="O439" s="992"/>
      <c r="P439" s="4"/>
      <c r="Q439" s="4"/>
      <c r="R439" s="4"/>
      <c r="S439" s="5"/>
      <c r="T439" s="16"/>
      <c r="U439" s="5"/>
      <c r="V439" s="5"/>
      <c r="W439" s="12">
        <f>+U439+V439+P439+S439+R439</f>
        <v>0</v>
      </c>
      <c r="X439" s="18">
        <f>SUM(Z439:AD439)</f>
        <v>0</v>
      </c>
      <c r="Y439" s="10">
        <f>W439-X439</f>
        <v>0</v>
      </c>
      <c r="Z439" s="10">
        <f>+W439-AA439</f>
        <v>0</v>
      </c>
      <c r="AA439" s="23"/>
      <c r="AB439" s="4"/>
      <c r="AC439" s="4"/>
      <c r="AD439" s="4"/>
      <c r="AE439" s="523"/>
    </row>
    <row r="440" spans="1:31" x14ac:dyDescent="0.25">
      <c r="A440" t="str">
        <f t="shared" si="44"/>
        <v/>
      </c>
      <c r="C440" s="59"/>
      <c r="D440" s="59"/>
      <c r="E440" s="59"/>
      <c r="F440" s="59"/>
      <c r="G440" s="59"/>
      <c r="H440" s="168"/>
      <c r="I440" s="190" t="s">
        <v>1373</v>
      </c>
      <c r="J440" s="984" t="s">
        <v>105</v>
      </c>
      <c r="K440" s="203" t="s">
        <v>1648</v>
      </c>
      <c r="L440" s="62" t="s">
        <v>1214</v>
      </c>
      <c r="M440" s="984" t="s">
        <v>1104</v>
      </c>
      <c r="N440" s="992"/>
      <c r="O440" s="992"/>
      <c r="P440" s="4"/>
      <c r="Q440" s="4"/>
      <c r="R440" s="4"/>
      <c r="S440" s="5"/>
      <c r="T440" s="16"/>
      <c r="U440" s="5"/>
      <c r="V440" s="5"/>
      <c r="W440" s="12">
        <f>+U440+V440+P440+S440+R440</f>
        <v>0</v>
      </c>
      <c r="X440" s="18">
        <f>SUM(Z440:AD440)</f>
        <v>0</v>
      </c>
      <c r="Y440" s="10">
        <f>W440-X440</f>
        <v>0</v>
      </c>
      <c r="Z440" s="10">
        <f t="shared" ref="Z440:Z442" si="79">+W440-AA440</f>
        <v>0</v>
      </c>
      <c r="AA440" s="23"/>
      <c r="AB440" s="4"/>
      <c r="AC440" s="4"/>
      <c r="AD440" s="4"/>
      <c r="AE440" s="523"/>
    </row>
    <row r="441" spans="1:31" x14ac:dyDescent="0.25">
      <c r="A441" t="str">
        <f t="shared" si="44"/>
        <v/>
      </c>
      <c r="C441" s="59"/>
      <c r="D441" s="59"/>
      <c r="E441" s="59"/>
      <c r="F441" s="59"/>
      <c r="G441" s="59"/>
      <c r="H441" s="168"/>
      <c r="I441" s="190" t="s">
        <v>1373</v>
      </c>
      <c r="J441" s="984" t="str">
        <f>IF($I$4="ENC","PS_REMU","PT3PSX9")</f>
        <v>PT3PSX9</v>
      </c>
      <c r="K441" s="127" t="s">
        <v>1170</v>
      </c>
      <c r="L441" s="114" t="s">
        <v>231</v>
      </c>
      <c r="M441" s="31" t="s">
        <v>1957</v>
      </c>
      <c r="N441" s="992"/>
      <c r="O441" s="992"/>
      <c r="P441" s="4"/>
      <c r="Q441" s="4"/>
      <c r="R441" s="4"/>
      <c r="S441" s="5"/>
      <c r="T441" s="16"/>
      <c r="U441" s="5"/>
      <c r="V441" s="5"/>
      <c r="W441" s="12">
        <f>+U441+V441+P441+S441+R441</f>
        <v>0</v>
      </c>
      <c r="X441" s="18">
        <f>SUM(Z441:AD441)</f>
        <v>0</v>
      </c>
      <c r="Y441" s="10">
        <f>W441-X441</f>
        <v>0</v>
      </c>
      <c r="Z441" s="10">
        <f t="shared" si="79"/>
        <v>0</v>
      </c>
      <c r="AA441" s="23"/>
      <c r="AB441" s="4"/>
      <c r="AC441" s="4"/>
      <c r="AD441" s="4"/>
      <c r="AE441" s="523"/>
    </row>
    <row r="442" spans="1:31" x14ac:dyDescent="0.25">
      <c r="A442" t="str">
        <f t="shared" si="44"/>
        <v/>
      </c>
      <c r="C442" s="59"/>
      <c r="D442" s="59"/>
      <c r="E442" s="59"/>
      <c r="F442" s="59"/>
      <c r="G442" s="59"/>
      <c r="H442" s="168"/>
      <c r="I442" s="190" t="s">
        <v>1373</v>
      </c>
      <c r="J442" s="984" t="str">
        <f>IF($I$4="ENC","PA_REMU","PT3PAX9")</f>
        <v>PT3PAX9</v>
      </c>
      <c r="K442" s="127" t="s">
        <v>1170</v>
      </c>
      <c r="L442" s="62" t="s">
        <v>1080</v>
      </c>
      <c r="M442" s="984" t="s">
        <v>939</v>
      </c>
      <c r="N442" s="992"/>
      <c r="O442" s="992"/>
      <c r="P442" s="4"/>
      <c r="Q442" s="4"/>
      <c r="R442" s="4"/>
      <c r="S442" s="5"/>
      <c r="T442" s="16"/>
      <c r="U442" s="5"/>
      <c r="V442" s="5"/>
      <c r="W442" s="12">
        <f>+U442+V442+P442+S442+R442</f>
        <v>0</v>
      </c>
      <c r="X442" s="18">
        <f>SUM(Z442:AD442)</f>
        <v>0</v>
      </c>
      <c r="Y442" s="10">
        <f>W442-X442</f>
        <v>0</v>
      </c>
      <c r="Z442" s="10">
        <f t="shared" si="79"/>
        <v>0</v>
      </c>
      <c r="AA442" s="23"/>
      <c r="AB442" s="4"/>
      <c r="AC442" s="4"/>
      <c r="AD442" s="4"/>
      <c r="AE442" s="523"/>
    </row>
    <row r="443" spans="1:31" x14ac:dyDescent="0.25">
      <c r="A443" t="str">
        <f t="shared" si="44"/>
        <v/>
      </c>
      <c r="C443" s="59"/>
      <c r="D443" s="59"/>
      <c r="E443" s="59"/>
      <c r="F443" s="59"/>
      <c r="G443" s="59"/>
      <c r="H443" s="168"/>
      <c r="I443" s="190" t="s">
        <v>203</v>
      </c>
      <c r="J443" s="7" t="s">
        <v>203</v>
      </c>
      <c r="K443" s="127" t="s">
        <v>1648</v>
      </c>
      <c r="L443" s="7">
        <v>642</v>
      </c>
      <c r="M443" s="7" t="s">
        <v>1958</v>
      </c>
      <c r="N443" s="991"/>
      <c r="O443" s="991"/>
      <c r="P443" s="12">
        <f t="shared" ref="P443:P496" si="80">+N443-O443</f>
        <v>0</v>
      </c>
      <c r="Q443" s="24" t="str">
        <f>+IF(P443=0,"","A détailler")</f>
        <v/>
      </c>
      <c r="R443" s="4"/>
      <c r="S443" s="26">
        <f>-P443</f>
        <v>0</v>
      </c>
      <c r="T443" s="19"/>
      <c r="U443" s="4"/>
      <c r="V443" s="4"/>
      <c r="W443" s="4"/>
      <c r="X443" s="4"/>
      <c r="Y443" s="4"/>
      <c r="Z443" s="4"/>
      <c r="AA443" s="4"/>
      <c r="AB443" s="4"/>
      <c r="AC443" s="4"/>
      <c r="AD443" s="4"/>
      <c r="AE443" s="523"/>
    </row>
    <row r="444" spans="1:31" x14ac:dyDescent="0.25">
      <c r="A444" t="str">
        <f t="shared" si="44"/>
        <v/>
      </c>
      <c r="C444" s="59"/>
      <c r="D444" s="59"/>
      <c r="E444" s="59"/>
      <c r="F444" s="59"/>
      <c r="G444" s="59"/>
      <c r="H444" s="168"/>
      <c r="I444" s="190" t="s">
        <v>203</v>
      </c>
      <c r="J444" s="7" t="s">
        <v>203</v>
      </c>
      <c r="K444" s="127" t="s">
        <v>1648</v>
      </c>
      <c r="L444" s="7">
        <v>64211</v>
      </c>
      <c r="M444" s="7" t="s">
        <v>387</v>
      </c>
      <c r="N444" s="991"/>
      <c r="O444" s="991"/>
      <c r="P444" s="12">
        <f t="shared" si="80"/>
        <v>0</v>
      </c>
      <c r="Q444" s="34" t="str">
        <f>+IF(P444=0,"","Regroupement auto en 6421")</f>
        <v/>
      </c>
      <c r="R444" s="34">
        <f t="shared" ref="R444:R453" si="81">-P444</f>
        <v>0</v>
      </c>
      <c r="S444" s="4"/>
      <c r="T444" s="19"/>
      <c r="U444" s="4"/>
      <c r="V444" s="4"/>
      <c r="W444" s="4"/>
      <c r="X444" s="4"/>
      <c r="Y444" s="4"/>
      <c r="Z444" s="4"/>
      <c r="AA444" s="4"/>
      <c r="AB444" s="4"/>
      <c r="AC444" s="4"/>
      <c r="AD444" s="4"/>
      <c r="AE444" s="523"/>
    </row>
    <row r="445" spans="1:31" x14ac:dyDescent="0.25">
      <c r="A445" t="str">
        <f t="shared" si="44"/>
        <v/>
      </c>
      <c r="C445" s="59"/>
      <c r="D445" s="59"/>
      <c r="E445" s="59"/>
      <c r="F445" s="59"/>
      <c r="G445" s="59"/>
      <c r="H445" s="168"/>
      <c r="I445" s="190" t="s">
        <v>203</v>
      </c>
      <c r="J445" s="7" t="s">
        <v>203</v>
      </c>
      <c r="K445" s="127" t="s">
        <v>1648</v>
      </c>
      <c r="L445" s="7">
        <v>642111</v>
      </c>
      <c r="M445" s="7" t="s">
        <v>258</v>
      </c>
      <c r="N445" s="991"/>
      <c r="O445" s="991"/>
      <c r="P445" s="12">
        <f t="shared" si="80"/>
        <v>0</v>
      </c>
      <c r="Q445" s="34" t="str">
        <f t="shared" ref="Q445:Q453" si="82">+IF(P445=0,"","Regroupement auto en 6421")</f>
        <v/>
      </c>
      <c r="R445" s="34">
        <f t="shared" si="81"/>
        <v>0</v>
      </c>
      <c r="S445" s="4"/>
      <c r="T445" s="19"/>
      <c r="U445" s="4"/>
      <c r="V445" s="4"/>
      <c r="W445" s="4"/>
      <c r="X445" s="4"/>
      <c r="Y445" s="4"/>
      <c r="Z445" s="4"/>
      <c r="AA445" s="4"/>
      <c r="AB445" s="4"/>
      <c r="AC445" s="4"/>
      <c r="AD445" s="4"/>
      <c r="AE445" s="523"/>
    </row>
    <row r="446" spans="1:31" x14ac:dyDescent="0.25">
      <c r="A446" t="str">
        <f t="shared" si="44"/>
        <v/>
      </c>
      <c r="C446" s="59"/>
      <c r="D446" s="59"/>
      <c r="E446" s="59"/>
      <c r="F446" s="59"/>
      <c r="G446" s="59"/>
      <c r="H446" s="168"/>
      <c r="I446" s="190" t="s">
        <v>203</v>
      </c>
      <c r="J446" s="7" t="s">
        <v>203</v>
      </c>
      <c r="K446" s="127" t="s">
        <v>1648</v>
      </c>
      <c r="L446" s="7">
        <v>642112</v>
      </c>
      <c r="M446" s="7" t="s">
        <v>665</v>
      </c>
      <c r="N446" s="991"/>
      <c r="O446" s="991"/>
      <c r="P446" s="12">
        <f t="shared" si="80"/>
        <v>0</v>
      </c>
      <c r="Q446" s="34" t="str">
        <f t="shared" si="82"/>
        <v/>
      </c>
      <c r="R446" s="34">
        <f t="shared" si="81"/>
        <v>0</v>
      </c>
      <c r="S446" s="4"/>
      <c r="T446" s="19"/>
      <c r="U446" s="4"/>
      <c r="V446" s="4"/>
      <c r="W446" s="4"/>
      <c r="X446" s="4"/>
      <c r="Y446" s="4"/>
      <c r="Z446" s="4"/>
      <c r="AA446" s="4"/>
      <c r="AB446" s="4"/>
      <c r="AC446" s="4"/>
      <c r="AD446" s="4"/>
      <c r="AE446" s="523"/>
    </row>
    <row r="447" spans="1:31" x14ac:dyDescent="0.25">
      <c r="A447" t="str">
        <f t="shared" si="44"/>
        <v/>
      </c>
      <c r="C447" s="59"/>
      <c r="D447" s="59"/>
      <c r="E447" s="59"/>
      <c r="F447" s="59"/>
      <c r="G447" s="59"/>
      <c r="H447" s="168"/>
      <c r="I447" s="190" t="s">
        <v>203</v>
      </c>
      <c r="J447" s="7" t="s">
        <v>203</v>
      </c>
      <c r="K447" s="127" t="s">
        <v>1648</v>
      </c>
      <c r="L447" s="7">
        <v>64212</v>
      </c>
      <c r="M447" s="7" t="s">
        <v>1689</v>
      </c>
      <c r="N447" s="991"/>
      <c r="O447" s="991"/>
      <c r="P447" s="12">
        <f t="shared" si="80"/>
        <v>0</v>
      </c>
      <c r="Q447" s="34" t="str">
        <f t="shared" si="82"/>
        <v/>
      </c>
      <c r="R447" s="34">
        <f t="shared" si="81"/>
        <v>0</v>
      </c>
      <c r="S447" s="4"/>
      <c r="T447" s="19"/>
      <c r="U447" s="4"/>
      <c r="V447" s="4"/>
      <c r="W447" s="4"/>
      <c r="X447" s="4"/>
      <c r="Y447" s="4"/>
      <c r="Z447" s="4"/>
      <c r="AA447" s="4"/>
      <c r="AB447" s="4"/>
      <c r="AC447" s="4"/>
      <c r="AD447" s="4"/>
      <c r="AE447" s="523"/>
    </row>
    <row r="448" spans="1:31" x14ac:dyDescent="0.25">
      <c r="A448" t="str">
        <f t="shared" si="44"/>
        <v/>
      </c>
      <c r="C448" s="59"/>
      <c r="D448" s="59"/>
      <c r="E448" s="59"/>
      <c r="F448" s="59"/>
      <c r="G448" s="59"/>
      <c r="H448" s="168"/>
      <c r="I448" s="190" t="s">
        <v>203</v>
      </c>
      <c r="J448" s="7" t="s">
        <v>203</v>
      </c>
      <c r="K448" s="127" t="s">
        <v>1648</v>
      </c>
      <c r="L448" s="7">
        <v>642121</v>
      </c>
      <c r="M448" s="7" t="s">
        <v>258</v>
      </c>
      <c r="N448" s="991"/>
      <c r="O448" s="991"/>
      <c r="P448" s="12">
        <f t="shared" si="80"/>
        <v>0</v>
      </c>
      <c r="Q448" s="34" t="str">
        <f t="shared" si="82"/>
        <v/>
      </c>
      <c r="R448" s="34">
        <f t="shared" si="81"/>
        <v>0</v>
      </c>
      <c r="S448" s="4"/>
      <c r="T448" s="19"/>
      <c r="U448" s="4"/>
      <c r="V448" s="4"/>
      <c r="W448" s="4"/>
      <c r="X448" s="4"/>
      <c r="Y448" s="4"/>
      <c r="Z448" s="4"/>
      <c r="AA448" s="4"/>
      <c r="AB448" s="4"/>
      <c r="AC448" s="4"/>
      <c r="AD448" s="4"/>
      <c r="AE448" s="523"/>
    </row>
    <row r="449" spans="1:31" x14ac:dyDescent="0.25">
      <c r="A449" t="str">
        <f t="shared" si="44"/>
        <v/>
      </c>
      <c r="C449" s="59"/>
      <c r="D449" s="59"/>
      <c r="E449" s="59"/>
      <c r="F449" s="59"/>
      <c r="G449" s="59"/>
      <c r="H449" s="168"/>
      <c r="I449" s="190" t="s">
        <v>203</v>
      </c>
      <c r="J449" s="7" t="s">
        <v>203</v>
      </c>
      <c r="K449" s="127" t="s">
        <v>1648</v>
      </c>
      <c r="L449" s="7">
        <v>642122</v>
      </c>
      <c r="M449" s="7" t="s">
        <v>665</v>
      </c>
      <c r="N449" s="991"/>
      <c r="O449" s="991"/>
      <c r="P449" s="12">
        <f t="shared" si="80"/>
        <v>0</v>
      </c>
      <c r="Q449" s="34" t="str">
        <f t="shared" si="82"/>
        <v/>
      </c>
      <c r="R449" s="34">
        <f t="shared" si="81"/>
        <v>0</v>
      </c>
      <c r="S449" s="4"/>
      <c r="T449" s="19"/>
      <c r="U449" s="4"/>
      <c r="V449" s="4"/>
      <c r="W449" s="4"/>
      <c r="X449" s="4"/>
      <c r="Y449" s="4"/>
      <c r="Z449" s="4"/>
      <c r="AA449" s="4"/>
      <c r="AB449" s="4"/>
      <c r="AC449" s="4"/>
      <c r="AD449" s="4"/>
      <c r="AE449" s="523"/>
    </row>
    <row r="450" spans="1:31" x14ac:dyDescent="0.25">
      <c r="A450" t="str">
        <f t="shared" si="44"/>
        <v/>
      </c>
      <c r="C450" s="59"/>
      <c r="D450" s="59"/>
      <c r="E450" s="59"/>
      <c r="F450" s="59"/>
      <c r="G450" s="59"/>
      <c r="H450" s="168"/>
      <c r="I450" s="190" t="s">
        <v>203</v>
      </c>
      <c r="J450" s="7" t="s">
        <v>203</v>
      </c>
      <c r="K450" s="127" t="s">
        <v>1648</v>
      </c>
      <c r="L450" s="7">
        <v>64213</v>
      </c>
      <c r="M450" s="7" t="s">
        <v>99</v>
      </c>
      <c r="N450" s="991"/>
      <c r="O450" s="991"/>
      <c r="P450" s="12">
        <f t="shared" si="80"/>
        <v>0</v>
      </c>
      <c r="Q450" s="34" t="str">
        <f t="shared" si="82"/>
        <v/>
      </c>
      <c r="R450" s="34">
        <f t="shared" si="81"/>
        <v>0</v>
      </c>
      <c r="S450" s="4"/>
      <c r="T450" s="19"/>
      <c r="U450" s="4"/>
      <c r="V450" s="4"/>
      <c r="W450" s="4"/>
      <c r="X450" s="4"/>
      <c r="Y450" s="4"/>
      <c r="Z450" s="4"/>
      <c r="AA450" s="4"/>
      <c r="AB450" s="4"/>
      <c r="AC450" s="4"/>
      <c r="AD450" s="4"/>
      <c r="AE450" s="523"/>
    </row>
    <row r="451" spans="1:31" x14ac:dyDescent="0.25">
      <c r="A451" t="str">
        <f t="shared" si="44"/>
        <v/>
      </c>
      <c r="C451" s="59"/>
      <c r="D451" s="59"/>
      <c r="E451" s="59"/>
      <c r="F451" s="59"/>
      <c r="G451" s="59"/>
      <c r="H451" s="168"/>
      <c r="I451" s="190" t="s">
        <v>203</v>
      </c>
      <c r="J451" s="7" t="s">
        <v>203</v>
      </c>
      <c r="K451" s="127" t="s">
        <v>1648</v>
      </c>
      <c r="L451" s="7">
        <v>64216</v>
      </c>
      <c r="M451" s="7" t="s">
        <v>964</v>
      </c>
      <c r="N451" s="991"/>
      <c r="O451" s="991"/>
      <c r="P451" s="12">
        <f t="shared" si="80"/>
        <v>0</v>
      </c>
      <c r="Q451" s="34" t="str">
        <f t="shared" si="82"/>
        <v/>
      </c>
      <c r="R451" s="34">
        <f t="shared" si="81"/>
        <v>0</v>
      </c>
      <c r="S451" s="4"/>
      <c r="T451" s="19"/>
      <c r="U451" s="4"/>
      <c r="V451" s="4"/>
      <c r="W451" s="4"/>
      <c r="X451" s="4"/>
      <c r="Y451" s="4"/>
      <c r="Z451" s="4"/>
      <c r="AA451" s="4"/>
      <c r="AB451" s="4"/>
      <c r="AC451" s="4"/>
      <c r="AD451" s="4"/>
      <c r="AE451" s="523"/>
    </row>
    <row r="452" spans="1:31" x14ac:dyDescent="0.25">
      <c r="A452" t="str">
        <f t="shared" si="44"/>
        <v/>
      </c>
      <c r="C452" s="59"/>
      <c r="D452" s="59"/>
      <c r="E452" s="59"/>
      <c r="F452" s="59"/>
      <c r="G452" s="59"/>
      <c r="H452" s="168"/>
      <c r="I452" s="190" t="s">
        <v>203</v>
      </c>
      <c r="J452" s="7" t="s">
        <v>203</v>
      </c>
      <c r="K452" s="127" t="s">
        <v>1648</v>
      </c>
      <c r="L452" s="7">
        <v>64217</v>
      </c>
      <c r="M452" s="7" t="s">
        <v>823</v>
      </c>
      <c r="N452" s="991"/>
      <c r="O452" s="991"/>
      <c r="P452" s="12">
        <f t="shared" si="80"/>
        <v>0</v>
      </c>
      <c r="Q452" s="34" t="str">
        <f t="shared" si="82"/>
        <v/>
      </c>
      <c r="R452" s="34">
        <f t="shared" si="81"/>
        <v>0</v>
      </c>
      <c r="S452" s="4"/>
      <c r="T452" s="19"/>
      <c r="U452" s="4"/>
      <c r="V452" s="4"/>
      <c r="W452" s="4"/>
      <c r="X452" s="4"/>
      <c r="Y452" s="4"/>
      <c r="Z452" s="4"/>
      <c r="AA452" s="4"/>
      <c r="AB452" s="4"/>
      <c r="AC452" s="4"/>
      <c r="AD452" s="4"/>
      <c r="AE452" s="523"/>
    </row>
    <row r="453" spans="1:31" x14ac:dyDescent="0.25">
      <c r="A453" t="str">
        <f t="shared" si="44"/>
        <v/>
      </c>
      <c r="C453" s="59"/>
      <c r="D453" s="59"/>
      <c r="E453" s="59"/>
      <c r="F453" s="59"/>
      <c r="G453" s="59"/>
      <c r="H453" s="168"/>
      <c r="I453" s="190" t="s">
        <v>203</v>
      </c>
      <c r="J453" s="7" t="s">
        <v>203</v>
      </c>
      <c r="K453" s="127" t="s">
        <v>1648</v>
      </c>
      <c r="L453" s="7">
        <v>64218</v>
      </c>
      <c r="M453" s="7" t="s">
        <v>1381</v>
      </c>
      <c r="N453" s="991"/>
      <c r="O453" s="991"/>
      <c r="P453" s="12">
        <f t="shared" si="80"/>
        <v>0</v>
      </c>
      <c r="Q453" s="34" t="str">
        <f t="shared" si="82"/>
        <v/>
      </c>
      <c r="R453" s="34">
        <f t="shared" si="81"/>
        <v>0</v>
      </c>
      <c r="S453" s="4"/>
      <c r="T453" s="19"/>
      <c r="U453" s="4"/>
      <c r="V453" s="4"/>
      <c r="W453" s="4"/>
      <c r="X453" s="4"/>
      <c r="Y453" s="4"/>
      <c r="Z453" s="4"/>
      <c r="AA453" s="4"/>
      <c r="AB453" s="4"/>
      <c r="AC453" s="4"/>
      <c r="AD453" s="4"/>
      <c r="AE453" s="523"/>
    </row>
    <row r="454" spans="1:31" ht="22.5" x14ac:dyDescent="0.25">
      <c r="A454" t="str">
        <f t="shared" si="44"/>
        <v/>
      </c>
      <c r="C454" s="59"/>
      <c r="D454" s="59"/>
      <c r="E454" s="59"/>
      <c r="F454" s="59"/>
      <c r="G454" s="59"/>
      <c r="H454" s="168"/>
      <c r="I454" s="190" t="s">
        <v>1373</v>
      </c>
      <c r="J454" s="984" t="s">
        <v>2216</v>
      </c>
      <c r="K454" s="127" t="s">
        <v>1648</v>
      </c>
      <c r="L454" s="285">
        <v>6421</v>
      </c>
      <c r="M454" s="315" t="s">
        <v>1496</v>
      </c>
      <c r="N454" s="991"/>
      <c r="O454" s="991"/>
      <c r="P454" s="12">
        <f t="shared" si="80"/>
        <v>0</v>
      </c>
      <c r="Q454" s="4"/>
      <c r="R454" s="34">
        <f>+SUM(P444:P453)</f>
        <v>0</v>
      </c>
      <c r="S454" s="5"/>
      <c r="T454" s="16"/>
      <c r="U454" s="5"/>
      <c r="V454" s="5"/>
      <c r="W454" s="12">
        <f>+U454+V454+P454+S454+R454</f>
        <v>0</v>
      </c>
      <c r="X454" s="18">
        <f>SUM(Z454:AD454)</f>
        <v>0</v>
      </c>
      <c r="Y454" s="10">
        <f>W454-X454</f>
        <v>0</v>
      </c>
      <c r="Z454" s="10">
        <f t="shared" ref="Z454" si="83">+W454-AA454</f>
        <v>0</v>
      </c>
      <c r="AA454" s="23"/>
      <c r="AB454" s="4"/>
      <c r="AC454" s="4"/>
      <c r="AD454" s="4"/>
      <c r="AE454" s="523"/>
    </row>
    <row r="455" spans="1:31" x14ac:dyDescent="0.25">
      <c r="A455" t="str">
        <f t="shared" si="44"/>
        <v/>
      </c>
      <c r="C455" s="59"/>
      <c r="D455" s="59"/>
      <c r="E455" s="59"/>
      <c r="F455" s="59"/>
      <c r="G455" s="59"/>
      <c r="H455" s="168"/>
      <c r="I455" s="190" t="s">
        <v>203</v>
      </c>
      <c r="J455" s="7" t="s">
        <v>203</v>
      </c>
      <c r="K455" s="127" t="s">
        <v>1648</v>
      </c>
      <c r="L455" s="7">
        <v>64221</v>
      </c>
      <c r="M455" s="7" t="s">
        <v>1690</v>
      </c>
      <c r="N455" s="991"/>
      <c r="O455" s="991"/>
      <c r="P455" s="12">
        <f t="shared" si="80"/>
        <v>0</v>
      </c>
      <c r="Q455" s="34" t="str">
        <f t="shared" ref="Q455:Q460" si="84">+IF(P455=0,"","Regroupement auto en 6422")</f>
        <v/>
      </c>
      <c r="R455" s="34">
        <f t="shared" ref="R455:R460" si="85">-P455</f>
        <v>0</v>
      </c>
      <c r="S455" s="4"/>
      <c r="T455" s="19"/>
      <c r="U455" s="4"/>
      <c r="V455" s="4"/>
      <c r="W455" s="4"/>
      <c r="X455" s="4"/>
      <c r="Y455" s="4"/>
      <c r="Z455" s="4"/>
      <c r="AA455" s="4"/>
      <c r="AB455" s="4"/>
      <c r="AC455" s="4"/>
      <c r="AD455" s="4"/>
      <c r="AE455" s="523"/>
    </row>
    <row r="456" spans="1:31" x14ac:dyDescent="0.25">
      <c r="A456" t="str">
        <f t="shared" si="44"/>
        <v/>
      </c>
      <c r="C456" s="59"/>
      <c r="D456" s="59"/>
      <c r="E456" s="59"/>
      <c r="F456" s="59"/>
      <c r="G456" s="59"/>
      <c r="H456" s="168"/>
      <c r="I456" s="190" t="s">
        <v>203</v>
      </c>
      <c r="J456" s="7" t="s">
        <v>203</v>
      </c>
      <c r="K456" s="127" t="s">
        <v>1648</v>
      </c>
      <c r="L456" s="7">
        <v>642211</v>
      </c>
      <c r="M456" s="7" t="s">
        <v>258</v>
      </c>
      <c r="N456" s="991"/>
      <c r="O456" s="991"/>
      <c r="P456" s="12">
        <f t="shared" si="80"/>
        <v>0</v>
      </c>
      <c r="Q456" s="34" t="str">
        <f t="shared" si="84"/>
        <v/>
      </c>
      <c r="R456" s="34">
        <f t="shared" si="85"/>
        <v>0</v>
      </c>
      <c r="S456" s="4"/>
      <c r="T456" s="19"/>
      <c r="U456" s="4"/>
      <c r="V456" s="4"/>
      <c r="W456" s="4"/>
      <c r="X456" s="4"/>
      <c r="Y456" s="4"/>
      <c r="Z456" s="4"/>
      <c r="AA456" s="4"/>
      <c r="AB456" s="4"/>
      <c r="AC456" s="4"/>
      <c r="AD456" s="4"/>
      <c r="AE456" s="523"/>
    </row>
    <row r="457" spans="1:31" x14ac:dyDescent="0.25">
      <c r="A457" t="str">
        <f t="shared" si="44"/>
        <v/>
      </c>
      <c r="C457" s="59"/>
      <c r="D457" s="59"/>
      <c r="E457" s="59"/>
      <c r="F457" s="59"/>
      <c r="G457" s="59"/>
      <c r="H457" s="168"/>
      <c r="I457" s="190" t="s">
        <v>203</v>
      </c>
      <c r="J457" s="7" t="s">
        <v>203</v>
      </c>
      <c r="K457" s="127" t="s">
        <v>1648</v>
      </c>
      <c r="L457" s="7">
        <v>642212</v>
      </c>
      <c r="M457" s="7" t="s">
        <v>665</v>
      </c>
      <c r="N457" s="991"/>
      <c r="O457" s="991"/>
      <c r="P457" s="12">
        <f t="shared" si="80"/>
        <v>0</v>
      </c>
      <c r="Q457" s="34" t="str">
        <f t="shared" si="84"/>
        <v/>
      </c>
      <c r="R457" s="34">
        <f t="shared" si="85"/>
        <v>0</v>
      </c>
      <c r="S457" s="4"/>
      <c r="T457" s="19"/>
      <c r="U457" s="4"/>
      <c r="V457" s="4"/>
      <c r="W457" s="4"/>
      <c r="X457" s="4"/>
      <c r="Y457" s="4"/>
      <c r="Z457" s="4"/>
      <c r="AA457" s="4"/>
      <c r="AB457" s="4"/>
      <c r="AC457" s="4"/>
      <c r="AD457" s="4"/>
      <c r="AE457" s="523"/>
    </row>
    <row r="458" spans="1:31" x14ac:dyDescent="0.25">
      <c r="A458" t="str">
        <f t="shared" si="44"/>
        <v/>
      </c>
      <c r="C458" s="59"/>
      <c r="D458" s="59"/>
      <c r="E458" s="59"/>
      <c r="F458" s="59"/>
      <c r="G458" s="59"/>
      <c r="H458" s="168"/>
      <c r="I458" s="190" t="s">
        <v>203</v>
      </c>
      <c r="J458" s="7" t="s">
        <v>203</v>
      </c>
      <c r="K458" s="127" t="s">
        <v>1648</v>
      </c>
      <c r="L458" s="7">
        <v>64222</v>
      </c>
      <c r="M458" s="7" t="s">
        <v>1240</v>
      </c>
      <c r="N458" s="991"/>
      <c r="O458" s="991"/>
      <c r="P458" s="12">
        <f t="shared" si="80"/>
        <v>0</v>
      </c>
      <c r="Q458" s="34" t="str">
        <f t="shared" si="84"/>
        <v/>
      </c>
      <c r="R458" s="34">
        <f t="shared" si="85"/>
        <v>0</v>
      </c>
      <c r="S458" s="4"/>
      <c r="T458" s="19"/>
      <c r="U458" s="4"/>
      <c r="V458" s="4"/>
      <c r="W458" s="4"/>
      <c r="X458" s="4"/>
      <c r="Y458" s="4"/>
      <c r="Z458" s="4"/>
      <c r="AA458" s="4"/>
      <c r="AB458" s="4"/>
      <c r="AC458" s="4"/>
      <c r="AD458" s="4"/>
      <c r="AE458" s="523"/>
    </row>
    <row r="459" spans="1:31" x14ac:dyDescent="0.25">
      <c r="A459" t="str">
        <f t="shared" si="44"/>
        <v/>
      </c>
      <c r="C459" s="59"/>
      <c r="D459" s="59"/>
      <c r="E459" s="59"/>
      <c r="F459" s="59"/>
      <c r="G459" s="59"/>
      <c r="H459" s="168"/>
      <c r="I459" s="190" t="s">
        <v>203</v>
      </c>
      <c r="J459" s="7" t="s">
        <v>203</v>
      </c>
      <c r="K459" s="127" t="s">
        <v>1648</v>
      </c>
      <c r="L459" s="7">
        <v>642221</v>
      </c>
      <c r="M459" s="7" t="s">
        <v>258</v>
      </c>
      <c r="N459" s="991"/>
      <c r="O459" s="991"/>
      <c r="P459" s="12">
        <f t="shared" si="80"/>
        <v>0</v>
      </c>
      <c r="Q459" s="34" t="str">
        <f t="shared" si="84"/>
        <v/>
      </c>
      <c r="R459" s="34">
        <f t="shared" si="85"/>
        <v>0</v>
      </c>
      <c r="S459" s="4"/>
      <c r="T459" s="19"/>
      <c r="U459" s="4"/>
      <c r="V459" s="4"/>
      <c r="W459" s="4"/>
      <c r="X459" s="4"/>
      <c r="Y459" s="4"/>
      <c r="Z459" s="4"/>
      <c r="AA459" s="4"/>
      <c r="AB459" s="4"/>
      <c r="AC459" s="4"/>
      <c r="AD459" s="4"/>
      <c r="AE459" s="523"/>
    </row>
    <row r="460" spans="1:31" x14ac:dyDescent="0.25">
      <c r="A460" t="str">
        <f t="shared" si="44"/>
        <v/>
      </c>
      <c r="C460" s="59"/>
      <c r="D460" s="59"/>
      <c r="E460" s="59"/>
      <c r="F460" s="59"/>
      <c r="G460" s="59"/>
      <c r="H460" s="168"/>
      <c r="I460" s="190" t="s">
        <v>203</v>
      </c>
      <c r="J460" s="7" t="s">
        <v>203</v>
      </c>
      <c r="K460" s="127" t="s">
        <v>1648</v>
      </c>
      <c r="L460" s="7">
        <v>642222</v>
      </c>
      <c r="M460" s="7" t="s">
        <v>665</v>
      </c>
      <c r="N460" s="991"/>
      <c r="O460" s="991"/>
      <c r="P460" s="12">
        <f t="shared" si="80"/>
        <v>0</v>
      </c>
      <c r="Q460" s="34" t="str">
        <f t="shared" si="84"/>
        <v/>
      </c>
      <c r="R460" s="34">
        <f t="shared" si="85"/>
        <v>0</v>
      </c>
      <c r="S460" s="4"/>
      <c r="T460" s="19"/>
      <c r="U460" s="4"/>
      <c r="V460" s="4"/>
      <c r="W460" s="4"/>
      <c r="X460" s="4"/>
      <c r="Y460" s="4"/>
      <c r="Z460" s="4"/>
      <c r="AA460" s="4"/>
      <c r="AB460" s="4"/>
      <c r="AC460" s="4"/>
      <c r="AD460" s="4"/>
      <c r="AE460" s="523"/>
    </row>
    <row r="461" spans="1:31" x14ac:dyDescent="0.25">
      <c r="A461" t="str">
        <f t="shared" si="44"/>
        <v/>
      </c>
      <c r="C461" s="59"/>
      <c r="D461" s="59"/>
      <c r="E461" s="59"/>
      <c r="F461" s="59"/>
      <c r="G461" s="59"/>
      <c r="H461" s="168"/>
      <c r="I461" s="190" t="s">
        <v>1373</v>
      </c>
      <c r="J461" s="984" t="s">
        <v>2216</v>
      </c>
      <c r="K461" s="127" t="s">
        <v>1648</v>
      </c>
      <c r="L461" s="285">
        <v>6422</v>
      </c>
      <c r="M461" s="315" t="s">
        <v>785</v>
      </c>
      <c r="N461" s="991"/>
      <c r="O461" s="991"/>
      <c r="P461" s="12">
        <f t="shared" si="80"/>
        <v>0</v>
      </c>
      <c r="Q461" s="4"/>
      <c r="R461" s="34">
        <f>SUM(P455:P460)</f>
        <v>0</v>
      </c>
      <c r="S461" s="5"/>
      <c r="T461" s="16"/>
      <c r="U461" s="5"/>
      <c r="V461" s="5"/>
      <c r="W461" s="12">
        <f>+U461+V461+P461+S461+R461</f>
        <v>0</v>
      </c>
      <c r="X461" s="18">
        <f>SUM(Z461:AD461)</f>
        <v>0</v>
      </c>
      <c r="Y461" s="10">
        <f>W461-X461</f>
        <v>0</v>
      </c>
      <c r="Z461" s="10">
        <f t="shared" ref="Z461" si="86">+W461-AA461</f>
        <v>0</v>
      </c>
      <c r="AA461" s="23"/>
      <c r="AB461" s="4"/>
      <c r="AC461" s="4"/>
      <c r="AD461" s="4"/>
      <c r="AE461" s="523"/>
    </row>
    <row r="462" spans="1:31" x14ac:dyDescent="0.25">
      <c r="A462" t="str">
        <f t="shared" si="44"/>
        <v/>
      </c>
      <c r="C462" s="59"/>
      <c r="D462" s="59"/>
      <c r="E462" s="59"/>
      <c r="F462" s="59"/>
      <c r="G462" s="59"/>
      <c r="H462" s="168"/>
      <c r="I462" s="190" t="s">
        <v>203</v>
      </c>
      <c r="J462" s="7" t="s">
        <v>203</v>
      </c>
      <c r="K462" s="127" t="s">
        <v>1648</v>
      </c>
      <c r="L462" s="7">
        <v>64231</v>
      </c>
      <c r="M462" s="7" t="s">
        <v>666</v>
      </c>
      <c r="N462" s="991"/>
      <c r="O462" s="991"/>
      <c r="P462" s="12">
        <f t="shared" si="80"/>
        <v>0</v>
      </c>
      <c r="Q462" s="34" t="str">
        <f>+IF(P462=0,"","Regroupement auto en 6423")</f>
        <v/>
      </c>
      <c r="R462" s="34">
        <f t="shared" ref="R462:R476" si="87">-P462</f>
        <v>0</v>
      </c>
      <c r="S462" s="4"/>
      <c r="T462" s="19"/>
      <c r="U462" s="4"/>
      <c r="V462" s="4"/>
      <c r="W462" s="4"/>
      <c r="X462" s="4"/>
      <c r="Y462" s="4"/>
      <c r="Z462" s="4"/>
      <c r="AA462" s="4"/>
      <c r="AB462" s="4"/>
      <c r="AC462" s="4"/>
      <c r="AD462" s="4"/>
      <c r="AE462" s="523"/>
    </row>
    <row r="463" spans="1:31" x14ac:dyDescent="0.25">
      <c r="A463" t="str">
        <f t="shared" si="44"/>
        <v/>
      </c>
      <c r="C463" s="59"/>
      <c r="D463" s="59"/>
      <c r="E463" s="59"/>
      <c r="F463" s="59"/>
      <c r="G463" s="59"/>
      <c r="H463" s="168"/>
      <c r="I463" s="190" t="s">
        <v>203</v>
      </c>
      <c r="J463" s="7" t="s">
        <v>203</v>
      </c>
      <c r="K463" s="127" t="s">
        <v>1648</v>
      </c>
      <c r="L463" s="7">
        <v>642311</v>
      </c>
      <c r="M463" s="7" t="s">
        <v>258</v>
      </c>
      <c r="N463" s="991"/>
      <c r="O463" s="991"/>
      <c r="P463" s="12">
        <f t="shared" si="80"/>
        <v>0</v>
      </c>
      <c r="Q463" s="34" t="str">
        <f>+IF(P463=0,"","Regroupement auto en 6423")</f>
        <v/>
      </c>
      <c r="R463" s="34">
        <f t="shared" si="87"/>
        <v>0</v>
      </c>
      <c r="S463" s="4"/>
      <c r="T463" s="19"/>
      <c r="U463" s="4"/>
      <c r="V463" s="4"/>
      <c r="W463" s="4"/>
      <c r="X463" s="4"/>
      <c r="Y463" s="4"/>
      <c r="Z463" s="4"/>
      <c r="AA463" s="4"/>
      <c r="AB463" s="4"/>
      <c r="AC463" s="4"/>
      <c r="AD463" s="4"/>
      <c r="AE463" s="523"/>
    </row>
    <row r="464" spans="1:31" x14ac:dyDescent="0.25">
      <c r="A464" t="str">
        <f t="shared" si="44"/>
        <v/>
      </c>
      <c r="C464" s="59"/>
      <c r="D464" s="59"/>
      <c r="E464" s="59"/>
      <c r="F464" s="59"/>
      <c r="G464" s="59"/>
      <c r="H464" s="168"/>
      <c r="I464" s="190" t="s">
        <v>203</v>
      </c>
      <c r="J464" s="7" t="s">
        <v>203</v>
      </c>
      <c r="K464" s="127" t="s">
        <v>1648</v>
      </c>
      <c r="L464" s="7">
        <v>642312</v>
      </c>
      <c r="M464" s="7" t="s">
        <v>665</v>
      </c>
      <c r="N464" s="991"/>
      <c r="O464" s="991"/>
      <c r="P464" s="12">
        <f t="shared" si="80"/>
        <v>0</v>
      </c>
      <c r="Q464" s="34" t="str">
        <f t="shared" ref="Q464:Q476" si="88">+IF(P464=0,"","Regroupement auto en 6423")</f>
        <v/>
      </c>
      <c r="R464" s="34">
        <f t="shared" si="87"/>
        <v>0</v>
      </c>
      <c r="S464" s="4"/>
      <c r="T464" s="19"/>
      <c r="U464" s="4"/>
      <c r="V464" s="4"/>
      <c r="W464" s="4"/>
      <c r="X464" s="4"/>
      <c r="Y464" s="4"/>
      <c r="Z464" s="4"/>
      <c r="AA464" s="4"/>
      <c r="AB464" s="4"/>
      <c r="AC464" s="4"/>
      <c r="AD464" s="4"/>
      <c r="AE464" s="523"/>
    </row>
    <row r="465" spans="1:31" x14ac:dyDescent="0.25">
      <c r="A465" t="str">
        <f t="shared" si="44"/>
        <v/>
      </c>
      <c r="C465" s="59"/>
      <c r="D465" s="59"/>
      <c r="E465" s="59"/>
      <c r="F465" s="59"/>
      <c r="G465" s="59"/>
      <c r="H465" s="168"/>
      <c r="I465" s="190" t="s">
        <v>203</v>
      </c>
      <c r="J465" s="7" t="s">
        <v>203</v>
      </c>
      <c r="K465" s="127" t="s">
        <v>1648</v>
      </c>
      <c r="L465" s="7">
        <v>64232</v>
      </c>
      <c r="M465" s="7" t="s">
        <v>388</v>
      </c>
      <c r="N465" s="991"/>
      <c r="O465" s="991"/>
      <c r="P465" s="12">
        <f t="shared" si="80"/>
        <v>0</v>
      </c>
      <c r="Q465" s="34" t="str">
        <f t="shared" si="88"/>
        <v/>
      </c>
      <c r="R465" s="34">
        <f t="shared" si="87"/>
        <v>0</v>
      </c>
      <c r="S465" s="4"/>
      <c r="T465" s="19"/>
      <c r="U465" s="4"/>
      <c r="V465" s="4"/>
      <c r="W465" s="4"/>
      <c r="X465" s="4"/>
      <c r="Y465" s="4"/>
      <c r="Z465" s="4"/>
      <c r="AA465" s="4"/>
      <c r="AB465" s="4"/>
      <c r="AC465" s="4"/>
      <c r="AD465" s="4"/>
      <c r="AE465" s="523"/>
    </row>
    <row r="466" spans="1:31" x14ac:dyDescent="0.25">
      <c r="A466" t="str">
        <f t="shared" si="44"/>
        <v/>
      </c>
      <c r="C466" s="59"/>
      <c r="D466" s="59"/>
      <c r="E466" s="59"/>
      <c r="F466" s="59"/>
      <c r="G466" s="59"/>
      <c r="H466" s="168"/>
      <c r="I466" s="190" t="s">
        <v>203</v>
      </c>
      <c r="J466" s="7" t="s">
        <v>203</v>
      </c>
      <c r="K466" s="127" t="s">
        <v>1648</v>
      </c>
      <c r="L466" s="7">
        <v>642321</v>
      </c>
      <c r="M466" s="7" t="s">
        <v>258</v>
      </c>
      <c r="N466" s="991"/>
      <c r="O466" s="991"/>
      <c r="P466" s="12">
        <f t="shared" si="80"/>
        <v>0</v>
      </c>
      <c r="Q466" s="34" t="str">
        <f t="shared" si="88"/>
        <v/>
      </c>
      <c r="R466" s="34">
        <f t="shared" si="87"/>
        <v>0</v>
      </c>
      <c r="S466" s="4"/>
      <c r="T466" s="19"/>
      <c r="U466" s="4"/>
      <c r="V466" s="4"/>
      <c r="W466" s="4"/>
      <c r="X466" s="4"/>
      <c r="Y466" s="4"/>
      <c r="Z466" s="4"/>
      <c r="AA466" s="4"/>
      <c r="AB466" s="4"/>
      <c r="AC466" s="4"/>
      <c r="AD466" s="4"/>
      <c r="AE466" s="523"/>
    </row>
    <row r="467" spans="1:31" x14ac:dyDescent="0.25">
      <c r="A467" t="str">
        <f t="shared" si="44"/>
        <v/>
      </c>
      <c r="C467" s="59"/>
      <c r="D467" s="59"/>
      <c r="E467" s="59"/>
      <c r="F467" s="59"/>
      <c r="G467" s="59"/>
      <c r="H467" s="168"/>
      <c r="I467" s="190" t="s">
        <v>203</v>
      </c>
      <c r="J467" s="7" t="s">
        <v>203</v>
      </c>
      <c r="K467" s="127" t="s">
        <v>1648</v>
      </c>
      <c r="L467" s="7">
        <v>642322</v>
      </c>
      <c r="M467" s="7" t="s">
        <v>665</v>
      </c>
      <c r="N467" s="991"/>
      <c r="O467" s="991"/>
      <c r="P467" s="12">
        <f t="shared" si="80"/>
        <v>0</v>
      </c>
      <c r="Q467" s="34" t="str">
        <f t="shared" si="88"/>
        <v/>
      </c>
      <c r="R467" s="34">
        <f t="shared" si="87"/>
        <v>0</v>
      </c>
      <c r="S467" s="4"/>
      <c r="T467" s="19"/>
      <c r="U467" s="4"/>
      <c r="V467" s="4"/>
      <c r="W467" s="4"/>
      <c r="X467" s="4"/>
      <c r="Y467" s="4"/>
      <c r="Z467" s="4"/>
      <c r="AA467" s="4"/>
      <c r="AB467" s="4"/>
      <c r="AC467" s="4"/>
      <c r="AD467" s="4"/>
      <c r="AE467" s="523"/>
    </row>
    <row r="468" spans="1:31" x14ac:dyDescent="0.25">
      <c r="A468" t="str">
        <f t="shared" si="44"/>
        <v/>
      </c>
      <c r="C468" s="59"/>
      <c r="D468" s="59"/>
      <c r="E468" s="59"/>
      <c r="F468" s="59"/>
      <c r="G468" s="59"/>
      <c r="H468" s="168"/>
      <c r="I468" s="190" t="s">
        <v>203</v>
      </c>
      <c r="J468" s="7" t="s">
        <v>203</v>
      </c>
      <c r="K468" s="127" t="s">
        <v>1648</v>
      </c>
      <c r="L468" s="7">
        <v>64233</v>
      </c>
      <c r="M468" s="7" t="s">
        <v>2118</v>
      </c>
      <c r="N468" s="991"/>
      <c r="O468" s="991"/>
      <c r="P468" s="12">
        <f t="shared" si="80"/>
        <v>0</v>
      </c>
      <c r="Q468" s="34" t="str">
        <f t="shared" si="88"/>
        <v/>
      </c>
      <c r="R468" s="34">
        <f t="shared" si="87"/>
        <v>0</v>
      </c>
      <c r="S468" s="4"/>
      <c r="T468" s="19"/>
      <c r="U468" s="4"/>
      <c r="V468" s="4"/>
      <c r="W468" s="4"/>
      <c r="X468" s="4"/>
      <c r="Y468" s="4"/>
      <c r="Z468" s="4"/>
      <c r="AA468" s="4"/>
      <c r="AB468" s="4"/>
      <c r="AC468" s="4"/>
      <c r="AD468" s="4"/>
      <c r="AE468" s="523"/>
    </row>
    <row r="469" spans="1:31" x14ac:dyDescent="0.25">
      <c r="A469" t="str">
        <f t="shared" si="44"/>
        <v/>
      </c>
      <c r="C469" s="59"/>
      <c r="D469" s="59"/>
      <c r="E469" s="59"/>
      <c r="F469" s="59"/>
      <c r="G469" s="59"/>
      <c r="H469" s="168"/>
      <c r="I469" s="190" t="s">
        <v>203</v>
      </c>
      <c r="J469" s="7" t="s">
        <v>203</v>
      </c>
      <c r="K469" s="127" t="s">
        <v>1648</v>
      </c>
      <c r="L469" s="7">
        <v>642331</v>
      </c>
      <c r="M469" s="7" t="s">
        <v>258</v>
      </c>
      <c r="N469" s="991"/>
      <c r="O469" s="991"/>
      <c r="P469" s="12">
        <f t="shared" si="80"/>
        <v>0</v>
      </c>
      <c r="Q469" s="34" t="str">
        <f t="shared" si="88"/>
        <v/>
      </c>
      <c r="R469" s="34">
        <f t="shared" si="87"/>
        <v>0</v>
      </c>
      <c r="S469" s="4"/>
      <c r="T469" s="19"/>
      <c r="U469" s="4"/>
      <c r="V469" s="4"/>
      <c r="W469" s="4"/>
      <c r="X469" s="4"/>
      <c r="Y469" s="4"/>
      <c r="Z469" s="4"/>
      <c r="AA469" s="4"/>
      <c r="AB469" s="4"/>
      <c r="AC469" s="4"/>
      <c r="AD469" s="4"/>
      <c r="AE469" s="523"/>
    </row>
    <row r="470" spans="1:31" x14ac:dyDescent="0.25">
      <c r="A470" t="str">
        <f t="shared" si="44"/>
        <v/>
      </c>
      <c r="C470" s="59"/>
      <c r="D470" s="59"/>
      <c r="E470" s="59"/>
      <c r="F470" s="59"/>
      <c r="G470" s="59"/>
      <c r="H470" s="168"/>
      <c r="I470" s="190" t="s">
        <v>203</v>
      </c>
      <c r="J470" s="7" t="s">
        <v>203</v>
      </c>
      <c r="K470" s="127" t="s">
        <v>1648</v>
      </c>
      <c r="L470" s="7">
        <v>642332</v>
      </c>
      <c r="M470" s="7" t="s">
        <v>665</v>
      </c>
      <c r="N470" s="991"/>
      <c r="O470" s="991"/>
      <c r="P470" s="12">
        <f t="shared" si="80"/>
        <v>0</v>
      </c>
      <c r="Q470" s="34" t="str">
        <f t="shared" si="88"/>
        <v/>
      </c>
      <c r="R470" s="34">
        <f t="shared" si="87"/>
        <v>0</v>
      </c>
      <c r="S470" s="4"/>
      <c r="T470" s="19"/>
      <c r="U470" s="4"/>
      <c r="V470" s="4"/>
      <c r="W470" s="4"/>
      <c r="X470" s="4"/>
      <c r="Y470" s="4"/>
      <c r="Z470" s="4"/>
      <c r="AA470" s="4"/>
      <c r="AB470" s="4"/>
      <c r="AC470" s="4"/>
      <c r="AD470" s="4"/>
      <c r="AE470" s="523"/>
    </row>
    <row r="471" spans="1:31" x14ac:dyDescent="0.25">
      <c r="A471" t="str">
        <f t="shared" si="44"/>
        <v/>
      </c>
      <c r="C471" s="59"/>
      <c r="D471" s="59"/>
      <c r="E471" s="59"/>
      <c r="F471" s="59"/>
      <c r="G471" s="59"/>
      <c r="H471" s="168"/>
      <c r="I471" s="190" t="s">
        <v>203</v>
      </c>
      <c r="J471" s="7" t="s">
        <v>203</v>
      </c>
      <c r="K471" s="127" t="s">
        <v>1648</v>
      </c>
      <c r="L471" s="7">
        <v>64234</v>
      </c>
      <c r="M471" s="7" t="s">
        <v>1105</v>
      </c>
      <c r="N471" s="991"/>
      <c r="O471" s="991"/>
      <c r="P471" s="12">
        <f t="shared" si="80"/>
        <v>0</v>
      </c>
      <c r="Q471" s="34" t="str">
        <f t="shared" si="88"/>
        <v/>
      </c>
      <c r="R471" s="34">
        <f t="shared" si="87"/>
        <v>0</v>
      </c>
      <c r="S471" s="4"/>
      <c r="T471" s="19"/>
      <c r="U471" s="4"/>
      <c r="V471" s="4"/>
      <c r="W471" s="4"/>
      <c r="X471" s="4"/>
      <c r="Y471" s="4"/>
      <c r="Z471" s="4"/>
      <c r="AA471" s="4"/>
      <c r="AB471" s="4"/>
      <c r="AC471" s="4"/>
      <c r="AD471" s="4"/>
      <c r="AE471" s="523"/>
    </row>
    <row r="472" spans="1:31" x14ac:dyDescent="0.25">
      <c r="A472" t="str">
        <f t="shared" si="44"/>
        <v/>
      </c>
      <c r="C472" s="59"/>
      <c r="D472" s="59"/>
      <c r="E472" s="59"/>
      <c r="F472" s="59"/>
      <c r="G472" s="59"/>
      <c r="H472" s="168"/>
      <c r="I472" s="190" t="s">
        <v>203</v>
      </c>
      <c r="J472" s="7" t="s">
        <v>203</v>
      </c>
      <c r="K472" s="127" t="s">
        <v>1648</v>
      </c>
      <c r="L472" s="7">
        <v>642341</v>
      </c>
      <c r="M472" s="7" t="s">
        <v>258</v>
      </c>
      <c r="N472" s="991"/>
      <c r="O472" s="991"/>
      <c r="P472" s="12">
        <f t="shared" si="80"/>
        <v>0</v>
      </c>
      <c r="Q472" s="34" t="str">
        <f t="shared" si="88"/>
        <v/>
      </c>
      <c r="R472" s="34">
        <f t="shared" si="87"/>
        <v>0</v>
      </c>
      <c r="S472" s="4"/>
      <c r="T472" s="19"/>
      <c r="U472" s="4"/>
      <c r="V472" s="4"/>
      <c r="W472" s="4"/>
      <c r="X472" s="4"/>
      <c r="Y472" s="4"/>
      <c r="Z472" s="4"/>
      <c r="AA472" s="4"/>
      <c r="AB472" s="4"/>
      <c r="AC472" s="4"/>
      <c r="AD472" s="4"/>
      <c r="AE472" s="523"/>
    </row>
    <row r="473" spans="1:31" x14ac:dyDescent="0.25">
      <c r="A473" t="str">
        <f t="shared" si="44"/>
        <v/>
      </c>
      <c r="C473" s="59"/>
      <c r="D473" s="59"/>
      <c r="E473" s="59"/>
      <c r="F473" s="59"/>
      <c r="G473" s="59"/>
      <c r="H473" s="168"/>
      <c r="I473" s="190" t="s">
        <v>203</v>
      </c>
      <c r="J473" s="7" t="s">
        <v>203</v>
      </c>
      <c r="K473" s="127" t="s">
        <v>1648</v>
      </c>
      <c r="L473" s="7">
        <v>642342</v>
      </c>
      <c r="M473" s="7" t="s">
        <v>665</v>
      </c>
      <c r="N473" s="991"/>
      <c r="O473" s="991"/>
      <c r="P473" s="12">
        <f t="shared" si="80"/>
        <v>0</v>
      </c>
      <c r="Q473" s="34" t="str">
        <f t="shared" si="88"/>
        <v/>
      </c>
      <c r="R473" s="34">
        <f t="shared" si="87"/>
        <v>0</v>
      </c>
      <c r="S473" s="4"/>
      <c r="T473" s="19"/>
      <c r="U473" s="4"/>
      <c r="V473" s="4"/>
      <c r="W473" s="4"/>
      <c r="X473" s="4"/>
      <c r="Y473" s="4"/>
      <c r="Z473" s="4"/>
      <c r="AA473" s="4"/>
      <c r="AB473" s="4"/>
      <c r="AC473" s="4"/>
      <c r="AD473" s="4"/>
      <c r="AE473" s="523"/>
    </row>
    <row r="474" spans="1:31" x14ac:dyDescent="0.25">
      <c r="A474" t="str">
        <f t="shared" si="44"/>
        <v/>
      </c>
      <c r="C474" s="59"/>
      <c r="D474" s="59"/>
      <c r="E474" s="59"/>
      <c r="F474" s="59"/>
      <c r="G474" s="59"/>
      <c r="H474" s="168"/>
      <c r="I474" s="190" t="s">
        <v>203</v>
      </c>
      <c r="J474" s="7" t="s">
        <v>203</v>
      </c>
      <c r="K474" s="127" t="s">
        <v>1648</v>
      </c>
      <c r="L474" s="7">
        <v>64235</v>
      </c>
      <c r="M474" s="7" t="s">
        <v>1826</v>
      </c>
      <c r="N474" s="991"/>
      <c r="O474" s="991"/>
      <c r="P474" s="12">
        <f t="shared" si="80"/>
        <v>0</v>
      </c>
      <c r="Q474" s="34" t="str">
        <f t="shared" si="88"/>
        <v/>
      </c>
      <c r="R474" s="34">
        <f t="shared" si="87"/>
        <v>0</v>
      </c>
      <c r="S474" s="4"/>
      <c r="T474" s="19"/>
      <c r="U474" s="4"/>
      <c r="V474" s="4"/>
      <c r="W474" s="4"/>
      <c r="X474" s="4"/>
      <c r="Y474" s="4"/>
      <c r="Z474" s="4"/>
      <c r="AA474" s="4"/>
      <c r="AB474" s="4"/>
      <c r="AC474" s="4"/>
      <c r="AD474" s="4"/>
      <c r="AE474" s="523"/>
    </row>
    <row r="475" spans="1:31" x14ac:dyDescent="0.25">
      <c r="A475" t="str">
        <f t="shared" si="44"/>
        <v/>
      </c>
      <c r="C475" s="59"/>
      <c r="D475" s="59"/>
      <c r="E475" s="59"/>
      <c r="F475" s="59"/>
      <c r="G475" s="59"/>
      <c r="H475" s="168"/>
      <c r="I475" s="190" t="s">
        <v>203</v>
      </c>
      <c r="J475" s="7" t="s">
        <v>203</v>
      </c>
      <c r="K475" s="127" t="s">
        <v>1648</v>
      </c>
      <c r="L475" s="7">
        <v>642351</v>
      </c>
      <c r="M475" s="7" t="s">
        <v>258</v>
      </c>
      <c r="N475" s="991"/>
      <c r="O475" s="991"/>
      <c r="P475" s="12">
        <f t="shared" si="80"/>
        <v>0</v>
      </c>
      <c r="Q475" s="34" t="str">
        <f t="shared" si="88"/>
        <v/>
      </c>
      <c r="R475" s="34">
        <f t="shared" si="87"/>
        <v>0</v>
      </c>
      <c r="S475" s="4"/>
      <c r="T475" s="19"/>
      <c r="U475" s="4"/>
      <c r="V475" s="4"/>
      <c r="W475" s="4"/>
      <c r="X475" s="4"/>
      <c r="Y475" s="4"/>
      <c r="Z475" s="4"/>
      <c r="AA475" s="4"/>
      <c r="AB475" s="4"/>
      <c r="AC475" s="4"/>
      <c r="AD475" s="4"/>
      <c r="AE475" s="523"/>
    </row>
    <row r="476" spans="1:31" x14ac:dyDescent="0.25">
      <c r="A476" t="str">
        <f t="shared" si="44"/>
        <v/>
      </c>
      <c r="C476" s="59"/>
      <c r="D476" s="59"/>
      <c r="E476" s="59"/>
      <c r="F476" s="59"/>
      <c r="G476" s="59"/>
      <c r="H476" s="168"/>
      <c r="I476" s="190" t="s">
        <v>203</v>
      </c>
      <c r="J476" s="7" t="s">
        <v>203</v>
      </c>
      <c r="K476" s="127" t="s">
        <v>1648</v>
      </c>
      <c r="L476" s="7">
        <v>642352</v>
      </c>
      <c r="M476" s="7" t="s">
        <v>665</v>
      </c>
      <c r="N476" s="991"/>
      <c r="O476" s="991"/>
      <c r="P476" s="12">
        <f t="shared" si="80"/>
        <v>0</v>
      </c>
      <c r="Q476" s="34" t="str">
        <f t="shared" si="88"/>
        <v/>
      </c>
      <c r="R476" s="34">
        <f t="shared" si="87"/>
        <v>0</v>
      </c>
      <c r="S476" s="4"/>
      <c r="T476" s="19"/>
      <c r="U476" s="4"/>
      <c r="V476" s="4"/>
      <c r="W476" s="4"/>
      <c r="X476" s="4"/>
      <c r="Y476" s="4"/>
      <c r="Z476" s="4"/>
      <c r="AA476" s="4"/>
      <c r="AB476" s="4"/>
      <c r="AC476" s="4"/>
      <c r="AD476" s="4"/>
      <c r="AE476" s="523"/>
    </row>
    <row r="477" spans="1:31" x14ac:dyDescent="0.25">
      <c r="A477" t="str">
        <f t="shared" si="44"/>
        <v/>
      </c>
      <c r="C477" s="59"/>
      <c r="D477" s="59"/>
      <c r="E477" s="59"/>
      <c r="F477" s="59"/>
      <c r="G477" s="59"/>
      <c r="H477" s="168"/>
      <c r="I477" s="190" t="s">
        <v>1373</v>
      </c>
      <c r="J477" s="984" t="s">
        <v>2216</v>
      </c>
      <c r="K477" s="127" t="s">
        <v>1648</v>
      </c>
      <c r="L477" s="285">
        <v>6423</v>
      </c>
      <c r="M477" s="315" t="s">
        <v>232</v>
      </c>
      <c r="N477" s="991"/>
      <c r="O477" s="991"/>
      <c r="P477" s="12">
        <f t="shared" si="80"/>
        <v>0</v>
      </c>
      <c r="Q477" s="4"/>
      <c r="R477" s="34">
        <f>SUM(P462:P476)</f>
        <v>0</v>
      </c>
      <c r="S477" s="5"/>
      <c r="T477" s="16"/>
      <c r="U477" s="5"/>
      <c r="V477" s="5"/>
      <c r="W477" s="12">
        <f>+U477+V477+P477+S477+R477</f>
        <v>0</v>
      </c>
      <c r="X477" s="18">
        <f>SUM(Z477:AD477)</f>
        <v>0</v>
      </c>
      <c r="Y477" s="10">
        <f>W477-X477</f>
        <v>0</v>
      </c>
      <c r="Z477" s="10">
        <f t="shared" ref="Z477" si="89">+W477-AA477</f>
        <v>0</v>
      </c>
      <c r="AA477" s="23"/>
      <c r="AB477" s="4"/>
      <c r="AC477" s="4"/>
      <c r="AD477" s="4"/>
      <c r="AE477" s="523"/>
    </row>
    <row r="478" spans="1:31" x14ac:dyDescent="0.25">
      <c r="A478" t="str">
        <f t="shared" si="44"/>
        <v/>
      </c>
      <c r="C478" s="59"/>
      <c r="D478" s="59"/>
      <c r="E478" s="59"/>
      <c r="F478" s="59"/>
      <c r="G478" s="59"/>
      <c r="H478" s="168"/>
      <c r="I478" s="190" t="s">
        <v>203</v>
      </c>
      <c r="J478" s="7" t="s">
        <v>203</v>
      </c>
      <c r="K478" s="127" t="s">
        <v>1648</v>
      </c>
      <c r="L478" s="7">
        <v>64241</v>
      </c>
      <c r="M478" s="7" t="s">
        <v>965</v>
      </c>
      <c r="N478" s="991"/>
      <c r="O478" s="991"/>
      <c r="P478" s="12">
        <f t="shared" si="80"/>
        <v>0</v>
      </c>
      <c r="Q478" s="34" t="str">
        <f t="shared" ref="Q478:Q483" si="90">+IF(P478=0,"","Regroupement auto en 6424")</f>
        <v/>
      </c>
      <c r="R478" s="34">
        <f t="shared" ref="R478:R483" si="91">-P478</f>
        <v>0</v>
      </c>
      <c r="S478" s="4"/>
      <c r="T478" s="19"/>
      <c r="U478" s="4"/>
      <c r="V478" s="4"/>
      <c r="W478" s="4"/>
      <c r="X478" s="4"/>
      <c r="Y478" s="4"/>
      <c r="Z478" s="4"/>
      <c r="AA478" s="4"/>
      <c r="AB478" s="4"/>
      <c r="AC478" s="4"/>
      <c r="AD478" s="4"/>
      <c r="AE478" s="523"/>
    </row>
    <row r="479" spans="1:31" x14ac:dyDescent="0.25">
      <c r="A479" t="str">
        <f t="shared" si="44"/>
        <v/>
      </c>
      <c r="C479" s="59"/>
      <c r="D479" s="59"/>
      <c r="E479" s="59"/>
      <c r="F479" s="59"/>
      <c r="G479" s="59"/>
      <c r="H479" s="168"/>
      <c r="I479" s="190" t="s">
        <v>203</v>
      </c>
      <c r="J479" s="7" t="s">
        <v>203</v>
      </c>
      <c r="K479" s="127" t="s">
        <v>1648</v>
      </c>
      <c r="L479" s="7">
        <v>64242</v>
      </c>
      <c r="M479" s="7" t="s">
        <v>1106</v>
      </c>
      <c r="N479" s="991"/>
      <c r="O479" s="991"/>
      <c r="P479" s="12">
        <f t="shared" si="80"/>
        <v>0</v>
      </c>
      <c r="Q479" s="34" t="str">
        <f t="shared" si="90"/>
        <v/>
      </c>
      <c r="R479" s="34">
        <f t="shared" si="91"/>
        <v>0</v>
      </c>
      <c r="S479" s="4"/>
      <c r="T479" s="19"/>
      <c r="U479" s="4"/>
      <c r="V479" s="4"/>
      <c r="W479" s="4"/>
      <c r="X479" s="4"/>
      <c r="Y479" s="4"/>
      <c r="Z479" s="4"/>
      <c r="AA479" s="4"/>
      <c r="AB479" s="4"/>
      <c r="AC479" s="4"/>
      <c r="AD479" s="4"/>
      <c r="AE479" s="523"/>
    </row>
    <row r="480" spans="1:31" x14ac:dyDescent="0.25">
      <c r="A480" t="str">
        <f t="shared" si="44"/>
        <v/>
      </c>
      <c r="C480" s="59"/>
      <c r="D480" s="59"/>
      <c r="E480" s="59"/>
      <c r="F480" s="59"/>
      <c r="G480" s="59"/>
      <c r="H480" s="168"/>
      <c r="I480" s="190" t="s">
        <v>203</v>
      </c>
      <c r="J480" s="7" t="s">
        <v>203</v>
      </c>
      <c r="K480" s="127" t="s">
        <v>1648</v>
      </c>
      <c r="L480" s="7">
        <v>642421</v>
      </c>
      <c r="M480" s="7" t="s">
        <v>824</v>
      </c>
      <c r="N480" s="991"/>
      <c r="O480" s="991"/>
      <c r="P480" s="12">
        <f t="shared" si="80"/>
        <v>0</v>
      </c>
      <c r="Q480" s="34" t="str">
        <f t="shared" si="90"/>
        <v/>
      </c>
      <c r="R480" s="34">
        <f t="shared" si="91"/>
        <v>0</v>
      </c>
      <c r="S480" s="4"/>
      <c r="T480" s="19"/>
      <c r="U480" s="4"/>
      <c r="V480" s="4"/>
      <c r="W480" s="4"/>
      <c r="X480" s="4"/>
      <c r="Y480" s="4"/>
      <c r="Z480" s="4"/>
      <c r="AA480" s="4"/>
      <c r="AB480" s="4"/>
      <c r="AC480" s="4"/>
      <c r="AD480" s="4"/>
      <c r="AE480" s="523"/>
    </row>
    <row r="481" spans="1:31" x14ac:dyDescent="0.25">
      <c r="A481" t="str">
        <f t="shared" si="44"/>
        <v/>
      </c>
      <c r="C481" s="59"/>
      <c r="D481" s="59"/>
      <c r="E481" s="59"/>
      <c r="F481" s="59"/>
      <c r="G481" s="59"/>
      <c r="H481" s="168"/>
      <c r="I481" s="190" t="s">
        <v>203</v>
      </c>
      <c r="J481" s="7" t="s">
        <v>203</v>
      </c>
      <c r="K481" s="127" t="s">
        <v>1648</v>
      </c>
      <c r="L481" s="7">
        <v>642422</v>
      </c>
      <c r="M481" s="7" t="s">
        <v>100</v>
      </c>
      <c r="N481" s="991"/>
      <c r="O481" s="991"/>
      <c r="P481" s="12">
        <f t="shared" si="80"/>
        <v>0</v>
      </c>
      <c r="Q481" s="34" t="str">
        <f t="shared" si="90"/>
        <v/>
      </c>
      <c r="R481" s="34">
        <f t="shared" si="91"/>
        <v>0</v>
      </c>
      <c r="S481" s="4"/>
      <c r="T481" s="19"/>
      <c r="U481" s="4"/>
      <c r="V481" s="4"/>
      <c r="W481" s="4"/>
      <c r="X481" s="4"/>
      <c r="Y481" s="4"/>
      <c r="Z481" s="4"/>
      <c r="AA481" s="4"/>
      <c r="AB481" s="4"/>
      <c r="AC481" s="4"/>
      <c r="AD481" s="4"/>
      <c r="AE481" s="523"/>
    </row>
    <row r="482" spans="1:31" x14ac:dyDescent="0.25">
      <c r="A482" t="str">
        <f t="shared" si="44"/>
        <v/>
      </c>
      <c r="C482" s="59"/>
      <c r="D482" s="59"/>
      <c r="E482" s="59"/>
      <c r="F482" s="59"/>
      <c r="G482" s="59"/>
      <c r="H482" s="168"/>
      <c r="I482" s="190" t="s">
        <v>203</v>
      </c>
      <c r="J482" s="7" t="s">
        <v>203</v>
      </c>
      <c r="K482" s="127" t="s">
        <v>1648</v>
      </c>
      <c r="L482" s="7">
        <v>64243</v>
      </c>
      <c r="M482" s="7" t="s">
        <v>260</v>
      </c>
      <c r="N482" s="991"/>
      <c r="O482" s="991"/>
      <c r="P482" s="12">
        <f t="shared" si="80"/>
        <v>0</v>
      </c>
      <c r="Q482" s="34" t="str">
        <f t="shared" si="90"/>
        <v/>
      </c>
      <c r="R482" s="34">
        <f t="shared" si="91"/>
        <v>0</v>
      </c>
      <c r="S482" s="4"/>
      <c r="T482" s="19"/>
      <c r="U482" s="4"/>
      <c r="V482" s="4"/>
      <c r="W482" s="4"/>
      <c r="X482" s="4"/>
      <c r="Y482" s="4"/>
      <c r="Z482" s="4"/>
      <c r="AA482" s="4"/>
      <c r="AB482" s="4"/>
      <c r="AC482" s="4"/>
      <c r="AD482" s="4"/>
      <c r="AE482" s="523"/>
    </row>
    <row r="483" spans="1:31" x14ac:dyDescent="0.25">
      <c r="A483" t="str">
        <f t="shared" si="44"/>
        <v/>
      </c>
      <c r="C483" s="59"/>
      <c r="D483" s="59"/>
      <c r="E483" s="59"/>
      <c r="F483" s="59"/>
      <c r="G483" s="59"/>
      <c r="H483" s="168"/>
      <c r="I483" s="190" t="s">
        <v>203</v>
      </c>
      <c r="J483" s="7" t="s">
        <v>203</v>
      </c>
      <c r="K483" s="127" t="s">
        <v>1648</v>
      </c>
      <c r="L483" s="7">
        <v>64244</v>
      </c>
      <c r="M483" s="7" t="s">
        <v>1241</v>
      </c>
      <c r="N483" s="991"/>
      <c r="O483" s="991"/>
      <c r="P483" s="12">
        <f t="shared" si="80"/>
        <v>0</v>
      </c>
      <c r="Q483" s="34" t="str">
        <f t="shared" si="90"/>
        <v/>
      </c>
      <c r="R483" s="34">
        <f t="shared" si="91"/>
        <v>0</v>
      </c>
      <c r="S483" s="4"/>
      <c r="T483" s="19"/>
      <c r="U483" s="4"/>
      <c r="V483" s="4"/>
      <c r="W483" s="4"/>
      <c r="X483" s="4"/>
      <c r="Y483" s="4"/>
      <c r="Z483" s="4"/>
      <c r="AA483" s="4"/>
      <c r="AB483" s="4"/>
      <c r="AC483" s="4"/>
      <c r="AD483" s="4"/>
      <c r="AE483" s="523"/>
    </row>
    <row r="484" spans="1:31" x14ac:dyDescent="0.25">
      <c r="A484" t="str">
        <f t="shared" si="44"/>
        <v/>
      </c>
      <c r="C484" s="59"/>
      <c r="D484" s="59"/>
      <c r="E484" s="59"/>
      <c r="F484" s="59"/>
      <c r="G484" s="59"/>
      <c r="H484" s="168"/>
      <c r="I484" s="190" t="s">
        <v>1373</v>
      </c>
      <c r="J484" s="984" t="s">
        <v>1471</v>
      </c>
      <c r="K484" s="127" t="s">
        <v>1648</v>
      </c>
      <c r="L484" s="285">
        <v>6424</v>
      </c>
      <c r="M484" s="315" t="s">
        <v>2234</v>
      </c>
      <c r="N484" s="991"/>
      <c r="O484" s="991"/>
      <c r="P484" s="12">
        <f t="shared" si="80"/>
        <v>0</v>
      </c>
      <c r="Q484" s="4"/>
      <c r="R484" s="34">
        <f>SUM(P478:P483)</f>
        <v>0</v>
      </c>
      <c r="S484" s="5"/>
      <c r="T484" s="16"/>
      <c r="U484" s="5"/>
      <c r="V484" s="5"/>
      <c r="W484" s="12">
        <f>+U484+V484+P484+S484+R484</f>
        <v>0</v>
      </c>
      <c r="X484" s="18">
        <f>SUM(Z484:AD484)</f>
        <v>0</v>
      </c>
      <c r="Y484" s="10">
        <f>W484-X484</f>
        <v>0</v>
      </c>
      <c r="Z484" s="10">
        <f t="shared" ref="Z484" si="92">+W484-AA484</f>
        <v>0</v>
      </c>
      <c r="AA484" s="23"/>
      <c r="AB484" s="4"/>
      <c r="AC484" s="4"/>
      <c r="AD484" s="4"/>
      <c r="AE484" s="523"/>
    </row>
    <row r="485" spans="1:31" x14ac:dyDescent="0.25">
      <c r="A485" t="str">
        <f t="shared" si="44"/>
        <v/>
      </c>
      <c r="C485" s="59"/>
      <c r="D485" s="59"/>
      <c r="E485" s="59"/>
      <c r="F485" s="59"/>
      <c r="G485" s="59"/>
      <c r="H485" s="168"/>
      <c r="I485" s="190" t="s">
        <v>203</v>
      </c>
      <c r="J485" s="7" t="s">
        <v>203</v>
      </c>
      <c r="K485" s="127" t="s">
        <v>1648</v>
      </c>
      <c r="L485" s="7">
        <v>64251</v>
      </c>
      <c r="M485" s="7" t="s">
        <v>1827</v>
      </c>
      <c r="N485" s="991"/>
      <c r="O485" s="991"/>
      <c r="P485" s="12">
        <f t="shared" si="80"/>
        <v>0</v>
      </c>
      <c r="Q485" s="34" t="str">
        <f>+IF(P485=0,"","Regroupement auto en 6425")</f>
        <v/>
      </c>
      <c r="R485" s="34">
        <f>-P485</f>
        <v>0</v>
      </c>
      <c r="S485" s="4"/>
      <c r="T485" s="19"/>
      <c r="U485" s="4"/>
      <c r="V485" s="4"/>
      <c r="W485" s="4"/>
      <c r="X485" s="4"/>
      <c r="Y485" s="4"/>
      <c r="Z485" s="4"/>
      <c r="AA485" s="4"/>
      <c r="AB485" s="4"/>
      <c r="AC485" s="4"/>
      <c r="AD485" s="4"/>
      <c r="AE485" s="523"/>
    </row>
    <row r="486" spans="1:31" x14ac:dyDescent="0.25">
      <c r="A486" t="str">
        <f t="shared" si="44"/>
        <v/>
      </c>
      <c r="C486" s="59"/>
      <c r="D486" s="59"/>
      <c r="E486" s="59"/>
      <c r="F486" s="59"/>
      <c r="G486" s="59"/>
      <c r="H486" s="168"/>
      <c r="I486" s="190" t="s">
        <v>203</v>
      </c>
      <c r="J486" s="7" t="s">
        <v>203</v>
      </c>
      <c r="K486" s="127" t="s">
        <v>1648</v>
      </c>
      <c r="L486" s="7">
        <v>64252</v>
      </c>
      <c r="M486" s="7" t="s">
        <v>1242</v>
      </c>
      <c r="N486" s="991"/>
      <c r="O486" s="991"/>
      <c r="P486" s="12">
        <f t="shared" si="80"/>
        <v>0</v>
      </c>
      <c r="Q486" s="34" t="str">
        <f>+IF(P486=0,"","Regroupement auto en 6425")</f>
        <v/>
      </c>
      <c r="R486" s="34">
        <f>-P486</f>
        <v>0</v>
      </c>
      <c r="S486" s="4"/>
      <c r="T486" s="19"/>
      <c r="U486" s="4"/>
      <c r="V486" s="4"/>
      <c r="W486" s="4"/>
      <c r="X486" s="4"/>
      <c r="Y486" s="4"/>
      <c r="Z486" s="4"/>
      <c r="AA486" s="4"/>
      <c r="AB486" s="4"/>
      <c r="AC486" s="4"/>
      <c r="AD486" s="4"/>
      <c r="AE486" s="523"/>
    </row>
    <row r="487" spans="1:31" x14ac:dyDescent="0.25">
      <c r="A487" t="str">
        <f t="shared" si="44"/>
        <v/>
      </c>
      <c r="C487" s="59"/>
      <c r="D487" s="59"/>
      <c r="E487" s="59"/>
      <c r="F487" s="59"/>
      <c r="G487" s="59"/>
      <c r="H487" s="168"/>
      <c r="I487" s="190" t="s">
        <v>203</v>
      </c>
      <c r="J487" s="7" t="s">
        <v>203</v>
      </c>
      <c r="K487" s="127" t="s">
        <v>1648</v>
      </c>
      <c r="L487" s="7">
        <v>64253</v>
      </c>
      <c r="M487" s="7" t="s">
        <v>521</v>
      </c>
      <c r="N487" s="991"/>
      <c r="O487" s="991"/>
      <c r="P487" s="12">
        <f t="shared" si="80"/>
        <v>0</v>
      </c>
      <c r="Q487" s="34" t="str">
        <f>+IF(P487=0,"","Regroupement auto en 6425")</f>
        <v/>
      </c>
      <c r="R487" s="34">
        <f>-P487</f>
        <v>0</v>
      </c>
      <c r="S487" s="4"/>
      <c r="T487" s="19"/>
      <c r="U487" s="4"/>
      <c r="V487" s="4"/>
      <c r="W487" s="4"/>
      <c r="X487" s="4"/>
      <c r="Y487" s="4"/>
      <c r="Z487" s="4"/>
      <c r="AA487" s="4"/>
      <c r="AB487" s="4"/>
      <c r="AC487" s="4"/>
      <c r="AD487" s="4"/>
      <c r="AE487" s="523"/>
    </row>
    <row r="488" spans="1:31" x14ac:dyDescent="0.25">
      <c r="A488" t="str">
        <f t="shared" si="44"/>
        <v/>
      </c>
      <c r="C488" s="59"/>
      <c r="D488" s="59"/>
      <c r="E488" s="59"/>
      <c r="F488" s="59"/>
      <c r="G488" s="59"/>
      <c r="H488" s="168"/>
      <c r="I488" s="190" t="s">
        <v>203</v>
      </c>
      <c r="J488" s="7" t="s">
        <v>203</v>
      </c>
      <c r="K488" s="127" t="s">
        <v>1648</v>
      </c>
      <c r="L488" s="7">
        <v>642531</v>
      </c>
      <c r="M488" s="7" t="s">
        <v>2119</v>
      </c>
      <c r="N488" s="991"/>
      <c r="O488" s="991"/>
      <c r="P488" s="12">
        <f t="shared" si="80"/>
        <v>0</v>
      </c>
      <c r="Q488" s="34" t="str">
        <f>+IF(P488=0,"","Regroupement auto en 6425")</f>
        <v/>
      </c>
      <c r="R488" s="34">
        <f>-P488</f>
        <v>0</v>
      </c>
      <c r="S488" s="4"/>
      <c r="T488" s="19"/>
      <c r="U488" s="4"/>
      <c r="V488" s="4"/>
      <c r="W488" s="4"/>
      <c r="X488" s="4"/>
      <c r="Y488" s="4"/>
      <c r="Z488" s="4"/>
      <c r="AA488" s="4"/>
      <c r="AB488" s="4"/>
      <c r="AC488" s="4"/>
      <c r="AD488" s="4"/>
      <c r="AE488" s="523"/>
    </row>
    <row r="489" spans="1:31" x14ac:dyDescent="0.25">
      <c r="A489" t="str">
        <f t="shared" si="44"/>
        <v/>
      </c>
      <c r="C489" s="59"/>
      <c r="D489" s="59"/>
      <c r="E489" s="59"/>
      <c r="F489" s="59"/>
      <c r="G489" s="59"/>
      <c r="H489" s="168"/>
      <c r="I489" s="190" t="s">
        <v>203</v>
      </c>
      <c r="J489" s="7" t="s">
        <v>203</v>
      </c>
      <c r="K489" s="127" t="s">
        <v>1648</v>
      </c>
      <c r="L489" s="7">
        <v>642532</v>
      </c>
      <c r="M489" s="7" t="s">
        <v>389</v>
      </c>
      <c r="N489" s="991"/>
      <c r="O489" s="991"/>
      <c r="P489" s="12">
        <f t="shared" si="80"/>
        <v>0</v>
      </c>
      <c r="Q489" s="34" t="str">
        <f>+IF(P489=0,"","Regroupement auto en 6425")</f>
        <v/>
      </c>
      <c r="R489" s="34">
        <f>-P489</f>
        <v>0</v>
      </c>
      <c r="S489" s="4"/>
      <c r="T489" s="19"/>
      <c r="U489" s="4"/>
      <c r="V489" s="4"/>
      <c r="W489" s="4"/>
      <c r="X489" s="4"/>
      <c r="Y489" s="4"/>
      <c r="Z489" s="4"/>
      <c r="AA489" s="4"/>
      <c r="AB489" s="4"/>
      <c r="AC489" s="4"/>
      <c r="AD489" s="4"/>
      <c r="AE489" s="523"/>
    </row>
    <row r="490" spans="1:31" x14ac:dyDescent="0.25">
      <c r="A490" t="str">
        <f t="shared" si="44"/>
        <v/>
      </c>
      <c r="C490" s="59"/>
      <c r="D490" s="59"/>
      <c r="E490" s="59"/>
      <c r="F490" s="59"/>
      <c r="G490" s="59"/>
      <c r="H490" s="168"/>
      <c r="I490" s="190" t="s">
        <v>1373</v>
      </c>
      <c r="J490" s="984" t="str">
        <f>+IF(I4="ENC","6425+6452PDS","PM_REMU")</f>
        <v>PM_REMU</v>
      </c>
      <c r="K490" s="127" t="s">
        <v>1648</v>
      </c>
      <c r="L490" s="285">
        <v>6425</v>
      </c>
      <c r="M490" s="984" t="s">
        <v>357</v>
      </c>
      <c r="N490" s="991"/>
      <c r="O490" s="991"/>
      <c r="P490" s="12">
        <f t="shared" si="80"/>
        <v>0</v>
      </c>
      <c r="Q490" s="4"/>
      <c r="R490" s="34">
        <f>SUM(P485:P489)</f>
        <v>0</v>
      </c>
      <c r="S490" s="5"/>
      <c r="T490" s="16"/>
      <c r="U490" s="5"/>
      <c r="V490" s="5"/>
      <c r="W490" s="12">
        <f>+U490+V490+P490+S490+R490</f>
        <v>0</v>
      </c>
      <c r="X490" s="18">
        <f>SUM(Z490:AD490)</f>
        <v>0</v>
      </c>
      <c r="Y490" s="10">
        <f>W490-X490</f>
        <v>0</v>
      </c>
      <c r="Z490" s="10">
        <f>W490</f>
        <v>0</v>
      </c>
      <c r="AA490" s="4"/>
      <c r="AB490" s="4"/>
      <c r="AC490" s="4"/>
      <c r="AD490" s="4"/>
      <c r="AE490" s="523"/>
    </row>
    <row r="491" spans="1:31" x14ac:dyDescent="0.25">
      <c r="A491" t="str">
        <f t="shared" si="44"/>
        <v/>
      </c>
      <c r="C491" s="59"/>
      <c r="D491" s="59"/>
      <c r="E491" s="59"/>
      <c r="F491" s="59"/>
      <c r="G491" s="59"/>
      <c r="H491" s="168"/>
      <c r="I491" s="190" t="s">
        <v>1373</v>
      </c>
      <c r="J491" s="984" t="s">
        <v>2216</v>
      </c>
      <c r="K491" s="127" t="s">
        <v>1648</v>
      </c>
      <c r="L491" s="285">
        <v>6426</v>
      </c>
      <c r="M491" s="315" t="s">
        <v>786</v>
      </c>
      <c r="N491" s="991"/>
      <c r="O491" s="991"/>
      <c r="P491" s="12">
        <f t="shared" si="80"/>
        <v>0</v>
      </c>
      <c r="Q491" s="4"/>
      <c r="R491" s="4"/>
      <c r="S491" s="5"/>
      <c r="T491" s="16"/>
      <c r="U491" s="5"/>
      <c r="V491" s="5"/>
      <c r="W491" s="12">
        <f>+U491+V491+P491+S491+R491</f>
        <v>0</v>
      </c>
      <c r="X491" s="18">
        <f>SUM(Z491:AD491)</f>
        <v>0</v>
      </c>
      <c r="Y491" s="10">
        <f>W491-X491</f>
        <v>0</v>
      </c>
      <c r="Z491" s="10">
        <f t="shared" ref="Z491" si="93">+W491-AA491</f>
        <v>0</v>
      </c>
      <c r="AA491" s="23"/>
      <c r="AB491" s="4"/>
      <c r="AC491" s="4"/>
      <c r="AD491" s="4"/>
      <c r="AE491" s="523"/>
    </row>
    <row r="492" spans="1:31" x14ac:dyDescent="0.25">
      <c r="A492" t="str">
        <f t="shared" si="44"/>
        <v/>
      </c>
      <c r="C492" s="59"/>
      <c r="D492" s="59"/>
      <c r="E492" s="59"/>
      <c r="F492" s="59"/>
      <c r="G492" s="59"/>
      <c r="H492" s="168"/>
      <c r="I492" s="190" t="s">
        <v>203</v>
      </c>
      <c r="J492" s="7" t="s">
        <v>203</v>
      </c>
      <c r="K492" s="127" t="s">
        <v>1648</v>
      </c>
      <c r="L492" s="7">
        <v>64271</v>
      </c>
      <c r="M492" s="7" t="s">
        <v>101</v>
      </c>
      <c r="N492" s="991"/>
      <c r="O492" s="991"/>
      <c r="P492" s="12">
        <f t="shared" si="80"/>
        <v>0</v>
      </c>
      <c r="Q492" s="34" t="str">
        <f>+IF(P492=0,"","Regroupement auto en 6427")</f>
        <v/>
      </c>
      <c r="R492" s="34">
        <f>-P492</f>
        <v>0</v>
      </c>
      <c r="S492" s="4"/>
      <c r="T492" s="19"/>
      <c r="U492" s="4"/>
      <c r="V492" s="4"/>
      <c r="W492" s="4"/>
      <c r="X492" s="4"/>
      <c r="Y492" s="4"/>
      <c r="Z492" s="4"/>
      <c r="AA492" s="4"/>
      <c r="AB492" s="4"/>
      <c r="AC492" s="4"/>
      <c r="AD492" s="4"/>
      <c r="AE492" s="523"/>
    </row>
    <row r="493" spans="1:31" x14ac:dyDescent="0.25">
      <c r="A493" t="str">
        <f t="shared" si="44"/>
        <v/>
      </c>
      <c r="C493" s="59"/>
      <c r="D493" s="59"/>
      <c r="E493" s="59"/>
      <c r="F493" s="59"/>
      <c r="G493" s="59"/>
      <c r="H493" s="168"/>
      <c r="I493" s="190" t="s">
        <v>203</v>
      </c>
      <c r="J493" s="7" t="s">
        <v>203</v>
      </c>
      <c r="K493" s="127" t="s">
        <v>1648</v>
      </c>
      <c r="L493" s="7">
        <v>64278</v>
      </c>
      <c r="M493" s="7" t="s">
        <v>144</v>
      </c>
      <c r="N493" s="991"/>
      <c r="O493" s="991"/>
      <c r="P493" s="12">
        <f t="shared" si="80"/>
        <v>0</v>
      </c>
      <c r="Q493" s="34" t="str">
        <f>+IF(P493=0,"","Regroupement auto en 6427")</f>
        <v/>
      </c>
      <c r="R493" s="34">
        <f>-P493</f>
        <v>0</v>
      </c>
      <c r="S493" s="4"/>
      <c r="T493" s="19"/>
      <c r="U493" s="4"/>
      <c r="V493" s="4"/>
      <c r="W493" s="4"/>
      <c r="X493" s="4"/>
      <c r="Y493" s="4"/>
      <c r="Z493" s="4"/>
      <c r="AA493" s="4"/>
      <c r="AB493" s="4"/>
      <c r="AC493" s="4"/>
      <c r="AD493" s="4"/>
      <c r="AE493" s="523"/>
    </row>
    <row r="494" spans="1:31" x14ac:dyDescent="0.25">
      <c r="A494" t="str">
        <f t="shared" si="44"/>
        <v/>
      </c>
      <c r="C494" s="59"/>
      <c r="D494" s="59"/>
      <c r="E494" s="59"/>
      <c r="F494" s="59"/>
      <c r="G494" s="59"/>
      <c r="H494" s="168"/>
      <c r="I494" s="190" t="s">
        <v>1373</v>
      </c>
      <c r="J494" s="984" t="s">
        <v>2216</v>
      </c>
      <c r="K494" s="127" t="s">
        <v>1648</v>
      </c>
      <c r="L494" s="285">
        <v>6427</v>
      </c>
      <c r="M494" s="315" t="s">
        <v>1653</v>
      </c>
      <c r="N494" s="991"/>
      <c r="O494" s="991"/>
      <c r="P494" s="12">
        <f t="shared" si="80"/>
        <v>0</v>
      </c>
      <c r="Q494" s="4"/>
      <c r="R494" s="34">
        <f>SUM(P492:P493)</f>
        <v>0</v>
      </c>
      <c r="S494" s="5"/>
      <c r="T494" s="16"/>
      <c r="U494" s="5"/>
      <c r="V494" s="5"/>
      <c r="W494" s="12">
        <f>+U494+V494+P494+S494+R494</f>
        <v>0</v>
      </c>
      <c r="X494" s="18">
        <f>SUM(Z494:AD494)</f>
        <v>0</v>
      </c>
      <c r="Y494" s="10">
        <f>W494-X494</f>
        <v>0</v>
      </c>
      <c r="Z494" s="10">
        <f t="shared" ref="Z494:Z495" si="94">+W494-AA494</f>
        <v>0</v>
      </c>
      <c r="AA494" s="23"/>
      <c r="AB494" s="4"/>
      <c r="AC494" s="4"/>
      <c r="AD494" s="4"/>
      <c r="AE494" s="523"/>
    </row>
    <row r="495" spans="1:31" x14ac:dyDescent="0.25">
      <c r="A495" t="str">
        <f t="shared" si="44"/>
        <v/>
      </c>
      <c r="C495" s="59"/>
      <c r="D495" s="59"/>
      <c r="E495" s="59"/>
      <c r="F495" s="59"/>
      <c r="G495" s="59"/>
      <c r="H495" s="168"/>
      <c r="I495" s="190" t="s">
        <v>1373</v>
      </c>
      <c r="J495" s="984" t="s">
        <v>2216</v>
      </c>
      <c r="K495" s="127" t="s">
        <v>1648</v>
      </c>
      <c r="L495" s="53">
        <v>6428</v>
      </c>
      <c r="M495" s="984" t="s">
        <v>787</v>
      </c>
      <c r="N495" s="991"/>
      <c r="O495" s="991"/>
      <c r="P495" s="12">
        <f t="shared" si="80"/>
        <v>0</v>
      </c>
      <c r="Q495" s="4"/>
      <c r="R495" s="4"/>
      <c r="S495" s="5"/>
      <c r="T495" s="16"/>
      <c r="U495" s="5"/>
      <c r="V495" s="5"/>
      <c r="W495" s="12">
        <f>+U495+V495+P495+S495+R495</f>
        <v>0</v>
      </c>
      <c r="X495" s="18">
        <f>SUM(Z495:AD495)</f>
        <v>0</v>
      </c>
      <c r="Y495" s="10">
        <f>W495-X495</f>
        <v>0</v>
      </c>
      <c r="Z495" s="10">
        <f t="shared" si="94"/>
        <v>0</v>
      </c>
      <c r="AA495" s="23"/>
      <c r="AB495" s="4"/>
      <c r="AC495" s="4"/>
      <c r="AD495" s="4"/>
      <c r="AE495" s="523"/>
    </row>
    <row r="496" spans="1:31" x14ac:dyDescent="0.25">
      <c r="A496" t="str">
        <f t="shared" si="44"/>
        <v/>
      </c>
      <c r="C496" s="59"/>
      <c r="D496" s="59"/>
      <c r="E496" s="59"/>
      <c r="F496" s="59"/>
      <c r="G496" s="59"/>
      <c r="H496" s="168"/>
      <c r="I496" s="190" t="s">
        <v>203</v>
      </c>
      <c r="J496" s="7" t="s">
        <v>203</v>
      </c>
      <c r="K496" s="127" t="s">
        <v>1170</v>
      </c>
      <c r="L496" s="7">
        <v>6429</v>
      </c>
      <c r="M496" s="7" t="s">
        <v>1828</v>
      </c>
      <c r="N496" s="991"/>
      <c r="O496" s="991"/>
      <c r="P496" s="12">
        <f t="shared" si="80"/>
        <v>0</v>
      </c>
      <c r="Q496" s="24" t="str">
        <f>+IF(P496=0,"","A détailler en PM, PI")</f>
        <v/>
      </c>
      <c r="R496" s="4"/>
      <c r="S496" s="26">
        <f>-P496</f>
        <v>0</v>
      </c>
      <c r="T496" s="19"/>
      <c r="U496" s="4"/>
      <c r="V496" s="4"/>
      <c r="W496" s="4"/>
      <c r="X496" s="4"/>
      <c r="Y496" s="4"/>
      <c r="Z496" s="4"/>
      <c r="AA496" s="4"/>
      <c r="AB496" s="4"/>
      <c r="AC496" s="4"/>
      <c r="AD496" s="4"/>
      <c r="AE496" s="523"/>
    </row>
    <row r="497" spans="1:31" ht="15" customHeight="1" x14ac:dyDescent="0.25">
      <c r="A497" t="str">
        <f t="shared" si="44"/>
        <v/>
      </c>
      <c r="C497" s="59"/>
      <c r="D497" s="59"/>
      <c r="E497" s="59"/>
      <c r="F497" s="59"/>
      <c r="G497" s="59"/>
      <c r="H497" s="168"/>
      <c r="I497" s="190" t="s">
        <v>1373</v>
      </c>
      <c r="J497" s="984" t="str">
        <f>IF($I$4="ENC","PM_REMU","PT3PMX9")</f>
        <v>PT3PMX9</v>
      </c>
      <c r="K497" s="127" t="s">
        <v>1170</v>
      </c>
      <c r="L497" s="62" t="s">
        <v>1037</v>
      </c>
      <c r="M497" s="984" t="s">
        <v>1654</v>
      </c>
      <c r="N497" s="992"/>
      <c r="O497" s="992"/>
      <c r="P497" s="4"/>
      <c r="Q497" s="4"/>
      <c r="R497" s="4"/>
      <c r="S497" s="5"/>
      <c r="T497" s="16"/>
      <c r="U497" s="5"/>
      <c r="V497" s="5"/>
      <c r="W497" s="12">
        <f>+U497+V497+P497+S497+R497</f>
        <v>0</v>
      </c>
      <c r="X497" s="18">
        <f>SUM(Z497:AD497)</f>
        <v>0</v>
      </c>
      <c r="Y497" s="10">
        <f>W497-X497</f>
        <v>0</v>
      </c>
      <c r="Z497" s="10">
        <f t="shared" ref="Z497:Z498" si="95">+W497-AA497</f>
        <v>0</v>
      </c>
      <c r="AA497" s="23"/>
      <c r="AB497" s="4"/>
      <c r="AC497" s="4"/>
      <c r="AD497" s="4"/>
      <c r="AE497" s="523"/>
    </row>
    <row r="498" spans="1:31" ht="12.75" customHeight="1" x14ac:dyDescent="0.25">
      <c r="A498" t="str">
        <f t="shared" si="44"/>
        <v/>
      </c>
      <c r="C498" s="59"/>
      <c r="D498" s="59"/>
      <c r="E498" s="59"/>
      <c r="F498" s="59"/>
      <c r="G498" s="59"/>
      <c r="H498" s="168"/>
      <c r="I498" s="190" t="s">
        <v>1373</v>
      </c>
      <c r="J498" s="984" t="str">
        <f>IF($I$4="ENC","PI_REMU","PT3PIX9")</f>
        <v>PT3PIX9</v>
      </c>
      <c r="K498" s="127" t="s">
        <v>1170</v>
      </c>
      <c r="L498" s="62" t="s">
        <v>1038</v>
      </c>
      <c r="M498" s="984" t="s">
        <v>1497</v>
      </c>
      <c r="N498" s="992"/>
      <c r="O498" s="992"/>
      <c r="P498" s="4"/>
      <c r="Q498" s="4"/>
      <c r="R498" s="4"/>
      <c r="S498" s="5"/>
      <c r="T498" s="16"/>
      <c r="U498" s="5"/>
      <c r="V498" s="5"/>
      <c r="W498" s="12">
        <f>+U498+V498+P498+S498+R498</f>
        <v>0</v>
      </c>
      <c r="X498" s="18">
        <f>SUM(Z498:AD498)</f>
        <v>0</v>
      </c>
      <c r="Y498" s="10">
        <f>W498-X498</f>
        <v>0</v>
      </c>
      <c r="Z498" s="10">
        <f t="shared" si="95"/>
        <v>0</v>
      </c>
      <c r="AA498" s="23"/>
      <c r="AB498" s="4"/>
      <c r="AC498" s="4"/>
      <c r="AD498" s="4"/>
      <c r="AE498" s="523"/>
    </row>
    <row r="499" spans="1:31" x14ac:dyDescent="0.25">
      <c r="A499" t="str">
        <f t="shared" si="44"/>
        <v/>
      </c>
      <c r="C499" s="59"/>
      <c r="D499" s="59"/>
      <c r="E499" s="59"/>
      <c r="F499" s="59"/>
      <c r="G499" s="59"/>
      <c r="H499" s="168"/>
      <c r="I499" s="190" t="s">
        <v>203</v>
      </c>
      <c r="J499" s="7" t="s">
        <v>203</v>
      </c>
      <c r="K499" s="127" t="s">
        <v>1648</v>
      </c>
      <c r="L499" s="7">
        <v>645</v>
      </c>
      <c r="M499" s="7" t="s">
        <v>2235</v>
      </c>
      <c r="N499" s="991"/>
      <c r="O499" s="991"/>
      <c r="P499" s="12">
        <f t="shared" ref="P499:P506" si="96">+N499-O499</f>
        <v>0</v>
      </c>
      <c r="Q499" s="24" t="str">
        <f>+IF(P499=0,"","A détailler en PM/PI/PS/PA")</f>
        <v/>
      </c>
      <c r="R499" s="4"/>
      <c r="S499" s="26">
        <f t="shared" ref="S499:S506" si="97">-P499</f>
        <v>0</v>
      </c>
      <c r="T499" s="19"/>
      <c r="U499" s="4"/>
      <c r="V499" s="4"/>
      <c r="W499" s="4"/>
      <c r="X499" s="4"/>
      <c r="Y499" s="4"/>
      <c r="Z499" s="4"/>
      <c r="AA499" s="4"/>
      <c r="AB499" s="4"/>
      <c r="AC499" s="4"/>
      <c r="AD499" s="4"/>
      <c r="AE499" s="523"/>
    </row>
    <row r="500" spans="1:31" x14ac:dyDescent="0.25">
      <c r="A500" t="str">
        <f t="shared" si="44"/>
        <v/>
      </c>
      <c r="C500" s="59"/>
      <c r="D500" s="59"/>
      <c r="E500" s="59"/>
      <c r="F500" s="59"/>
      <c r="G500" s="59"/>
      <c r="H500" s="168"/>
      <c r="I500" s="190" t="s">
        <v>203</v>
      </c>
      <c r="J500" s="7" t="s">
        <v>203</v>
      </c>
      <c r="K500" s="127" t="s">
        <v>1648</v>
      </c>
      <c r="L500" s="7">
        <v>6451</v>
      </c>
      <c r="M500" s="7" t="s">
        <v>1351</v>
      </c>
      <c r="N500" s="991"/>
      <c r="O500" s="991"/>
      <c r="P500" s="12">
        <f t="shared" si="96"/>
        <v>0</v>
      </c>
      <c r="Q500" s="24" t="str">
        <f t="shared" ref="Q500:Q506" si="98">+IF(P500=0,"","A détailler en PS/PA")</f>
        <v/>
      </c>
      <c r="R500" s="4"/>
      <c r="S500" s="26">
        <f t="shared" si="97"/>
        <v>0</v>
      </c>
      <c r="T500" s="19"/>
      <c r="U500" s="4"/>
      <c r="V500" s="4"/>
      <c r="W500" s="4"/>
      <c r="X500" s="4"/>
      <c r="Y500" s="4"/>
      <c r="Z500" s="4"/>
      <c r="AA500" s="4"/>
      <c r="AB500" s="4"/>
      <c r="AC500" s="4"/>
      <c r="AD500" s="4"/>
      <c r="AE500" s="523"/>
    </row>
    <row r="501" spans="1:31" x14ac:dyDescent="0.25">
      <c r="A501" t="str">
        <f t="shared" si="44"/>
        <v/>
      </c>
      <c r="C501" s="59"/>
      <c r="D501" s="59"/>
      <c r="E501" s="59"/>
      <c r="F501" s="59"/>
      <c r="G501" s="59"/>
      <c r="H501" s="168"/>
      <c r="I501" s="190" t="s">
        <v>203</v>
      </c>
      <c r="J501" s="7" t="s">
        <v>203</v>
      </c>
      <c r="K501" s="127" t="s">
        <v>1648</v>
      </c>
      <c r="L501" s="7">
        <v>64511</v>
      </c>
      <c r="M501" s="7" t="s">
        <v>1989</v>
      </c>
      <c r="N501" s="991"/>
      <c r="O501" s="991"/>
      <c r="P501" s="12">
        <f t="shared" si="96"/>
        <v>0</v>
      </c>
      <c r="Q501" s="24" t="str">
        <f t="shared" si="98"/>
        <v/>
      </c>
      <c r="R501" s="4"/>
      <c r="S501" s="26">
        <f t="shared" si="97"/>
        <v>0</v>
      </c>
      <c r="T501" s="19"/>
      <c r="U501" s="4"/>
      <c r="V501" s="4"/>
      <c r="W501" s="4"/>
      <c r="X501" s="4"/>
      <c r="Y501" s="4"/>
      <c r="Z501" s="4"/>
      <c r="AA501" s="4"/>
      <c r="AB501" s="4"/>
      <c r="AC501" s="4"/>
      <c r="AD501" s="4"/>
      <c r="AE501" s="523"/>
    </row>
    <row r="502" spans="1:31" x14ac:dyDescent="0.25">
      <c r="A502" t="str">
        <f t="shared" si="44"/>
        <v/>
      </c>
      <c r="C502" s="59"/>
      <c r="D502" s="59"/>
      <c r="E502" s="59"/>
      <c r="F502" s="59"/>
      <c r="G502" s="59"/>
      <c r="H502" s="168"/>
      <c r="I502" s="190" t="s">
        <v>203</v>
      </c>
      <c r="J502" s="7" t="s">
        <v>203</v>
      </c>
      <c r="K502" s="127" t="s">
        <v>1648</v>
      </c>
      <c r="L502" s="7">
        <v>64512</v>
      </c>
      <c r="M502" s="7" t="s">
        <v>2120</v>
      </c>
      <c r="N502" s="991"/>
      <c r="O502" s="991"/>
      <c r="P502" s="12">
        <f t="shared" si="96"/>
        <v>0</v>
      </c>
      <c r="Q502" s="24" t="str">
        <f t="shared" si="98"/>
        <v/>
      </c>
      <c r="R502" s="4"/>
      <c r="S502" s="26">
        <f t="shared" si="97"/>
        <v>0</v>
      </c>
      <c r="T502" s="19"/>
      <c r="U502" s="4"/>
      <c r="V502" s="4"/>
      <c r="W502" s="4"/>
      <c r="X502" s="4"/>
      <c r="Y502" s="4"/>
      <c r="Z502" s="4"/>
      <c r="AA502" s="4"/>
      <c r="AB502" s="4"/>
      <c r="AC502" s="4"/>
      <c r="AD502" s="4"/>
      <c r="AE502" s="523"/>
    </row>
    <row r="503" spans="1:31" x14ac:dyDescent="0.25">
      <c r="A503" t="str">
        <f t="shared" si="44"/>
        <v/>
      </c>
      <c r="C503" s="59"/>
      <c r="D503" s="59"/>
      <c r="E503" s="59"/>
      <c r="F503" s="59"/>
      <c r="G503" s="59"/>
      <c r="H503" s="168"/>
      <c r="I503" s="190" t="s">
        <v>203</v>
      </c>
      <c r="J503" s="7" t="s">
        <v>203</v>
      </c>
      <c r="K503" s="127" t="s">
        <v>1648</v>
      </c>
      <c r="L503" s="7">
        <v>64513</v>
      </c>
      <c r="M503" s="7" t="s">
        <v>1107</v>
      </c>
      <c r="N503" s="991"/>
      <c r="O503" s="991"/>
      <c r="P503" s="12">
        <f t="shared" si="96"/>
        <v>0</v>
      </c>
      <c r="Q503" s="24" t="str">
        <f t="shared" si="98"/>
        <v/>
      </c>
      <c r="R503" s="4"/>
      <c r="S503" s="26">
        <f t="shared" si="97"/>
        <v>0</v>
      </c>
      <c r="T503" s="19"/>
      <c r="U503" s="4"/>
      <c r="V503" s="4"/>
      <c r="W503" s="4"/>
      <c r="X503" s="4"/>
      <c r="Y503" s="4"/>
      <c r="Z503" s="4"/>
      <c r="AA503" s="4"/>
      <c r="AB503" s="4"/>
      <c r="AC503" s="4"/>
      <c r="AD503" s="4"/>
      <c r="AE503" s="523"/>
    </row>
    <row r="504" spans="1:31" x14ac:dyDescent="0.25">
      <c r="A504" t="str">
        <f t="shared" si="44"/>
        <v/>
      </c>
      <c r="C504" s="59"/>
      <c r="D504" s="59"/>
      <c r="E504" s="59"/>
      <c r="F504" s="59"/>
      <c r="G504" s="59"/>
      <c r="H504" s="168"/>
      <c r="I504" s="190" t="s">
        <v>203</v>
      </c>
      <c r="J504" s="7" t="s">
        <v>203</v>
      </c>
      <c r="K504" s="127" t="s">
        <v>1648</v>
      </c>
      <c r="L504" s="7">
        <v>64515</v>
      </c>
      <c r="M504" s="7" t="s">
        <v>825</v>
      </c>
      <c r="N504" s="991"/>
      <c r="O504" s="991"/>
      <c r="P504" s="12">
        <f t="shared" si="96"/>
        <v>0</v>
      </c>
      <c r="Q504" s="24" t="str">
        <f t="shared" si="98"/>
        <v/>
      </c>
      <c r="R504" s="4"/>
      <c r="S504" s="26">
        <f t="shared" si="97"/>
        <v>0</v>
      </c>
      <c r="T504" s="19"/>
      <c r="U504" s="4"/>
      <c r="V504" s="4"/>
      <c r="W504" s="4"/>
      <c r="X504" s="4"/>
      <c r="Y504" s="4"/>
      <c r="Z504" s="4"/>
      <c r="AA504" s="4"/>
      <c r="AB504" s="4"/>
      <c r="AC504" s="4"/>
      <c r="AD504" s="4"/>
      <c r="AE504" s="523"/>
    </row>
    <row r="505" spans="1:31" x14ac:dyDescent="0.25">
      <c r="A505" t="str">
        <f t="shared" si="44"/>
        <v/>
      </c>
      <c r="C505" s="59"/>
      <c r="D505" s="59"/>
      <c r="E505" s="59"/>
      <c r="F505" s="59"/>
      <c r="G505" s="59"/>
      <c r="H505" s="168"/>
      <c r="I505" s="190" t="s">
        <v>203</v>
      </c>
      <c r="J505" s="7" t="s">
        <v>203</v>
      </c>
      <c r="K505" s="127" t="s">
        <v>1648</v>
      </c>
      <c r="L505" s="7">
        <v>64516</v>
      </c>
      <c r="M505" s="7" t="s">
        <v>1990</v>
      </c>
      <c r="N505" s="991"/>
      <c r="O505" s="991"/>
      <c r="P505" s="12">
        <f t="shared" si="96"/>
        <v>0</v>
      </c>
      <c r="Q505" s="24" t="str">
        <f t="shared" si="98"/>
        <v/>
      </c>
      <c r="R505" s="4"/>
      <c r="S505" s="26">
        <f t="shared" si="97"/>
        <v>0</v>
      </c>
      <c r="T505" s="19"/>
      <c r="U505" s="4"/>
      <c r="V505" s="4"/>
      <c r="W505" s="4"/>
      <c r="X505" s="4"/>
      <c r="Y505" s="4"/>
      <c r="Z505" s="4"/>
      <c r="AA505" s="4"/>
      <c r="AB505" s="4"/>
      <c r="AC505" s="4"/>
      <c r="AD505" s="4"/>
      <c r="AE505" s="523"/>
    </row>
    <row r="506" spans="1:31" x14ac:dyDescent="0.25">
      <c r="A506" t="str">
        <f t="shared" si="44"/>
        <v/>
      </c>
      <c r="C506" s="59"/>
      <c r="D506" s="59"/>
      <c r="E506" s="59"/>
      <c r="F506" s="59"/>
      <c r="G506" s="59"/>
      <c r="H506" s="168"/>
      <c r="I506" s="190" t="s">
        <v>203</v>
      </c>
      <c r="J506" s="7" t="s">
        <v>203</v>
      </c>
      <c r="K506" s="127" t="s">
        <v>1648</v>
      </c>
      <c r="L506" s="7">
        <v>64518</v>
      </c>
      <c r="M506" s="7" t="s">
        <v>2121</v>
      </c>
      <c r="N506" s="991"/>
      <c r="O506" s="991"/>
      <c r="P506" s="12">
        <f t="shared" si="96"/>
        <v>0</v>
      </c>
      <c r="Q506" s="24" t="str">
        <f t="shared" si="98"/>
        <v/>
      </c>
      <c r="R506" s="4"/>
      <c r="S506" s="26">
        <f t="shared" si="97"/>
        <v>0</v>
      </c>
      <c r="T506" s="19"/>
      <c r="U506" s="4"/>
      <c r="V506" s="4"/>
      <c r="W506" s="4"/>
      <c r="X506" s="4"/>
      <c r="Y506" s="4"/>
      <c r="Z506" s="4"/>
      <c r="AA506" s="4"/>
      <c r="AB506" s="4"/>
      <c r="AC506" s="4"/>
      <c r="AD506" s="4"/>
      <c r="AE506" s="523"/>
    </row>
    <row r="507" spans="1:31" x14ac:dyDescent="0.25">
      <c r="A507" t="str">
        <f t="shared" si="44"/>
        <v/>
      </c>
      <c r="C507" s="59"/>
      <c r="D507" s="59"/>
      <c r="E507" s="59"/>
      <c r="F507" s="59"/>
      <c r="G507" s="59"/>
      <c r="H507" s="168"/>
      <c r="I507" s="190" t="s">
        <v>1373</v>
      </c>
      <c r="J507" s="31" t="s">
        <v>2124</v>
      </c>
      <c r="K507" s="203" t="s">
        <v>1648</v>
      </c>
      <c r="L507" s="114" t="s">
        <v>358</v>
      </c>
      <c r="M507" s="31" t="s">
        <v>1527</v>
      </c>
      <c r="N507" s="992"/>
      <c r="O507" s="992"/>
      <c r="P507" s="4"/>
      <c r="Q507" s="4"/>
      <c r="R507" s="4"/>
      <c r="S507" s="5"/>
      <c r="T507" s="16"/>
      <c r="U507" s="5"/>
      <c r="V507" s="5"/>
      <c r="W507" s="12">
        <f>+U507+V507+P507+S507+R507</f>
        <v>0</v>
      </c>
      <c r="X507" s="18">
        <f>SUM(Z507:AD507)</f>
        <v>0</v>
      </c>
      <c r="Y507" s="10">
        <f>W507-X507</f>
        <v>0</v>
      </c>
      <c r="Z507" s="10">
        <f t="shared" ref="Z507:Z508" si="99">+W507-AA507</f>
        <v>0</v>
      </c>
      <c r="AA507" s="23"/>
      <c r="AB507" s="4"/>
      <c r="AC507" s="4"/>
      <c r="AD507" s="4"/>
      <c r="AE507" s="523"/>
    </row>
    <row r="508" spans="1:31" x14ac:dyDescent="0.25">
      <c r="A508" t="str">
        <f t="shared" si="44"/>
        <v/>
      </c>
      <c r="C508" s="59"/>
      <c r="D508" s="59"/>
      <c r="E508" s="59"/>
      <c r="F508" s="59"/>
      <c r="G508" s="59"/>
      <c r="H508" s="168"/>
      <c r="I508" s="190" t="s">
        <v>1373</v>
      </c>
      <c r="J508" s="984" t="s">
        <v>105</v>
      </c>
      <c r="K508" s="203" t="s">
        <v>1648</v>
      </c>
      <c r="L508" s="62" t="s">
        <v>1215</v>
      </c>
      <c r="M508" s="984" t="s">
        <v>826</v>
      </c>
      <c r="N508" s="992"/>
      <c r="O508" s="992"/>
      <c r="P508" s="4"/>
      <c r="Q508" s="4"/>
      <c r="R508" s="4"/>
      <c r="S508" s="5"/>
      <c r="T508" s="16"/>
      <c r="U508" s="5"/>
      <c r="V508" s="5"/>
      <c r="W508" s="12">
        <f>+U508+V508+P508+S508+R508</f>
        <v>0</v>
      </c>
      <c r="X508" s="18">
        <f>SUM(Z508:AD508)</f>
        <v>0</v>
      </c>
      <c r="Y508" s="10">
        <f>W508-X508</f>
        <v>0</v>
      </c>
      <c r="Z508" s="10">
        <f t="shared" si="99"/>
        <v>0</v>
      </c>
      <c r="AA508" s="23"/>
      <c r="AB508" s="4"/>
      <c r="AC508" s="4"/>
      <c r="AD508" s="4"/>
      <c r="AE508" s="523"/>
    </row>
    <row r="509" spans="1:31" ht="22.5" x14ac:dyDescent="0.25">
      <c r="A509" t="str">
        <f t="shared" si="44"/>
        <v/>
      </c>
      <c r="C509" s="59"/>
      <c r="D509" s="59"/>
      <c r="E509" s="59"/>
      <c r="F509" s="59"/>
      <c r="G509" s="59"/>
      <c r="H509" s="168"/>
      <c r="I509" s="190" t="s">
        <v>203</v>
      </c>
      <c r="J509" s="7" t="s">
        <v>203</v>
      </c>
      <c r="K509" s="127" t="s">
        <v>1648</v>
      </c>
      <c r="L509" s="7">
        <v>64519</v>
      </c>
      <c r="M509" s="7" t="s">
        <v>390</v>
      </c>
      <c r="N509" s="991"/>
      <c r="O509" s="991"/>
      <c r="P509" s="12">
        <f>+N509-O509</f>
        <v>0</v>
      </c>
      <c r="Q509" s="24" t="str">
        <f>+IF(P509=0,"","A détailler")</f>
        <v/>
      </c>
      <c r="R509" s="4"/>
      <c r="S509" s="26">
        <f>-P509</f>
        <v>0</v>
      </c>
      <c r="T509" s="19"/>
      <c r="U509" s="4"/>
      <c r="V509" s="4"/>
      <c r="W509" s="4"/>
      <c r="X509" s="4"/>
      <c r="Y509" s="4"/>
      <c r="Z509" s="4"/>
      <c r="AA509" s="4"/>
      <c r="AB509" s="4"/>
      <c r="AC509" s="4"/>
      <c r="AD509" s="4"/>
      <c r="AE509" s="523"/>
    </row>
    <row r="510" spans="1:31" ht="22.5" x14ac:dyDescent="0.25">
      <c r="A510" t="str">
        <f t="shared" si="44"/>
        <v/>
      </c>
      <c r="C510" s="59"/>
      <c r="D510" s="59"/>
      <c r="E510" s="59"/>
      <c r="F510" s="59"/>
      <c r="G510" s="59"/>
      <c r="H510" s="168"/>
      <c r="I510" s="190" t="s">
        <v>1373</v>
      </c>
      <c r="J510" s="984" t="str">
        <f>IF($I$4="ENC","PS_REMU","PT3PSX9")</f>
        <v>PT3PSX9</v>
      </c>
      <c r="K510" s="127" t="s">
        <v>1170</v>
      </c>
      <c r="L510" s="114" t="s">
        <v>2094</v>
      </c>
      <c r="M510" s="31" t="s">
        <v>359</v>
      </c>
      <c r="N510" s="992"/>
      <c r="O510" s="992"/>
      <c r="P510" s="4"/>
      <c r="Q510" s="4"/>
      <c r="R510" s="4"/>
      <c r="S510" s="5"/>
      <c r="T510" s="16"/>
      <c r="U510" s="5"/>
      <c r="V510" s="5"/>
      <c r="W510" s="12">
        <f>+U510+V510+P510+S510+R510</f>
        <v>0</v>
      </c>
      <c r="X510" s="18">
        <f>SUM(Z510:AD510)</f>
        <v>0</v>
      </c>
      <c r="Y510" s="10">
        <f>W510-X510</f>
        <v>0</v>
      </c>
      <c r="Z510" s="10">
        <f t="shared" ref="Z510:Z511" si="100">+W510-AA510</f>
        <v>0</v>
      </c>
      <c r="AA510" s="23"/>
      <c r="AB510" s="4"/>
      <c r="AC510" s="4"/>
      <c r="AD510" s="4"/>
      <c r="AE510" s="523"/>
    </row>
    <row r="511" spans="1:31" ht="22.5" x14ac:dyDescent="0.25">
      <c r="A511" t="str">
        <f t="shared" si="44"/>
        <v/>
      </c>
      <c r="C511" s="59"/>
      <c r="D511" s="59"/>
      <c r="E511" s="59"/>
      <c r="F511" s="59"/>
      <c r="G511" s="59"/>
      <c r="H511" s="168"/>
      <c r="I511" s="190" t="s">
        <v>1373</v>
      </c>
      <c r="J511" s="984" t="str">
        <f>IF($I$4="ENC","PA_REMU","PT3PAX9")</f>
        <v>PT3PAX9</v>
      </c>
      <c r="K511" s="127" t="s">
        <v>1170</v>
      </c>
      <c r="L511" s="62" t="s">
        <v>632</v>
      </c>
      <c r="M511" s="984" t="s">
        <v>360</v>
      </c>
      <c r="N511" s="992"/>
      <c r="O511" s="992"/>
      <c r="P511" s="4"/>
      <c r="Q511" s="4"/>
      <c r="R511" s="4"/>
      <c r="S511" s="5"/>
      <c r="T511" s="16"/>
      <c r="U511" s="5"/>
      <c r="V511" s="5"/>
      <c r="W511" s="12">
        <f>+U511+V511+P511+S511+R511</f>
        <v>0</v>
      </c>
      <c r="X511" s="18">
        <f>SUM(Z511:AD511)</f>
        <v>0</v>
      </c>
      <c r="Y511" s="10">
        <f>W511-X511</f>
        <v>0</v>
      </c>
      <c r="Z511" s="10">
        <f t="shared" si="100"/>
        <v>0</v>
      </c>
      <c r="AA511" s="23"/>
      <c r="AB511" s="4"/>
      <c r="AC511" s="4"/>
      <c r="AD511" s="4"/>
      <c r="AE511" s="523"/>
    </row>
    <row r="512" spans="1:31" x14ac:dyDescent="0.25">
      <c r="A512" t="str">
        <f t="shared" si="44"/>
        <v/>
      </c>
      <c r="C512" s="59"/>
      <c r="D512" s="59"/>
      <c r="E512" s="59"/>
      <c r="F512" s="59"/>
      <c r="G512" s="59"/>
      <c r="H512" s="168"/>
      <c r="I512" s="190" t="s">
        <v>203</v>
      </c>
      <c r="J512" s="7" t="s">
        <v>203</v>
      </c>
      <c r="K512" s="127" t="s">
        <v>1648</v>
      </c>
      <c r="L512" s="7">
        <v>6452</v>
      </c>
      <c r="M512" s="7" t="s">
        <v>936</v>
      </c>
      <c r="N512" s="991"/>
      <c r="O512" s="991"/>
      <c r="P512" s="12">
        <f t="shared" ref="P512:P517" si="101">+N512-O512</f>
        <v>0</v>
      </c>
      <c r="Q512" s="24" t="str">
        <f t="shared" ref="Q512:Q517" si="102">+IF(P512=0,"","A détailler en PM, PI et PDS")</f>
        <v/>
      </c>
      <c r="R512" s="4"/>
      <c r="S512" s="26">
        <f t="shared" ref="S512:S517" si="103">-P512</f>
        <v>0</v>
      </c>
      <c r="T512" s="19"/>
      <c r="U512" s="4"/>
      <c r="V512" s="4"/>
      <c r="W512" s="4"/>
      <c r="X512" s="4"/>
      <c r="Y512" s="4"/>
      <c r="Z512" s="4"/>
      <c r="AA512" s="4"/>
      <c r="AB512" s="4"/>
      <c r="AC512" s="4"/>
      <c r="AD512" s="4"/>
      <c r="AE512" s="523"/>
    </row>
    <row r="513" spans="1:31" x14ac:dyDescent="0.25">
      <c r="A513" t="str">
        <f t="shared" si="44"/>
        <v/>
      </c>
      <c r="C513" s="59"/>
      <c r="D513" s="59"/>
      <c r="E513" s="59"/>
      <c r="F513" s="59"/>
      <c r="G513" s="59"/>
      <c r="H513" s="168"/>
      <c r="I513" s="190" t="s">
        <v>203</v>
      </c>
      <c r="J513" s="7" t="s">
        <v>203</v>
      </c>
      <c r="K513" s="127" t="s">
        <v>1648</v>
      </c>
      <c r="L513" s="7">
        <v>64521</v>
      </c>
      <c r="M513" s="7" t="s">
        <v>1989</v>
      </c>
      <c r="N513" s="991"/>
      <c r="O513" s="991"/>
      <c r="P513" s="12">
        <f t="shared" si="101"/>
        <v>0</v>
      </c>
      <c r="Q513" s="24" t="str">
        <f t="shared" si="102"/>
        <v/>
      </c>
      <c r="R513" s="4"/>
      <c r="S513" s="26">
        <f t="shared" si="103"/>
        <v>0</v>
      </c>
      <c r="T513" s="19"/>
      <c r="U513" s="4"/>
      <c r="V513" s="4"/>
      <c r="W513" s="4"/>
      <c r="X513" s="4"/>
      <c r="Y513" s="4"/>
      <c r="Z513" s="4"/>
      <c r="AA513" s="4"/>
      <c r="AB513" s="4"/>
      <c r="AC513" s="4"/>
      <c r="AD513" s="4"/>
      <c r="AE513" s="523"/>
    </row>
    <row r="514" spans="1:31" x14ac:dyDescent="0.25">
      <c r="A514" t="str">
        <f t="shared" si="44"/>
        <v/>
      </c>
      <c r="C514" s="59"/>
      <c r="D514" s="59"/>
      <c r="E514" s="59"/>
      <c r="F514" s="59"/>
      <c r="G514" s="59"/>
      <c r="H514" s="168"/>
      <c r="I514" s="190" t="s">
        <v>203</v>
      </c>
      <c r="J514" s="7" t="s">
        <v>203</v>
      </c>
      <c r="K514" s="127" t="s">
        <v>1648</v>
      </c>
      <c r="L514" s="7">
        <v>64522</v>
      </c>
      <c r="M514" s="7" t="s">
        <v>2120</v>
      </c>
      <c r="N514" s="991"/>
      <c r="O514" s="991"/>
      <c r="P514" s="12">
        <f t="shared" si="101"/>
        <v>0</v>
      </c>
      <c r="Q514" s="24" t="str">
        <f t="shared" si="102"/>
        <v/>
      </c>
      <c r="R514" s="4"/>
      <c r="S514" s="26">
        <f t="shared" si="103"/>
        <v>0</v>
      </c>
      <c r="T514" s="19"/>
      <c r="U514" s="4"/>
      <c r="V514" s="4"/>
      <c r="W514" s="4"/>
      <c r="X514" s="4"/>
      <c r="Y514" s="4"/>
      <c r="Z514" s="4"/>
      <c r="AA514" s="4"/>
      <c r="AB514" s="4"/>
      <c r="AC514" s="4"/>
      <c r="AD514" s="4"/>
      <c r="AE514" s="523"/>
    </row>
    <row r="515" spans="1:31" x14ac:dyDescent="0.25">
      <c r="A515" t="str">
        <f t="shared" si="44"/>
        <v/>
      </c>
      <c r="C515" s="59"/>
      <c r="D515" s="59"/>
      <c r="E515" s="59"/>
      <c r="F515" s="59"/>
      <c r="G515" s="59"/>
      <c r="H515" s="168"/>
      <c r="I515" s="190" t="s">
        <v>203</v>
      </c>
      <c r="J515" s="7" t="s">
        <v>203</v>
      </c>
      <c r="K515" s="127" t="s">
        <v>1648</v>
      </c>
      <c r="L515" s="7">
        <v>64523</v>
      </c>
      <c r="M515" s="7" t="s">
        <v>1107</v>
      </c>
      <c r="N515" s="991"/>
      <c r="O515" s="991"/>
      <c r="P515" s="12">
        <f t="shared" si="101"/>
        <v>0</v>
      </c>
      <c r="Q515" s="24" t="str">
        <f t="shared" si="102"/>
        <v/>
      </c>
      <c r="R515" s="4"/>
      <c r="S515" s="26">
        <f t="shared" si="103"/>
        <v>0</v>
      </c>
      <c r="T515" s="19"/>
      <c r="U515" s="4"/>
      <c r="V515" s="4"/>
      <c r="W515" s="4"/>
      <c r="X515" s="4"/>
      <c r="Y515" s="4"/>
      <c r="Z515" s="4"/>
      <c r="AA515" s="4"/>
      <c r="AB515" s="4"/>
      <c r="AC515" s="4"/>
      <c r="AD515" s="4"/>
      <c r="AE515" s="523"/>
    </row>
    <row r="516" spans="1:31" x14ac:dyDescent="0.25">
      <c r="A516" t="str">
        <f t="shared" ref="A516:A729" si="104">IF($I$4="ENC",IF(I516="RTC","MASQUER",""),IF(I516="ENC","MASQUER",""))</f>
        <v/>
      </c>
      <c r="C516" s="59"/>
      <c r="D516" s="59"/>
      <c r="E516" s="59"/>
      <c r="F516" s="59"/>
      <c r="G516" s="59"/>
      <c r="H516" s="168"/>
      <c r="I516" s="190" t="s">
        <v>203</v>
      </c>
      <c r="J516" s="7" t="s">
        <v>203</v>
      </c>
      <c r="K516" s="127" t="s">
        <v>1648</v>
      </c>
      <c r="L516" s="7">
        <v>64526</v>
      </c>
      <c r="M516" s="7" t="s">
        <v>1528</v>
      </c>
      <c r="N516" s="991"/>
      <c r="O516" s="991"/>
      <c r="P516" s="12">
        <f t="shared" si="101"/>
        <v>0</v>
      </c>
      <c r="Q516" s="24" t="str">
        <f t="shared" si="102"/>
        <v/>
      </c>
      <c r="R516" s="4"/>
      <c r="S516" s="26">
        <f t="shared" si="103"/>
        <v>0</v>
      </c>
      <c r="T516" s="19"/>
      <c r="U516" s="4"/>
      <c r="V516" s="4"/>
      <c r="W516" s="4"/>
      <c r="X516" s="4"/>
      <c r="Y516" s="4"/>
      <c r="Z516" s="4"/>
      <c r="AA516" s="4"/>
      <c r="AB516" s="4"/>
      <c r="AC516" s="4"/>
      <c r="AD516" s="4"/>
      <c r="AE516" s="523"/>
    </row>
    <row r="517" spans="1:31" x14ac:dyDescent="0.25">
      <c r="A517" t="str">
        <f t="shared" si="104"/>
        <v/>
      </c>
      <c r="C517" s="59"/>
      <c r="D517" s="59"/>
      <c r="E517" s="59"/>
      <c r="F517" s="59"/>
      <c r="G517" s="59"/>
      <c r="H517" s="168"/>
      <c r="I517" s="190" t="s">
        <v>203</v>
      </c>
      <c r="J517" s="7" t="s">
        <v>203</v>
      </c>
      <c r="K517" s="127" t="s">
        <v>1648</v>
      </c>
      <c r="L517" s="7">
        <v>64528</v>
      </c>
      <c r="M517" s="7" t="s">
        <v>2121</v>
      </c>
      <c r="N517" s="991"/>
      <c r="O517" s="991"/>
      <c r="P517" s="12">
        <f t="shared" si="101"/>
        <v>0</v>
      </c>
      <c r="Q517" s="24" t="str">
        <f t="shared" si="102"/>
        <v/>
      </c>
      <c r="R517" s="4"/>
      <c r="S517" s="26">
        <f t="shared" si="103"/>
        <v>0</v>
      </c>
      <c r="T517" s="19"/>
      <c r="U517" s="4"/>
      <c r="V517" s="4"/>
      <c r="W517" s="4"/>
      <c r="X517" s="4"/>
      <c r="Y517" s="4"/>
      <c r="Z517" s="4"/>
      <c r="AA517" s="4"/>
      <c r="AB517" s="4"/>
      <c r="AC517" s="4"/>
      <c r="AD517" s="4"/>
      <c r="AE517" s="523"/>
    </row>
    <row r="518" spans="1:31" ht="22.5" x14ac:dyDescent="0.25">
      <c r="A518" t="str">
        <f t="shared" si="104"/>
        <v/>
      </c>
      <c r="C518" s="59"/>
      <c r="D518" s="59"/>
      <c r="E518" s="59"/>
      <c r="F518" s="59"/>
      <c r="G518" s="59"/>
      <c r="H518" s="168"/>
      <c r="I518" s="190" t="s">
        <v>1373</v>
      </c>
      <c r="J518" s="984" t="s">
        <v>2216</v>
      </c>
      <c r="K518" s="203" t="s">
        <v>1648</v>
      </c>
      <c r="L518" s="62" t="s">
        <v>1357</v>
      </c>
      <c r="M518" s="984" t="s">
        <v>102</v>
      </c>
      <c r="N518" s="992"/>
      <c r="O518" s="992"/>
      <c r="P518" s="4"/>
      <c r="Q518" s="4"/>
      <c r="R518" s="4"/>
      <c r="S518" s="5"/>
      <c r="T518" s="16"/>
      <c r="U518" s="5"/>
      <c r="V518" s="5"/>
      <c r="W518" s="12">
        <f>+U518+V518+P518+S518+R518</f>
        <v>0</v>
      </c>
      <c r="X518" s="18">
        <f>SUM(Z518:AD518)</f>
        <v>0</v>
      </c>
      <c r="Y518" s="10">
        <f>W518-X518</f>
        <v>0</v>
      </c>
      <c r="Z518" s="10">
        <f t="shared" ref="Z518:Z519" si="105">+W518-AA518</f>
        <v>0</v>
      </c>
      <c r="AA518" s="23"/>
      <c r="AB518" s="4"/>
      <c r="AC518" s="4"/>
      <c r="AD518" s="4"/>
      <c r="AE518" s="523"/>
    </row>
    <row r="519" spans="1:31" ht="22.5" x14ac:dyDescent="0.25">
      <c r="A519" t="str">
        <f t="shared" si="104"/>
        <v/>
      </c>
      <c r="C519" s="59"/>
      <c r="D519" s="59"/>
      <c r="E519" s="59"/>
      <c r="F519" s="59"/>
      <c r="G519" s="59"/>
      <c r="H519" s="168"/>
      <c r="I519" s="190" t="s">
        <v>1373</v>
      </c>
      <c r="J519" s="984" t="s">
        <v>1471</v>
      </c>
      <c r="K519" s="203" t="s">
        <v>1648</v>
      </c>
      <c r="L519" s="62" t="s">
        <v>1358</v>
      </c>
      <c r="M519" s="984" t="s">
        <v>966</v>
      </c>
      <c r="N519" s="992"/>
      <c r="O519" s="992"/>
      <c r="P519" s="4"/>
      <c r="Q519" s="4"/>
      <c r="R519" s="4"/>
      <c r="S519" s="5"/>
      <c r="T519" s="16"/>
      <c r="U519" s="5"/>
      <c r="V519" s="5"/>
      <c r="W519" s="12">
        <f>+U519+V519+P519+S519+R519</f>
        <v>0</v>
      </c>
      <c r="X519" s="18">
        <f>SUM(Z519:AD519)</f>
        <v>0</v>
      </c>
      <c r="Y519" s="10">
        <f>W519-X519</f>
        <v>0</v>
      </c>
      <c r="Z519" s="10">
        <f t="shared" si="105"/>
        <v>0</v>
      </c>
      <c r="AA519" s="23"/>
      <c r="AB519" s="4"/>
      <c r="AC519" s="4"/>
      <c r="AD519" s="4"/>
      <c r="AE519" s="523"/>
    </row>
    <row r="520" spans="1:31" ht="24.75" customHeight="1" x14ac:dyDescent="0.25">
      <c r="A520" t="str">
        <f t="shared" si="104"/>
        <v>MASQUER</v>
      </c>
      <c r="C520" s="59"/>
      <c r="D520" s="59"/>
      <c r="E520" s="59"/>
      <c r="F520" s="59"/>
      <c r="G520" s="59"/>
      <c r="H520" s="168"/>
      <c r="I520" s="221" t="s">
        <v>1097</v>
      </c>
      <c r="J520" s="984" t="s">
        <v>1800</v>
      </c>
      <c r="K520" s="203" t="s">
        <v>1648</v>
      </c>
      <c r="L520" s="62" t="s">
        <v>633</v>
      </c>
      <c r="M520" s="984" t="s">
        <v>357</v>
      </c>
      <c r="N520" s="992"/>
      <c r="O520" s="992"/>
      <c r="P520" s="4"/>
      <c r="Q520" s="4"/>
      <c r="R520" s="4"/>
      <c r="S520" s="5"/>
      <c r="T520" s="16"/>
      <c r="U520" s="5"/>
      <c r="V520" s="5"/>
      <c r="W520" s="12">
        <f>+U520+V520+P520+S520+R520</f>
        <v>0</v>
      </c>
      <c r="X520" s="18">
        <f>SUM(Z520:AD520)</f>
        <v>0</v>
      </c>
      <c r="Y520" s="10">
        <f>W520-X520</f>
        <v>0</v>
      </c>
      <c r="Z520" s="10">
        <f>W520</f>
        <v>0</v>
      </c>
      <c r="AA520" s="4"/>
      <c r="AB520" s="4"/>
      <c r="AC520" s="4"/>
      <c r="AD520" s="4"/>
      <c r="AE520" s="523"/>
    </row>
    <row r="521" spans="1:31" ht="22.5" x14ac:dyDescent="0.25">
      <c r="A521" t="str">
        <f t="shared" si="104"/>
        <v/>
      </c>
      <c r="C521" s="59"/>
      <c r="D521" s="59"/>
      <c r="E521" s="59"/>
      <c r="F521" s="59"/>
      <c r="G521" s="59"/>
      <c r="H521" s="168"/>
      <c r="I521" s="190" t="s">
        <v>203</v>
      </c>
      <c r="J521" s="7" t="s">
        <v>203</v>
      </c>
      <c r="K521" s="127" t="s">
        <v>1170</v>
      </c>
      <c r="L521" s="7">
        <v>64529</v>
      </c>
      <c r="M521" s="7" t="s">
        <v>522</v>
      </c>
      <c r="N521" s="991"/>
      <c r="O521" s="991"/>
      <c r="P521" s="12">
        <f>+N521-O521</f>
        <v>0</v>
      </c>
      <c r="Q521" s="24" t="str">
        <f>+IF(P521=0,"","A détailler en PM et PI")</f>
        <v/>
      </c>
      <c r="R521" s="4"/>
      <c r="S521" s="26">
        <f>-P521</f>
        <v>0</v>
      </c>
      <c r="T521" s="19"/>
      <c r="U521" s="4"/>
      <c r="V521" s="4"/>
      <c r="W521" s="4"/>
      <c r="X521" s="4"/>
      <c r="Y521" s="4"/>
      <c r="Z521" s="4"/>
      <c r="AA521" s="4"/>
      <c r="AB521" s="4"/>
      <c r="AC521" s="4"/>
      <c r="AD521" s="4"/>
      <c r="AE521" s="523"/>
    </row>
    <row r="522" spans="1:31" ht="22.5" x14ac:dyDescent="0.25">
      <c r="A522" t="str">
        <f t="shared" si="104"/>
        <v/>
      </c>
      <c r="C522" s="59"/>
      <c r="D522" s="59"/>
      <c r="E522" s="59"/>
      <c r="F522" s="59"/>
      <c r="G522" s="59"/>
      <c r="H522" s="168"/>
      <c r="I522" s="190" t="s">
        <v>1373</v>
      </c>
      <c r="J522" s="984" t="str">
        <f>IF($I$4="ENC","PM_REMU","PT3PMX9")</f>
        <v>PT3PMX9</v>
      </c>
      <c r="K522" s="127" t="s">
        <v>1170</v>
      </c>
      <c r="L522" s="62" t="s">
        <v>580</v>
      </c>
      <c r="M522" s="984" t="s">
        <v>1359</v>
      </c>
      <c r="N522" s="992"/>
      <c r="O522" s="992"/>
      <c r="P522" s="4"/>
      <c r="Q522" s="4"/>
      <c r="R522" s="4"/>
      <c r="S522" s="5"/>
      <c r="T522" s="16"/>
      <c r="U522" s="5"/>
      <c r="V522" s="5"/>
      <c r="W522" s="12">
        <f>+U522+V522+P522+S522+R522</f>
        <v>0</v>
      </c>
      <c r="X522" s="18">
        <f>SUM(Z522:AD522)</f>
        <v>0</v>
      </c>
      <c r="Y522" s="10">
        <f>W522-X522</f>
        <v>0</v>
      </c>
      <c r="Z522" s="10">
        <f t="shared" ref="Z522:Z523" si="106">+W522-AA522</f>
        <v>0</v>
      </c>
      <c r="AA522" s="23"/>
      <c r="AB522" s="4"/>
      <c r="AC522" s="4"/>
      <c r="AD522" s="4"/>
      <c r="AE522" s="523"/>
    </row>
    <row r="523" spans="1:31" ht="22.5" x14ac:dyDescent="0.25">
      <c r="A523" t="str">
        <f t="shared" si="104"/>
        <v/>
      </c>
      <c r="C523" s="59"/>
      <c r="D523" s="59"/>
      <c r="E523" s="59"/>
      <c r="F523" s="59"/>
      <c r="G523" s="59"/>
      <c r="H523" s="168"/>
      <c r="I523" s="190" t="s">
        <v>1373</v>
      </c>
      <c r="J523" s="984" t="str">
        <f>IF($I$4="ENC","PI_REMU","PT3PIX9")</f>
        <v>PT3PIX9</v>
      </c>
      <c r="K523" s="127" t="s">
        <v>1170</v>
      </c>
      <c r="L523" s="62" t="s">
        <v>581</v>
      </c>
      <c r="M523" s="984" t="s">
        <v>1959</v>
      </c>
      <c r="N523" s="992"/>
      <c r="O523" s="992"/>
      <c r="P523" s="4"/>
      <c r="Q523" s="4"/>
      <c r="R523" s="4"/>
      <c r="S523" s="5"/>
      <c r="T523" s="16"/>
      <c r="U523" s="5"/>
      <c r="V523" s="5"/>
      <c r="W523" s="12">
        <f>+U523+V523+P523+S523+R523</f>
        <v>0</v>
      </c>
      <c r="X523" s="18">
        <f>SUM(Z523:AD523)</f>
        <v>0</v>
      </c>
      <c r="Y523" s="10">
        <f>W523-X523</f>
        <v>0</v>
      </c>
      <c r="Z523" s="10">
        <f t="shared" si="106"/>
        <v>0</v>
      </c>
      <c r="AA523" s="23"/>
      <c r="AB523" s="4"/>
      <c r="AC523" s="4"/>
      <c r="AD523" s="4"/>
      <c r="AE523" s="523"/>
    </row>
    <row r="524" spans="1:31" x14ac:dyDescent="0.25">
      <c r="A524" t="str">
        <f t="shared" si="104"/>
        <v/>
      </c>
      <c r="C524" s="59"/>
      <c r="D524" s="59"/>
      <c r="E524" s="59"/>
      <c r="F524" s="59"/>
      <c r="G524" s="59"/>
      <c r="H524" s="168"/>
      <c r="I524" s="190" t="s">
        <v>203</v>
      </c>
      <c r="J524" s="7" t="s">
        <v>203</v>
      </c>
      <c r="K524" s="127" t="s">
        <v>1648</v>
      </c>
      <c r="L524" s="7">
        <v>647</v>
      </c>
      <c r="M524" s="7" t="s">
        <v>1081</v>
      </c>
      <c r="N524" s="991"/>
      <c r="O524" s="991"/>
      <c r="P524" s="12">
        <f t="shared" ref="P524:P537" si="107">+N524-O524</f>
        <v>0</v>
      </c>
      <c r="Q524" s="24" t="str">
        <f>+IF(P524=0,"","A détailler")</f>
        <v/>
      </c>
      <c r="R524" s="4"/>
      <c r="S524" s="26">
        <f t="shared" ref="S524:S537" si="108">-P524</f>
        <v>0</v>
      </c>
      <c r="T524" s="19"/>
      <c r="U524" s="4"/>
      <c r="V524" s="4"/>
      <c r="W524" s="4"/>
      <c r="X524" s="4"/>
      <c r="Y524" s="4"/>
      <c r="Z524" s="4"/>
      <c r="AA524" s="4"/>
      <c r="AB524" s="4"/>
      <c r="AC524" s="4"/>
      <c r="AD524" s="4"/>
      <c r="AE524" s="523"/>
    </row>
    <row r="525" spans="1:31" x14ac:dyDescent="0.25">
      <c r="A525" t="str">
        <f t="shared" si="104"/>
        <v/>
      </c>
      <c r="C525" s="59"/>
      <c r="D525" s="59"/>
      <c r="E525" s="59"/>
      <c r="F525" s="59"/>
      <c r="G525" s="59"/>
      <c r="H525" s="168"/>
      <c r="I525" s="190" t="s">
        <v>203</v>
      </c>
      <c r="J525" s="7" t="s">
        <v>203</v>
      </c>
      <c r="K525" s="127" t="s">
        <v>1648</v>
      </c>
      <c r="L525" s="7">
        <v>6471</v>
      </c>
      <c r="M525" s="7" t="s">
        <v>1351</v>
      </c>
      <c r="N525" s="991"/>
      <c r="O525" s="991"/>
      <c r="P525" s="12">
        <f t="shared" si="107"/>
        <v>0</v>
      </c>
      <c r="Q525" s="24" t="str">
        <f>+IF(P525=0,"","A détailler en PS/PA")</f>
        <v/>
      </c>
      <c r="R525" s="4"/>
      <c r="S525" s="26">
        <f t="shared" si="108"/>
        <v>0</v>
      </c>
      <c r="T525" s="19"/>
      <c r="U525" s="4"/>
      <c r="V525" s="4"/>
      <c r="W525" s="4"/>
      <c r="X525" s="4"/>
      <c r="Y525" s="4"/>
      <c r="Z525" s="4"/>
      <c r="AA525" s="4"/>
      <c r="AB525" s="4"/>
      <c r="AC525" s="4"/>
      <c r="AD525" s="4"/>
      <c r="AE525" s="523"/>
    </row>
    <row r="526" spans="1:31" ht="22.5" x14ac:dyDescent="0.25">
      <c r="A526" t="str">
        <f t="shared" si="104"/>
        <v/>
      </c>
      <c r="C526" s="59"/>
      <c r="D526" s="59"/>
      <c r="E526" s="59"/>
      <c r="F526" s="59"/>
      <c r="G526" s="59"/>
      <c r="H526" s="168"/>
      <c r="I526" s="190" t="s">
        <v>203</v>
      </c>
      <c r="J526" s="7" t="s">
        <v>203</v>
      </c>
      <c r="K526" s="127" t="s">
        <v>1648</v>
      </c>
      <c r="L526" s="7">
        <v>64711</v>
      </c>
      <c r="M526" s="7" t="s">
        <v>1529</v>
      </c>
      <c r="N526" s="991"/>
      <c r="O526" s="991"/>
      <c r="P526" s="12">
        <f t="shared" si="107"/>
        <v>0</v>
      </c>
      <c r="Q526" s="24" t="str">
        <f>+IF(P526=0,"","A détailler en PS/PA")</f>
        <v/>
      </c>
      <c r="R526" s="4"/>
      <c r="S526" s="26">
        <f t="shared" si="108"/>
        <v>0</v>
      </c>
      <c r="T526" s="19"/>
      <c r="U526" s="4"/>
      <c r="V526" s="4"/>
      <c r="W526" s="4"/>
      <c r="X526" s="4"/>
      <c r="Y526" s="4"/>
      <c r="Z526" s="4"/>
      <c r="AA526" s="4"/>
      <c r="AB526" s="4"/>
      <c r="AC526" s="4"/>
      <c r="AD526" s="4"/>
      <c r="AE526" s="523"/>
    </row>
    <row r="527" spans="1:31" x14ac:dyDescent="0.25">
      <c r="A527" t="str">
        <f t="shared" si="104"/>
        <v/>
      </c>
      <c r="C527" s="59"/>
      <c r="D527" s="59"/>
      <c r="E527" s="59"/>
      <c r="F527" s="59"/>
      <c r="G527" s="59"/>
      <c r="H527" s="168"/>
      <c r="I527" s="190" t="s">
        <v>203</v>
      </c>
      <c r="J527" s="7" t="s">
        <v>203</v>
      </c>
      <c r="K527" s="127" t="s">
        <v>1648</v>
      </c>
      <c r="L527" s="7">
        <v>64712</v>
      </c>
      <c r="M527" s="7" t="s">
        <v>1829</v>
      </c>
      <c r="N527" s="991"/>
      <c r="O527" s="991"/>
      <c r="P527" s="12">
        <f t="shared" si="107"/>
        <v>0</v>
      </c>
      <c r="Q527" s="24" t="str">
        <f>+IF(P527=0,"","A détailler en PS/PA")</f>
        <v/>
      </c>
      <c r="R527" s="4"/>
      <c r="S527" s="26">
        <f t="shared" si="108"/>
        <v>0</v>
      </c>
      <c r="T527" s="19"/>
      <c r="U527" s="4"/>
      <c r="V527" s="4"/>
      <c r="W527" s="4"/>
      <c r="X527" s="4"/>
      <c r="Y527" s="4"/>
      <c r="Z527" s="4"/>
      <c r="AA527" s="4"/>
      <c r="AB527" s="4"/>
      <c r="AC527" s="4"/>
      <c r="AD527" s="4"/>
      <c r="AE527" s="523"/>
    </row>
    <row r="528" spans="1:31" x14ac:dyDescent="0.25">
      <c r="A528" t="str">
        <f t="shared" si="104"/>
        <v/>
      </c>
      <c r="C528" s="59"/>
      <c r="D528" s="59"/>
      <c r="E528" s="59"/>
      <c r="F528" s="59"/>
      <c r="G528" s="59"/>
      <c r="H528" s="168"/>
      <c r="I528" s="190" t="s">
        <v>203</v>
      </c>
      <c r="J528" s="7" t="s">
        <v>203</v>
      </c>
      <c r="K528" s="127" t="s">
        <v>1648</v>
      </c>
      <c r="L528" s="7">
        <v>64713</v>
      </c>
      <c r="M528" s="7" t="s">
        <v>1991</v>
      </c>
      <c r="N528" s="991"/>
      <c r="O528" s="991"/>
      <c r="P528" s="12">
        <f t="shared" si="107"/>
        <v>0</v>
      </c>
      <c r="Q528" s="24" t="str">
        <f>+IF(P528=0,"","A détailler en PS/PA")</f>
        <v/>
      </c>
      <c r="R528" s="4"/>
      <c r="S528" s="26">
        <f t="shared" si="108"/>
        <v>0</v>
      </c>
      <c r="T528" s="19"/>
      <c r="U528" s="4"/>
      <c r="V528" s="4"/>
      <c r="W528" s="4"/>
      <c r="X528" s="4"/>
      <c r="Y528" s="4"/>
      <c r="Z528" s="4"/>
      <c r="AA528" s="4"/>
      <c r="AB528" s="4"/>
      <c r="AC528" s="4"/>
      <c r="AD528" s="4"/>
      <c r="AE528" s="523"/>
    </row>
    <row r="529" spans="1:31" x14ac:dyDescent="0.25">
      <c r="A529" t="str">
        <f t="shared" si="104"/>
        <v/>
      </c>
      <c r="C529" s="59"/>
      <c r="D529" s="59"/>
      <c r="E529" s="59"/>
      <c r="F529" s="59"/>
      <c r="G529" s="59"/>
      <c r="H529" s="168"/>
      <c r="I529" s="190" t="s">
        <v>203</v>
      </c>
      <c r="J529" s="7" t="s">
        <v>203</v>
      </c>
      <c r="K529" s="127" t="s">
        <v>1648</v>
      </c>
      <c r="L529" s="7">
        <v>64714</v>
      </c>
      <c r="M529" s="7" t="s">
        <v>827</v>
      </c>
      <c r="N529" s="991"/>
      <c r="O529" s="991"/>
      <c r="P529" s="12">
        <f t="shared" si="107"/>
        <v>0</v>
      </c>
      <c r="Q529" s="24" t="str">
        <f>+IF(P529=0,"","A détailler en PS/PA")</f>
        <v/>
      </c>
      <c r="R529" s="4"/>
      <c r="S529" s="26">
        <f t="shared" si="108"/>
        <v>0</v>
      </c>
      <c r="T529" s="19"/>
      <c r="U529" s="4"/>
      <c r="V529" s="4"/>
      <c r="W529" s="4"/>
      <c r="X529" s="4"/>
      <c r="Y529" s="4"/>
      <c r="Z529" s="4"/>
      <c r="AA529" s="4"/>
      <c r="AB529" s="4"/>
      <c r="AC529" s="4"/>
      <c r="AD529" s="4"/>
      <c r="AE529" s="523"/>
    </row>
    <row r="530" spans="1:31" ht="24.75" customHeight="1" x14ac:dyDescent="0.25">
      <c r="A530" t="str">
        <f>IF($I$4="ENC",IF(I530="RTC","MASQUER",""),IF(I530="ENC","MASQUER",""))</f>
        <v/>
      </c>
      <c r="C530" s="55"/>
      <c r="D530" s="55"/>
      <c r="E530" s="55"/>
      <c r="F530" s="59"/>
      <c r="G530" s="59"/>
      <c r="H530" s="168"/>
      <c r="I530" s="190" t="s">
        <v>1373</v>
      </c>
      <c r="J530" s="162" t="str">
        <f>+IF(I4="ENC","647MEDTR","64715")</f>
        <v>64715</v>
      </c>
      <c r="K530" s="337" t="s">
        <v>1648</v>
      </c>
      <c r="L530" s="162">
        <v>64715</v>
      </c>
      <c r="M530" s="162" t="s">
        <v>558</v>
      </c>
      <c r="N530" s="991"/>
      <c r="O530" s="991"/>
      <c r="P530" s="12">
        <f>+N530-O530</f>
        <v>0</v>
      </c>
      <c r="Q530" s="4" t="str">
        <f>+IF(P530=0,"","Regroupement auto en 6475MEDTR")</f>
        <v/>
      </c>
      <c r="R530" s="4"/>
      <c r="S530" s="5"/>
      <c r="T530" s="16"/>
      <c r="U530" s="5"/>
      <c r="V530" s="5"/>
      <c r="W530" s="12">
        <f>+U530+V530+P530+S530+R530</f>
        <v>0</v>
      </c>
      <c r="X530" s="18">
        <f>SUM(Z530:AD530)</f>
        <v>0</v>
      </c>
      <c r="Y530" s="10">
        <f>W530-X530</f>
        <v>0</v>
      </c>
      <c r="Z530" s="10">
        <f>+W530</f>
        <v>0</v>
      </c>
      <c r="AA530" s="4"/>
      <c r="AB530" s="4"/>
      <c r="AC530" s="4"/>
      <c r="AD530" s="4"/>
      <c r="AE530" s="523"/>
    </row>
    <row r="531" spans="1:31" x14ac:dyDescent="0.25">
      <c r="A531" t="str">
        <f t="shared" si="104"/>
        <v/>
      </c>
      <c r="C531" s="59"/>
      <c r="D531" s="59"/>
      <c r="E531" s="59"/>
      <c r="F531" s="59"/>
      <c r="G531" s="59"/>
      <c r="H531" s="168"/>
      <c r="I531" s="190" t="s">
        <v>203</v>
      </c>
      <c r="J531" s="7" t="s">
        <v>203</v>
      </c>
      <c r="K531" s="127" t="s">
        <v>1648</v>
      </c>
      <c r="L531" s="7">
        <v>64718</v>
      </c>
      <c r="M531" s="7" t="s">
        <v>828</v>
      </c>
      <c r="N531" s="991"/>
      <c r="O531" s="991"/>
      <c r="P531" s="12">
        <f t="shared" si="107"/>
        <v>0</v>
      </c>
      <c r="Q531" s="24" t="str">
        <f t="shared" ref="Q531:Q537" si="109">+IF(P531=0,"","A détailler en PS/PA")</f>
        <v/>
      </c>
      <c r="R531" s="4"/>
      <c r="S531" s="26">
        <f t="shared" si="108"/>
        <v>0</v>
      </c>
      <c r="T531" s="19"/>
      <c r="U531" s="4"/>
      <c r="V531" s="4"/>
      <c r="W531" s="4"/>
      <c r="X531" s="4"/>
      <c r="Y531" s="4"/>
      <c r="Z531" s="4"/>
      <c r="AA531" s="4"/>
      <c r="AB531" s="4"/>
      <c r="AC531" s="4"/>
      <c r="AD531" s="4"/>
      <c r="AE531" s="523"/>
    </row>
    <row r="532" spans="1:31" x14ac:dyDescent="0.25">
      <c r="A532" t="str">
        <f t="shared" si="104"/>
        <v/>
      </c>
      <c r="C532" s="59"/>
      <c r="D532" s="59"/>
      <c r="E532" s="59"/>
      <c r="F532" s="59"/>
      <c r="G532" s="59"/>
      <c r="H532" s="168"/>
      <c r="I532" s="190" t="s">
        <v>203</v>
      </c>
      <c r="J532" s="7" t="s">
        <v>203</v>
      </c>
      <c r="K532" s="127" t="s">
        <v>1648</v>
      </c>
      <c r="L532" s="7">
        <v>647181</v>
      </c>
      <c r="M532" s="7" t="s">
        <v>103</v>
      </c>
      <c r="N532" s="991"/>
      <c r="O532" s="991"/>
      <c r="P532" s="12">
        <f t="shared" si="107"/>
        <v>0</v>
      </c>
      <c r="Q532" s="24" t="str">
        <f t="shared" si="109"/>
        <v/>
      </c>
      <c r="R532" s="4"/>
      <c r="S532" s="26">
        <f t="shared" si="108"/>
        <v>0</v>
      </c>
      <c r="T532" s="19"/>
      <c r="U532" s="4"/>
      <c r="V532" s="4"/>
      <c r="W532" s="4"/>
      <c r="X532" s="4"/>
      <c r="Y532" s="4"/>
      <c r="Z532" s="4"/>
      <c r="AA532" s="4"/>
      <c r="AB532" s="4"/>
      <c r="AC532" s="4"/>
      <c r="AD532" s="4"/>
      <c r="AE532" s="523"/>
    </row>
    <row r="533" spans="1:31" x14ac:dyDescent="0.25">
      <c r="A533" t="str">
        <f t="shared" si="104"/>
        <v/>
      </c>
      <c r="C533" s="59"/>
      <c r="D533" s="59"/>
      <c r="E533" s="59"/>
      <c r="F533" s="59"/>
      <c r="G533" s="59"/>
      <c r="H533" s="168"/>
      <c r="I533" s="190" t="s">
        <v>203</v>
      </c>
      <c r="J533" s="7" t="s">
        <v>203</v>
      </c>
      <c r="K533" s="127" t="s">
        <v>1648</v>
      </c>
      <c r="L533" s="7">
        <v>647183</v>
      </c>
      <c r="M533" s="7" t="s">
        <v>261</v>
      </c>
      <c r="N533" s="991"/>
      <c r="O533" s="991"/>
      <c r="P533" s="12">
        <f t="shared" si="107"/>
        <v>0</v>
      </c>
      <c r="Q533" s="24" t="str">
        <f t="shared" si="109"/>
        <v/>
      </c>
      <c r="R533" s="4"/>
      <c r="S533" s="26">
        <f t="shared" si="108"/>
        <v>0</v>
      </c>
      <c r="T533" s="19"/>
      <c r="U533" s="4"/>
      <c r="V533" s="4"/>
      <c r="W533" s="4"/>
      <c r="X533" s="4"/>
      <c r="Y533" s="4"/>
      <c r="Z533" s="4"/>
      <c r="AA533" s="4"/>
      <c r="AB533" s="4"/>
      <c r="AC533" s="4"/>
      <c r="AD533" s="4"/>
      <c r="AE533" s="523"/>
    </row>
    <row r="534" spans="1:31" x14ac:dyDescent="0.25">
      <c r="A534" t="str">
        <f t="shared" si="104"/>
        <v/>
      </c>
      <c r="C534" s="59"/>
      <c r="D534" s="59"/>
      <c r="E534" s="59"/>
      <c r="F534" s="59"/>
      <c r="G534" s="59"/>
      <c r="H534" s="168"/>
      <c r="I534" s="190" t="s">
        <v>203</v>
      </c>
      <c r="J534" s="7" t="s">
        <v>203</v>
      </c>
      <c r="K534" s="127" t="s">
        <v>1648</v>
      </c>
      <c r="L534" s="7">
        <v>647184</v>
      </c>
      <c r="M534" s="7" t="s">
        <v>667</v>
      </c>
      <c r="N534" s="991"/>
      <c r="O534" s="991"/>
      <c r="P534" s="12">
        <f t="shared" si="107"/>
        <v>0</v>
      </c>
      <c r="Q534" s="24" t="str">
        <f t="shared" si="109"/>
        <v/>
      </c>
      <c r="R534" s="4"/>
      <c r="S534" s="26">
        <f t="shared" si="108"/>
        <v>0</v>
      </c>
      <c r="T534" s="19"/>
      <c r="U534" s="4"/>
      <c r="V534" s="4"/>
      <c r="W534" s="4"/>
      <c r="X534" s="4"/>
      <c r="Y534" s="4"/>
      <c r="Z534" s="4"/>
      <c r="AA534" s="4"/>
      <c r="AB534" s="4"/>
      <c r="AC534" s="4"/>
      <c r="AD534" s="4"/>
      <c r="AE534" s="523"/>
    </row>
    <row r="535" spans="1:31" x14ac:dyDescent="0.25">
      <c r="A535" t="str">
        <f t="shared" si="104"/>
        <v/>
      </c>
      <c r="C535" s="59"/>
      <c r="D535" s="59"/>
      <c r="E535" s="59"/>
      <c r="F535" s="59"/>
      <c r="G535" s="59"/>
      <c r="H535" s="168"/>
      <c r="I535" s="190" t="s">
        <v>203</v>
      </c>
      <c r="J535" s="7" t="s">
        <v>203</v>
      </c>
      <c r="K535" s="127" t="s">
        <v>1648</v>
      </c>
      <c r="L535" s="7">
        <v>6471841</v>
      </c>
      <c r="M535" s="7" t="s">
        <v>967</v>
      </c>
      <c r="N535" s="991"/>
      <c r="O535" s="991"/>
      <c r="P535" s="12">
        <f t="shared" si="107"/>
        <v>0</v>
      </c>
      <c r="Q535" s="24" t="str">
        <f t="shared" si="109"/>
        <v/>
      </c>
      <c r="R535" s="4"/>
      <c r="S535" s="26">
        <f t="shared" si="108"/>
        <v>0</v>
      </c>
      <c r="T535" s="19"/>
      <c r="U535" s="4"/>
      <c r="V535" s="4"/>
      <c r="W535" s="4"/>
      <c r="X535" s="4"/>
      <c r="Y535" s="4"/>
      <c r="Z535" s="4"/>
      <c r="AA535" s="4"/>
      <c r="AB535" s="4"/>
      <c r="AC535" s="4"/>
      <c r="AD535" s="4"/>
      <c r="AE535" s="523"/>
    </row>
    <row r="536" spans="1:31" x14ac:dyDescent="0.25">
      <c r="A536" t="str">
        <f t="shared" si="104"/>
        <v/>
      </c>
      <c r="C536" s="59"/>
      <c r="D536" s="59"/>
      <c r="E536" s="59"/>
      <c r="F536" s="59"/>
      <c r="G536" s="59"/>
      <c r="H536" s="168"/>
      <c r="I536" s="190" t="s">
        <v>203</v>
      </c>
      <c r="J536" s="7" t="s">
        <v>203</v>
      </c>
      <c r="K536" s="127" t="s">
        <v>1648</v>
      </c>
      <c r="L536" s="7">
        <v>6471842</v>
      </c>
      <c r="M536" s="7" t="s">
        <v>1382</v>
      </c>
      <c r="N536" s="991"/>
      <c r="O536" s="991"/>
      <c r="P536" s="12">
        <f t="shared" si="107"/>
        <v>0</v>
      </c>
      <c r="Q536" s="24" t="str">
        <f t="shared" si="109"/>
        <v/>
      </c>
      <c r="R536" s="4"/>
      <c r="S536" s="26">
        <f t="shared" si="108"/>
        <v>0</v>
      </c>
      <c r="T536" s="19"/>
      <c r="U536" s="4"/>
      <c r="V536" s="4"/>
      <c r="W536" s="4"/>
      <c r="X536" s="4"/>
      <c r="Y536" s="4"/>
      <c r="Z536" s="4"/>
      <c r="AA536" s="4"/>
      <c r="AB536" s="4"/>
      <c r="AC536" s="4"/>
      <c r="AD536" s="4"/>
      <c r="AE536" s="523"/>
    </row>
    <row r="537" spans="1:31" x14ac:dyDescent="0.25">
      <c r="A537" t="str">
        <f t="shared" si="104"/>
        <v/>
      </c>
      <c r="C537" s="59"/>
      <c r="D537" s="59"/>
      <c r="E537" s="59"/>
      <c r="F537" s="59"/>
      <c r="G537" s="59"/>
      <c r="H537" s="168"/>
      <c r="I537" s="190" t="s">
        <v>203</v>
      </c>
      <c r="J537" s="7" t="s">
        <v>203</v>
      </c>
      <c r="K537" s="127" t="s">
        <v>1648</v>
      </c>
      <c r="L537" s="7">
        <v>647188</v>
      </c>
      <c r="M537" s="7" t="s">
        <v>1243</v>
      </c>
      <c r="N537" s="991"/>
      <c r="O537" s="991"/>
      <c r="P537" s="12">
        <f t="shared" si="107"/>
        <v>0</v>
      </c>
      <c r="Q537" s="24" t="str">
        <f t="shared" si="109"/>
        <v/>
      </c>
      <c r="R537" s="4"/>
      <c r="S537" s="26">
        <f t="shared" si="108"/>
        <v>0</v>
      </c>
      <c r="T537" s="19"/>
      <c r="U537" s="4"/>
      <c r="V537" s="4"/>
      <c r="W537" s="4"/>
      <c r="X537" s="4"/>
      <c r="Y537" s="4"/>
      <c r="Z537" s="4"/>
      <c r="AA537" s="4"/>
      <c r="AB537" s="4"/>
      <c r="AC537" s="4"/>
      <c r="AD537" s="4"/>
      <c r="AE537" s="523"/>
    </row>
    <row r="538" spans="1:31" ht="22.5" x14ac:dyDescent="0.25">
      <c r="A538" t="str">
        <f t="shared" si="104"/>
        <v/>
      </c>
      <c r="C538" s="59"/>
      <c r="D538" s="59"/>
      <c r="E538" s="59"/>
      <c r="F538" s="59"/>
      <c r="G538" s="59"/>
      <c r="H538" s="168"/>
      <c r="I538" s="190" t="s">
        <v>1373</v>
      </c>
      <c r="J538" s="31" t="s">
        <v>2124</v>
      </c>
      <c r="K538" s="203" t="s">
        <v>1648</v>
      </c>
      <c r="L538" s="114" t="s">
        <v>1498</v>
      </c>
      <c r="M538" s="31" t="s">
        <v>1418</v>
      </c>
      <c r="N538" s="992"/>
      <c r="O538" s="992"/>
      <c r="P538" s="4"/>
      <c r="Q538" s="4"/>
      <c r="R538" s="4"/>
      <c r="S538" s="5"/>
      <c r="T538" s="16"/>
      <c r="U538" s="5"/>
      <c r="V538" s="5"/>
      <c r="W538" s="12">
        <f>+U538+V538+P538+S538+R538</f>
        <v>0</v>
      </c>
      <c r="X538" s="18">
        <f>SUM(Z538:AD538)</f>
        <v>0</v>
      </c>
      <c r="Y538" s="10">
        <f>W538-X538</f>
        <v>0</v>
      </c>
      <c r="Z538" s="10">
        <f t="shared" ref="Z538:Z539" si="110">+W538-AA538</f>
        <v>0</v>
      </c>
      <c r="AA538" s="23"/>
      <c r="AB538" s="4"/>
      <c r="AC538" s="4"/>
      <c r="AD538" s="4"/>
      <c r="AE538" s="523"/>
    </row>
    <row r="539" spans="1:31" ht="22.5" x14ac:dyDescent="0.25">
      <c r="A539" t="str">
        <f t="shared" si="104"/>
        <v/>
      </c>
      <c r="C539" s="59"/>
      <c r="D539" s="59"/>
      <c r="E539" s="59"/>
      <c r="F539" s="59"/>
      <c r="G539" s="59"/>
      <c r="H539" s="168"/>
      <c r="I539" s="190" t="s">
        <v>1373</v>
      </c>
      <c r="J539" s="984" t="s">
        <v>105</v>
      </c>
      <c r="K539" s="203" t="s">
        <v>1648</v>
      </c>
      <c r="L539" s="62" t="s">
        <v>70</v>
      </c>
      <c r="M539" s="984" t="s">
        <v>104</v>
      </c>
      <c r="N539" s="992"/>
      <c r="O539" s="992"/>
      <c r="P539" s="4"/>
      <c r="Q539" s="4"/>
      <c r="R539" s="4"/>
      <c r="S539" s="5"/>
      <c r="T539" s="16"/>
      <c r="U539" s="5"/>
      <c r="V539" s="5"/>
      <c r="W539" s="12">
        <f>+U539+V539+P539+S539+R539</f>
        <v>0</v>
      </c>
      <c r="X539" s="18">
        <f>SUM(Z539:AD539)</f>
        <v>0</v>
      </c>
      <c r="Y539" s="10">
        <f>W539-X539</f>
        <v>0</v>
      </c>
      <c r="Z539" s="10">
        <f t="shared" si="110"/>
        <v>0</v>
      </c>
      <c r="AA539" s="23"/>
      <c r="AB539" s="4"/>
      <c r="AC539" s="4"/>
      <c r="AD539" s="4"/>
      <c r="AE539" s="523"/>
    </row>
    <row r="540" spans="1:31" x14ac:dyDescent="0.25">
      <c r="A540" t="str">
        <f t="shared" si="104"/>
        <v/>
      </c>
      <c r="C540" s="59"/>
      <c r="D540" s="59"/>
      <c r="E540" s="59"/>
      <c r="F540" s="59"/>
      <c r="G540" s="59"/>
      <c r="H540" s="168"/>
      <c r="I540" s="190" t="s">
        <v>203</v>
      </c>
      <c r="J540" s="7" t="s">
        <v>203</v>
      </c>
      <c r="K540" s="127" t="s">
        <v>1170</v>
      </c>
      <c r="L540" s="7">
        <v>64719</v>
      </c>
      <c r="M540" s="7" t="s">
        <v>1530</v>
      </c>
      <c r="N540" s="991"/>
      <c r="O540" s="991"/>
      <c r="P540" s="12">
        <f>+N540-O540</f>
        <v>0</v>
      </c>
      <c r="Q540" s="24" t="str">
        <f>+IF(P540=0,"","A détailler en PS/PA")</f>
        <v/>
      </c>
      <c r="R540" s="4"/>
      <c r="S540" s="26">
        <f>-P540</f>
        <v>0</v>
      </c>
      <c r="T540" s="19"/>
      <c r="U540" s="4"/>
      <c r="V540" s="4"/>
      <c r="W540" s="4"/>
      <c r="X540" s="4"/>
      <c r="Y540" s="4"/>
      <c r="Z540" s="4"/>
      <c r="AA540" s="4"/>
      <c r="AB540" s="4"/>
      <c r="AC540" s="4"/>
      <c r="AD540" s="4"/>
      <c r="AE540" s="523"/>
    </row>
    <row r="541" spans="1:31" x14ac:dyDescent="0.25">
      <c r="A541" t="str">
        <f t="shared" si="104"/>
        <v/>
      </c>
      <c r="C541" s="59"/>
      <c r="D541" s="59"/>
      <c r="E541" s="59"/>
      <c r="F541" s="59"/>
      <c r="G541" s="59"/>
      <c r="H541" s="168"/>
      <c r="I541" s="190" t="s">
        <v>1373</v>
      </c>
      <c r="J541" s="984" t="str">
        <f>IF($I$4="ENC","PS_REMU","PT3PSX9")</f>
        <v>PT3PSX9</v>
      </c>
      <c r="K541" s="127" t="s">
        <v>1170</v>
      </c>
      <c r="L541" s="114" t="s">
        <v>1801</v>
      </c>
      <c r="M541" s="31" t="s">
        <v>1960</v>
      </c>
      <c r="N541" s="992"/>
      <c r="O541" s="992"/>
      <c r="P541" s="4"/>
      <c r="Q541" s="4"/>
      <c r="R541" s="4"/>
      <c r="S541" s="5"/>
      <c r="T541" s="16"/>
      <c r="U541" s="5"/>
      <c r="V541" s="5"/>
      <c r="W541" s="12">
        <f>+U541+V541+P541+S541+R541</f>
        <v>0</v>
      </c>
      <c r="X541" s="18">
        <f>SUM(Z541:AD541)</f>
        <v>0</v>
      </c>
      <c r="Y541" s="10">
        <f>W541-X541</f>
        <v>0</v>
      </c>
      <c r="Z541" s="10">
        <f t="shared" ref="Z541:Z542" si="111">+W541-AA541</f>
        <v>0</v>
      </c>
      <c r="AA541" s="23"/>
      <c r="AB541" s="4"/>
      <c r="AC541" s="4"/>
      <c r="AD541" s="4"/>
      <c r="AE541" s="523"/>
    </row>
    <row r="542" spans="1:31" x14ac:dyDescent="0.25">
      <c r="A542" t="str">
        <f t="shared" si="104"/>
        <v/>
      </c>
      <c r="C542" s="59"/>
      <c r="D542" s="59"/>
      <c r="E542" s="59"/>
      <c r="F542" s="59"/>
      <c r="G542" s="59"/>
      <c r="H542" s="168"/>
      <c r="I542" s="190" t="s">
        <v>1373</v>
      </c>
      <c r="J542" s="984" t="str">
        <f>IF($I$4="ENC","PA_REMU","PT3PAX9")</f>
        <v>PT3PAX9</v>
      </c>
      <c r="K542" s="127" t="s">
        <v>1170</v>
      </c>
      <c r="L542" s="62" t="s">
        <v>361</v>
      </c>
      <c r="M542" s="984" t="s">
        <v>1216</v>
      </c>
      <c r="N542" s="992"/>
      <c r="O542" s="992"/>
      <c r="P542" s="4"/>
      <c r="Q542" s="4"/>
      <c r="R542" s="4"/>
      <c r="S542" s="5"/>
      <c r="T542" s="16"/>
      <c r="U542" s="5"/>
      <c r="V542" s="5"/>
      <c r="W542" s="12">
        <f>+U542+V542+P542+S542+R542</f>
        <v>0</v>
      </c>
      <c r="X542" s="18">
        <f>SUM(Z542:AD542)</f>
        <v>0</v>
      </c>
      <c r="Y542" s="10">
        <f>W542-X542</f>
        <v>0</v>
      </c>
      <c r="Z542" s="10">
        <f t="shared" si="111"/>
        <v>0</v>
      </c>
      <c r="AA542" s="23"/>
      <c r="AB542" s="4"/>
      <c r="AC542" s="4"/>
      <c r="AD542" s="4"/>
      <c r="AE542" s="523"/>
    </row>
    <row r="543" spans="1:31" x14ac:dyDescent="0.25">
      <c r="A543" t="str">
        <f t="shared" si="104"/>
        <v/>
      </c>
      <c r="C543" s="59"/>
      <c r="D543" s="59"/>
      <c r="E543" s="59"/>
      <c r="F543" s="59"/>
      <c r="G543" s="59"/>
      <c r="H543" s="168"/>
      <c r="I543" s="190" t="s">
        <v>203</v>
      </c>
      <c r="J543" s="7" t="s">
        <v>203</v>
      </c>
      <c r="K543" s="127" t="s">
        <v>1648</v>
      </c>
      <c r="L543" s="7">
        <v>6472</v>
      </c>
      <c r="M543" s="7" t="s">
        <v>936</v>
      </c>
      <c r="N543" s="991"/>
      <c r="O543" s="991"/>
      <c r="P543" s="12">
        <f t="shared" ref="P543:P555" si="112">+N543-O543</f>
        <v>0</v>
      </c>
      <c r="Q543" s="24" t="str">
        <f>+IF(P543=0,"","A détailler en PM, PI")</f>
        <v/>
      </c>
      <c r="R543" s="4"/>
      <c r="S543" s="26">
        <f>-P543</f>
        <v>0</v>
      </c>
      <c r="T543" s="19"/>
      <c r="U543" s="4"/>
      <c r="V543" s="4"/>
      <c r="W543" s="4"/>
      <c r="X543" s="4"/>
      <c r="Y543" s="4"/>
      <c r="Z543" s="4"/>
      <c r="AA543" s="4"/>
      <c r="AB543" s="4"/>
      <c r="AC543" s="4"/>
      <c r="AD543" s="4"/>
      <c r="AE543" s="523"/>
    </row>
    <row r="544" spans="1:31" x14ac:dyDescent="0.25">
      <c r="A544" t="str">
        <f t="shared" si="104"/>
        <v/>
      </c>
      <c r="C544" s="59"/>
      <c r="D544" s="59"/>
      <c r="E544" s="59"/>
      <c r="F544" s="59"/>
      <c r="G544" s="59"/>
      <c r="H544" s="168"/>
      <c r="I544" s="190" t="s">
        <v>203</v>
      </c>
      <c r="J544" s="7" t="s">
        <v>203</v>
      </c>
      <c r="K544" s="127" t="s">
        <v>1648</v>
      </c>
      <c r="L544" s="7">
        <v>64721</v>
      </c>
      <c r="M544" s="7" t="s">
        <v>1383</v>
      </c>
      <c r="N544" s="991"/>
      <c r="O544" s="991"/>
      <c r="P544" s="12">
        <f t="shared" si="112"/>
        <v>0</v>
      </c>
      <c r="Q544" s="24" t="str">
        <f>+IF(P544=0,"","A détailler en PM, PI")</f>
        <v/>
      </c>
      <c r="R544" s="4"/>
      <c r="S544" s="26">
        <f>-P544</f>
        <v>0</v>
      </c>
      <c r="T544" s="19"/>
      <c r="U544" s="4"/>
      <c r="V544" s="4"/>
      <c r="W544" s="4"/>
      <c r="X544" s="4"/>
      <c r="Y544" s="4"/>
      <c r="Z544" s="4"/>
      <c r="AA544" s="4"/>
      <c r="AB544" s="4"/>
      <c r="AC544" s="4"/>
      <c r="AD544" s="4"/>
      <c r="AE544" s="523"/>
    </row>
    <row r="545" spans="1:31" x14ac:dyDescent="0.25">
      <c r="A545" t="str">
        <f t="shared" si="104"/>
        <v/>
      </c>
      <c r="C545" s="59"/>
      <c r="D545" s="59"/>
      <c r="E545" s="59"/>
      <c r="F545" s="59"/>
      <c r="G545" s="59"/>
      <c r="H545" s="168"/>
      <c r="I545" s="190" t="s">
        <v>203</v>
      </c>
      <c r="J545" s="7" t="s">
        <v>203</v>
      </c>
      <c r="K545" s="127" t="s">
        <v>1648</v>
      </c>
      <c r="L545" s="7">
        <v>64722</v>
      </c>
      <c r="M545" s="7" t="s">
        <v>1108</v>
      </c>
      <c r="N545" s="991"/>
      <c r="O545" s="991"/>
      <c r="P545" s="12">
        <f t="shared" si="112"/>
        <v>0</v>
      </c>
      <c r="Q545" s="24" t="str">
        <f>+IF(P545=0,"","A détailler en PM, PI")</f>
        <v/>
      </c>
      <c r="R545" s="4"/>
      <c r="S545" s="26">
        <f>-P545</f>
        <v>0</v>
      </c>
      <c r="T545" s="19"/>
      <c r="U545" s="4"/>
      <c r="V545" s="4"/>
      <c r="W545" s="4"/>
      <c r="X545" s="4"/>
      <c r="Y545" s="4"/>
      <c r="Z545" s="4"/>
      <c r="AA545" s="4"/>
      <c r="AB545" s="4"/>
      <c r="AC545" s="4"/>
      <c r="AD545" s="4"/>
      <c r="AE545" s="523"/>
    </row>
    <row r="546" spans="1:31" x14ac:dyDescent="0.25">
      <c r="A546" t="str">
        <f t="shared" si="104"/>
        <v/>
      </c>
      <c r="C546" s="59"/>
      <c r="D546" s="59"/>
      <c r="E546" s="59"/>
      <c r="F546" s="59"/>
      <c r="G546" s="59"/>
      <c r="H546" s="168"/>
      <c r="I546" s="190" t="s">
        <v>203</v>
      </c>
      <c r="J546" s="7" t="s">
        <v>203</v>
      </c>
      <c r="K546" s="127" t="s">
        <v>1648</v>
      </c>
      <c r="L546" s="7">
        <v>64723</v>
      </c>
      <c r="M546" s="7" t="s">
        <v>1691</v>
      </c>
      <c r="N546" s="991"/>
      <c r="O546" s="991"/>
      <c r="P546" s="12">
        <f t="shared" si="112"/>
        <v>0</v>
      </c>
      <c r="Q546" s="24" t="str">
        <f>+IF(P546=0,"","A détailler en PM, PI")</f>
        <v/>
      </c>
      <c r="R546" s="4"/>
      <c r="S546" s="26">
        <f>-P546</f>
        <v>0</v>
      </c>
      <c r="T546" s="19"/>
      <c r="U546" s="4"/>
      <c r="V546" s="4"/>
      <c r="W546" s="4"/>
      <c r="X546" s="4"/>
      <c r="Y546" s="4"/>
      <c r="Z546" s="4"/>
      <c r="AA546" s="4"/>
      <c r="AB546" s="4"/>
      <c r="AC546" s="4"/>
      <c r="AD546" s="4"/>
      <c r="AE546" s="523"/>
    </row>
    <row r="547" spans="1:31" x14ac:dyDescent="0.25">
      <c r="A547" t="str">
        <f t="shared" si="104"/>
        <v/>
      </c>
      <c r="C547" s="59"/>
      <c r="D547" s="59"/>
      <c r="E547" s="59"/>
      <c r="F547" s="59"/>
      <c r="G547" s="59"/>
      <c r="H547" s="168"/>
      <c r="I547" s="190" t="s">
        <v>203</v>
      </c>
      <c r="J547" s="7" t="s">
        <v>203</v>
      </c>
      <c r="K547" s="127" t="s">
        <v>1648</v>
      </c>
      <c r="L547" s="7">
        <v>64724</v>
      </c>
      <c r="M547" s="7" t="s">
        <v>2122</v>
      </c>
      <c r="N547" s="991"/>
      <c r="O547" s="991"/>
      <c r="P547" s="12">
        <f t="shared" si="112"/>
        <v>0</v>
      </c>
      <c r="Q547" s="24" t="str">
        <f>+IF(P547=0,"","A détailler en PM, PI")</f>
        <v/>
      </c>
      <c r="R547" s="4"/>
      <c r="S547" s="26">
        <f>-P547</f>
        <v>0</v>
      </c>
      <c r="T547" s="19"/>
      <c r="U547" s="4"/>
      <c r="V547" s="4"/>
      <c r="W547" s="4"/>
      <c r="X547" s="4"/>
      <c r="Y547" s="4"/>
      <c r="Z547" s="4"/>
      <c r="AA547" s="4"/>
      <c r="AB547" s="4"/>
      <c r="AC547" s="4"/>
      <c r="AD547" s="4"/>
      <c r="AE547" s="523"/>
    </row>
    <row r="548" spans="1:31" x14ac:dyDescent="0.25">
      <c r="A548" t="str">
        <f t="shared" si="104"/>
        <v/>
      </c>
      <c r="C548" s="55"/>
      <c r="D548" s="55"/>
      <c r="E548" s="55"/>
      <c r="F548" s="59"/>
      <c r="G548" s="59"/>
      <c r="H548" s="168"/>
      <c r="I548" s="190" t="s">
        <v>1373</v>
      </c>
      <c r="J548" s="162" t="str">
        <f>+IF(I4="ENC","647MEDTR","64725")</f>
        <v>64725</v>
      </c>
      <c r="K548" s="337" t="s">
        <v>1648</v>
      </c>
      <c r="L548" s="162">
        <v>64725</v>
      </c>
      <c r="M548" s="162" t="s">
        <v>2020</v>
      </c>
      <c r="N548" s="991"/>
      <c r="O548" s="991"/>
      <c r="P548" s="12">
        <f t="shared" si="112"/>
        <v>0</v>
      </c>
      <c r="Q548" s="4" t="str">
        <f>+IF(P548=0,"","Regroupement auto en 6475MEDTR")</f>
        <v/>
      </c>
      <c r="R548" s="4"/>
      <c r="S548" s="5"/>
      <c r="T548" s="16"/>
      <c r="U548" s="5"/>
      <c r="V548" s="5"/>
      <c r="W548" s="12">
        <f>+U548+V548+P548+S548+R548</f>
        <v>0</v>
      </c>
      <c r="X548" s="18">
        <f>SUM(Z548:AD548)</f>
        <v>0</v>
      </c>
      <c r="Y548" s="10">
        <f>W548-X548</f>
        <v>0</v>
      </c>
      <c r="Z548" s="10">
        <f>+W548</f>
        <v>0</v>
      </c>
      <c r="AA548" s="4"/>
      <c r="AB548" s="4"/>
      <c r="AC548" s="4"/>
      <c r="AD548" s="4"/>
      <c r="AE548" s="523"/>
    </row>
    <row r="549" spans="1:31" x14ac:dyDescent="0.25">
      <c r="A549" t="str">
        <f t="shared" si="104"/>
        <v/>
      </c>
      <c r="C549" s="59"/>
      <c r="D549" s="59"/>
      <c r="E549" s="59"/>
      <c r="F549" s="59"/>
      <c r="G549" s="59"/>
      <c r="H549" s="168"/>
      <c r="I549" s="190" t="s">
        <v>203</v>
      </c>
      <c r="J549" s="7" t="s">
        <v>203</v>
      </c>
      <c r="K549" s="127" t="s">
        <v>1648</v>
      </c>
      <c r="L549" s="7">
        <v>64728</v>
      </c>
      <c r="M549" s="7" t="s">
        <v>1531</v>
      </c>
      <c r="N549" s="991"/>
      <c r="O549" s="991"/>
      <c r="P549" s="12">
        <f t="shared" si="112"/>
        <v>0</v>
      </c>
      <c r="Q549" s="24" t="str">
        <f t="shared" ref="Q549:Q555" si="113">+IF(P549=0,"","A détailler en PM, PI")</f>
        <v/>
      </c>
      <c r="R549" s="4"/>
      <c r="S549" s="26">
        <f t="shared" ref="S549:S555" si="114">-P549</f>
        <v>0</v>
      </c>
      <c r="T549" s="19"/>
      <c r="U549" s="4"/>
      <c r="V549" s="4"/>
      <c r="W549" s="4"/>
      <c r="X549" s="4"/>
      <c r="Y549" s="4"/>
      <c r="Z549" s="4"/>
      <c r="AA549" s="4"/>
      <c r="AB549" s="4"/>
      <c r="AC549" s="4"/>
      <c r="AD549" s="4"/>
      <c r="AE549" s="523"/>
    </row>
    <row r="550" spans="1:31" x14ac:dyDescent="0.25">
      <c r="A550" t="str">
        <f t="shared" si="104"/>
        <v/>
      </c>
      <c r="C550" s="59"/>
      <c r="D550" s="59"/>
      <c r="E550" s="59"/>
      <c r="F550" s="59"/>
      <c r="G550" s="59"/>
      <c r="H550" s="168"/>
      <c r="I550" s="190" t="s">
        <v>203</v>
      </c>
      <c r="J550" s="7" t="s">
        <v>203</v>
      </c>
      <c r="K550" s="127" t="s">
        <v>1648</v>
      </c>
      <c r="L550" s="7">
        <v>647281</v>
      </c>
      <c r="M550" s="7" t="s">
        <v>1830</v>
      </c>
      <c r="N550" s="991"/>
      <c r="O550" s="991"/>
      <c r="P550" s="12">
        <f t="shared" si="112"/>
        <v>0</v>
      </c>
      <c r="Q550" s="24" t="str">
        <f t="shared" si="113"/>
        <v/>
      </c>
      <c r="R550" s="4"/>
      <c r="S550" s="26">
        <f t="shared" si="114"/>
        <v>0</v>
      </c>
      <c r="T550" s="19"/>
      <c r="U550" s="4"/>
      <c r="V550" s="4"/>
      <c r="W550" s="4"/>
      <c r="X550" s="4"/>
      <c r="Y550" s="4"/>
      <c r="Z550" s="4"/>
      <c r="AA550" s="4"/>
      <c r="AB550" s="4"/>
      <c r="AC550" s="4"/>
      <c r="AD550" s="4"/>
      <c r="AE550" s="523"/>
    </row>
    <row r="551" spans="1:31" x14ac:dyDescent="0.25">
      <c r="A551" t="str">
        <f t="shared" si="104"/>
        <v/>
      </c>
      <c r="C551" s="59"/>
      <c r="D551" s="59"/>
      <c r="E551" s="59"/>
      <c r="F551" s="59"/>
      <c r="G551" s="59"/>
      <c r="H551" s="168"/>
      <c r="I551" s="190" t="s">
        <v>203</v>
      </c>
      <c r="J551" s="7" t="s">
        <v>203</v>
      </c>
      <c r="K551" s="127" t="s">
        <v>1648</v>
      </c>
      <c r="L551" s="7">
        <v>647283</v>
      </c>
      <c r="M551" s="7" t="s">
        <v>1532</v>
      </c>
      <c r="N551" s="991"/>
      <c r="O551" s="991"/>
      <c r="P551" s="12">
        <f t="shared" si="112"/>
        <v>0</v>
      </c>
      <c r="Q551" s="24" t="str">
        <f t="shared" si="113"/>
        <v/>
      </c>
      <c r="R551" s="4"/>
      <c r="S551" s="26">
        <f t="shared" si="114"/>
        <v>0</v>
      </c>
      <c r="T551" s="19"/>
      <c r="U551" s="4"/>
      <c r="V551" s="4"/>
      <c r="W551" s="4"/>
      <c r="X551" s="4"/>
      <c r="Y551" s="4"/>
      <c r="Z551" s="4"/>
      <c r="AA551" s="4"/>
      <c r="AB551" s="4"/>
      <c r="AC551" s="4"/>
      <c r="AD551" s="4"/>
      <c r="AE551" s="523"/>
    </row>
    <row r="552" spans="1:31" x14ac:dyDescent="0.25">
      <c r="A552" t="str">
        <f t="shared" si="104"/>
        <v/>
      </c>
      <c r="C552" s="59"/>
      <c r="D552" s="59"/>
      <c r="E552" s="59"/>
      <c r="F552" s="59"/>
      <c r="G552" s="59"/>
      <c r="H552" s="168"/>
      <c r="I552" s="190" t="s">
        <v>203</v>
      </c>
      <c r="J552" s="7" t="s">
        <v>203</v>
      </c>
      <c r="K552" s="127" t="s">
        <v>1648</v>
      </c>
      <c r="L552" s="7">
        <v>647284</v>
      </c>
      <c r="M552" s="7" t="s">
        <v>391</v>
      </c>
      <c r="N552" s="991"/>
      <c r="O552" s="991"/>
      <c r="P552" s="12">
        <f t="shared" si="112"/>
        <v>0</v>
      </c>
      <c r="Q552" s="24" t="str">
        <f t="shared" si="113"/>
        <v/>
      </c>
      <c r="R552" s="4"/>
      <c r="S552" s="26">
        <f t="shared" si="114"/>
        <v>0</v>
      </c>
      <c r="T552" s="19"/>
      <c r="U552" s="4"/>
      <c r="V552" s="4"/>
      <c r="W552" s="4"/>
      <c r="X552" s="4"/>
      <c r="Y552" s="4"/>
      <c r="Z552" s="4"/>
      <c r="AA552" s="4"/>
      <c r="AB552" s="4"/>
      <c r="AC552" s="4"/>
      <c r="AD552" s="4"/>
      <c r="AE552" s="523"/>
    </row>
    <row r="553" spans="1:31" x14ac:dyDescent="0.25">
      <c r="A553" t="str">
        <f t="shared" si="104"/>
        <v/>
      </c>
      <c r="C553" s="59"/>
      <c r="D553" s="59"/>
      <c r="E553" s="59"/>
      <c r="F553" s="59"/>
      <c r="G553" s="59"/>
      <c r="H553" s="168"/>
      <c r="I553" s="190" t="s">
        <v>203</v>
      </c>
      <c r="J553" s="7" t="s">
        <v>203</v>
      </c>
      <c r="K553" s="127" t="s">
        <v>1648</v>
      </c>
      <c r="L553" s="7">
        <v>6472841</v>
      </c>
      <c r="M553" s="7" t="s">
        <v>523</v>
      </c>
      <c r="N553" s="991"/>
      <c r="O553" s="991"/>
      <c r="P553" s="12">
        <f t="shared" si="112"/>
        <v>0</v>
      </c>
      <c r="Q553" s="24" t="str">
        <f t="shared" si="113"/>
        <v/>
      </c>
      <c r="R553" s="4"/>
      <c r="S553" s="26">
        <f t="shared" si="114"/>
        <v>0</v>
      </c>
      <c r="T553" s="19"/>
      <c r="U553" s="4"/>
      <c r="V553" s="4"/>
      <c r="W553" s="4"/>
      <c r="X553" s="4"/>
      <c r="Y553" s="4"/>
      <c r="Z553" s="4"/>
      <c r="AA553" s="4"/>
      <c r="AB553" s="4"/>
      <c r="AC553" s="4"/>
      <c r="AD553" s="4"/>
      <c r="AE553" s="523"/>
    </row>
    <row r="554" spans="1:31" x14ac:dyDescent="0.25">
      <c r="A554" t="str">
        <f t="shared" si="104"/>
        <v/>
      </c>
      <c r="C554" s="59"/>
      <c r="D554" s="59"/>
      <c r="E554" s="59"/>
      <c r="F554" s="59"/>
      <c r="G554" s="59"/>
      <c r="H554" s="168"/>
      <c r="I554" s="190" t="s">
        <v>203</v>
      </c>
      <c r="J554" s="7" t="s">
        <v>203</v>
      </c>
      <c r="K554" s="127" t="s">
        <v>1648</v>
      </c>
      <c r="L554" s="7">
        <v>6472842</v>
      </c>
      <c r="M554" s="7" t="s">
        <v>2268</v>
      </c>
      <c r="N554" s="991"/>
      <c r="O554" s="991"/>
      <c r="P554" s="12">
        <f t="shared" si="112"/>
        <v>0</v>
      </c>
      <c r="Q554" s="24" t="str">
        <f t="shared" si="113"/>
        <v/>
      </c>
      <c r="R554" s="4"/>
      <c r="S554" s="26">
        <f t="shared" si="114"/>
        <v>0</v>
      </c>
      <c r="T554" s="19"/>
      <c r="U554" s="4"/>
      <c r="V554" s="4"/>
      <c r="W554" s="4"/>
      <c r="X554" s="4"/>
      <c r="Y554" s="4"/>
      <c r="Z554" s="4"/>
      <c r="AA554" s="4"/>
      <c r="AB554" s="4"/>
      <c r="AC554" s="4"/>
      <c r="AD554" s="4"/>
      <c r="AE554" s="523"/>
    </row>
    <row r="555" spans="1:31" x14ac:dyDescent="0.25">
      <c r="A555" t="str">
        <f t="shared" si="104"/>
        <v/>
      </c>
      <c r="C555" s="59"/>
      <c r="D555" s="59"/>
      <c r="E555" s="59"/>
      <c r="F555" s="59"/>
      <c r="G555" s="59"/>
      <c r="H555" s="168"/>
      <c r="I555" s="190" t="s">
        <v>203</v>
      </c>
      <c r="J555" s="7" t="s">
        <v>203</v>
      </c>
      <c r="K555" s="127" t="s">
        <v>1648</v>
      </c>
      <c r="L555" s="7">
        <v>647288</v>
      </c>
      <c r="M555" s="7" t="s">
        <v>968</v>
      </c>
      <c r="N555" s="991"/>
      <c r="O555" s="991"/>
      <c r="P555" s="12">
        <f t="shared" si="112"/>
        <v>0</v>
      </c>
      <c r="Q555" s="24" t="str">
        <f t="shared" si="113"/>
        <v/>
      </c>
      <c r="R555" s="4"/>
      <c r="S555" s="26">
        <f t="shared" si="114"/>
        <v>0</v>
      </c>
      <c r="T555" s="19"/>
      <c r="U555" s="4"/>
      <c r="V555" s="4"/>
      <c r="W555" s="4"/>
      <c r="X555" s="4"/>
      <c r="Y555" s="4"/>
      <c r="Z555" s="4"/>
      <c r="AA555" s="4"/>
      <c r="AB555" s="4"/>
      <c r="AC555" s="4"/>
      <c r="AD555" s="4"/>
      <c r="AE555" s="523"/>
    </row>
    <row r="556" spans="1:31" ht="22.5" x14ac:dyDescent="0.25">
      <c r="A556" t="str">
        <f>IF($I$4="ENC",IF(I556="RTC","MASQUER",""),IF(I556="ENC","MASQUER",""))</f>
        <v/>
      </c>
      <c r="C556" s="59"/>
      <c r="D556" s="59"/>
      <c r="E556" s="59"/>
      <c r="F556" s="59"/>
      <c r="G556" s="59"/>
      <c r="H556" s="168"/>
      <c r="I556" s="190" t="s">
        <v>1373</v>
      </c>
      <c r="J556" s="984" t="s">
        <v>2216</v>
      </c>
      <c r="K556" s="203" t="s">
        <v>1648</v>
      </c>
      <c r="L556" s="62" t="s">
        <v>1360</v>
      </c>
      <c r="M556" s="984" t="s">
        <v>701</v>
      </c>
      <c r="N556" s="992"/>
      <c r="O556" s="992"/>
      <c r="P556" s="4"/>
      <c r="Q556" s="4"/>
      <c r="R556" s="4"/>
      <c r="S556" s="5"/>
      <c r="T556" s="16"/>
      <c r="U556" s="5"/>
      <c r="V556" s="5"/>
      <c r="W556" s="12">
        <f>+U556+V556+P556+S556+R556</f>
        <v>0</v>
      </c>
      <c r="X556" s="18">
        <f>SUM(Z556:AD556)</f>
        <v>0</v>
      </c>
      <c r="Y556" s="10">
        <f>W556-X556</f>
        <v>0</v>
      </c>
      <c r="Z556" s="10">
        <f t="shared" ref="Z556:Z557" si="115">+W556-AA556</f>
        <v>0</v>
      </c>
      <c r="AA556" s="23"/>
      <c r="AB556" s="4"/>
      <c r="AC556" s="4"/>
      <c r="AD556" s="4"/>
      <c r="AE556" s="523"/>
    </row>
    <row r="557" spans="1:31" ht="22.5" x14ac:dyDescent="0.25">
      <c r="A557" t="str">
        <f>IF($I$4="ENC",IF(I557="RTC","MASQUER",""),IF(I557="ENC","MASQUER",""))</f>
        <v/>
      </c>
      <c r="C557" s="59"/>
      <c r="D557" s="59"/>
      <c r="E557" s="59"/>
      <c r="F557" s="59"/>
      <c r="G557" s="59"/>
      <c r="H557" s="168"/>
      <c r="I557" s="190" t="s">
        <v>1373</v>
      </c>
      <c r="J557" s="984" t="s">
        <v>1471</v>
      </c>
      <c r="K557" s="203" t="s">
        <v>1648</v>
      </c>
      <c r="L557" s="62" t="s">
        <v>1361</v>
      </c>
      <c r="M557" s="984" t="s">
        <v>287</v>
      </c>
      <c r="N557" s="992"/>
      <c r="O557" s="992"/>
      <c r="P557" s="4"/>
      <c r="Q557" s="4"/>
      <c r="R557" s="4"/>
      <c r="S557" s="5"/>
      <c r="T557" s="16"/>
      <c r="U557" s="5"/>
      <c r="V557" s="5"/>
      <c r="W557" s="12">
        <f>+U557+V557+P557+S557+R557</f>
        <v>0</v>
      </c>
      <c r="X557" s="18">
        <f>SUM(Z557:AD557)</f>
        <v>0</v>
      </c>
      <c r="Y557" s="10">
        <f>W557-X557</f>
        <v>0</v>
      </c>
      <c r="Z557" s="10">
        <f t="shared" si="115"/>
        <v>0</v>
      </c>
      <c r="AA557" s="23"/>
      <c r="AB557" s="4"/>
      <c r="AC557" s="4"/>
      <c r="AD557" s="4"/>
      <c r="AE557" s="523"/>
    </row>
    <row r="558" spans="1:31" x14ac:dyDescent="0.25">
      <c r="A558" t="str">
        <f>IF($I$4="ENC",IF(I558="RTC","MASQUER",""),IF(I558="ENC","MASQUER",""))</f>
        <v/>
      </c>
      <c r="C558" s="59"/>
      <c r="D558" s="59"/>
      <c r="E558" s="59"/>
      <c r="F558" s="59"/>
      <c r="G558" s="59"/>
      <c r="H558" s="168"/>
      <c r="I558" s="190" t="s">
        <v>203</v>
      </c>
      <c r="J558" s="7" t="s">
        <v>203</v>
      </c>
      <c r="K558" s="127" t="s">
        <v>1170</v>
      </c>
      <c r="L558" s="7">
        <v>64729</v>
      </c>
      <c r="M558" s="7" t="s">
        <v>1692</v>
      </c>
      <c r="N558" s="991"/>
      <c r="O558" s="991"/>
      <c r="P558" s="12">
        <f>+N558-O558</f>
        <v>0</v>
      </c>
      <c r="Q558" s="24" t="str">
        <f>+IF(P558=0,"","A détailler en PM, PI")</f>
        <v/>
      </c>
      <c r="R558" s="4"/>
      <c r="S558" s="26">
        <f>-P558</f>
        <v>0</v>
      </c>
      <c r="T558" s="19"/>
      <c r="U558" s="4"/>
      <c r="V558" s="4"/>
      <c r="W558" s="4"/>
      <c r="X558" s="4"/>
      <c r="Y558" s="4"/>
      <c r="Z558" s="4"/>
      <c r="AA558" s="4"/>
      <c r="AB558" s="4"/>
      <c r="AC558" s="4"/>
      <c r="AD558" s="4"/>
      <c r="AE558" s="523"/>
    </row>
    <row r="559" spans="1:31" ht="22.5" x14ac:dyDescent="0.25">
      <c r="A559" t="str">
        <f>IF($I$4="ENC",IF(I559="RTC","MASQUER",""),IF(I559="ENC","MASQUER",""))</f>
        <v/>
      </c>
      <c r="C559" s="59"/>
      <c r="D559" s="59"/>
      <c r="E559" s="59"/>
      <c r="F559" s="59"/>
      <c r="G559" s="59"/>
      <c r="H559" s="168"/>
      <c r="I559" s="190" t="s">
        <v>1373</v>
      </c>
      <c r="J559" s="984" t="str">
        <f>IF($I$4="ENC","PM_REMU","PT3PMX9")</f>
        <v>PT3PMX9</v>
      </c>
      <c r="K559" s="203" t="s">
        <v>1648</v>
      </c>
      <c r="L559" s="62" t="s">
        <v>316</v>
      </c>
      <c r="M559" s="984" t="s">
        <v>1138</v>
      </c>
      <c r="N559" s="992"/>
      <c r="O559" s="992"/>
      <c r="P559" s="4"/>
      <c r="Q559" s="4"/>
      <c r="R559" s="4"/>
      <c r="S559" s="5"/>
      <c r="T559" s="16"/>
      <c r="U559" s="5"/>
      <c r="V559" s="5"/>
      <c r="W559" s="12">
        <f>+U559+V559+P559+S559+R559</f>
        <v>0</v>
      </c>
      <c r="X559" s="18">
        <f>SUM(Z559:AD559)</f>
        <v>0</v>
      </c>
      <c r="Y559" s="10">
        <f>W559-X559</f>
        <v>0</v>
      </c>
      <c r="Z559" s="10">
        <f t="shared" ref="Z559:Z560" si="116">+W559-AA559</f>
        <v>0</v>
      </c>
      <c r="AA559" s="23"/>
      <c r="AB559" s="4"/>
      <c r="AC559" s="4"/>
      <c r="AD559" s="4"/>
      <c r="AE559" s="523"/>
    </row>
    <row r="560" spans="1:31" ht="22.5" x14ac:dyDescent="0.25">
      <c r="A560" t="str">
        <f>IF($I$4="ENC",IF(I560="RTC","MASQUER",""),IF(I560="ENC","MASQUER",""))</f>
        <v/>
      </c>
      <c r="C560" s="59"/>
      <c r="D560" s="59"/>
      <c r="E560" s="59"/>
      <c r="F560" s="59"/>
      <c r="G560" s="59"/>
      <c r="H560" s="168"/>
      <c r="I560" s="190" t="s">
        <v>1373</v>
      </c>
      <c r="J560" s="984" t="str">
        <f>IF($I$4="ENC","PI_REMU","PT3PIX9")</f>
        <v>PT3PIX9</v>
      </c>
      <c r="K560" s="203" t="s">
        <v>1648</v>
      </c>
      <c r="L560" s="62" t="s">
        <v>171</v>
      </c>
      <c r="M560" s="984" t="s">
        <v>2021</v>
      </c>
      <c r="N560" s="992"/>
      <c r="O560" s="992"/>
      <c r="P560" s="4"/>
      <c r="Q560" s="4"/>
      <c r="R560" s="4"/>
      <c r="S560" s="5"/>
      <c r="T560" s="16"/>
      <c r="U560" s="5"/>
      <c r="V560" s="5"/>
      <c r="W560" s="12">
        <f>+U560+V560+P560+S560+R560</f>
        <v>0</v>
      </c>
      <c r="X560" s="18">
        <f>SUM(Z560:AD560)</f>
        <v>0</v>
      </c>
      <c r="Y560" s="10">
        <f>W560-X560</f>
        <v>0</v>
      </c>
      <c r="Z560" s="10">
        <f t="shared" si="116"/>
        <v>0</v>
      </c>
      <c r="AA560" s="23"/>
      <c r="AB560" s="4"/>
      <c r="AC560" s="4"/>
      <c r="AD560" s="4"/>
      <c r="AE560" s="523"/>
    </row>
    <row r="561" spans="1:31" x14ac:dyDescent="0.25">
      <c r="A561" t="str">
        <f t="shared" si="104"/>
        <v/>
      </c>
      <c r="C561" s="59"/>
      <c r="D561" s="59"/>
      <c r="E561" s="59"/>
      <c r="F561" s="59"/>
      <c r="G561" s="59"/>
      <c r="H561" s="168"/>
      <c r="I561" s="190" t="s">
        <v>203</v>
      </c>
      <c r="J561" s="7" t="s">
        <v>203</v>
      </c>
      <c r="K561" s="203"/>
      <c r="L561" s="7">
        <v>648</v>
      </c>
      <c r="M561" s="7" t="s">
        <v>940</v>
      </c>
      <c r="N561" s="991"/>
      <c r="O561" s="991"/>
      <c r="P561" s="12">
        <f>+N561-O561</f>
        <v>0</v>
      </c>
      <c r="Q561" s="24" t="str">
        <f t="shared" ref="Q561:Q566" si="117">+IF(P561=0,"","A détailler en PM/PI/PS/PA")</f>
        <v/>
      </c>
      <c r="R561" s="4"/>
      <c r="S561" s="26">
        <f>-P561</f>
        <v>0</v>
      </c>
      <c r="T561" s="19"/>
      <c r="U561" s="4"/>
      <c r="V561" s="4"/>
      <c r="W561" s="4"/>
      <c r="X561" s="4"/>
      <c r="Y561" s="4"/>
      <c r="Z561" s="4"/>
      <c r="AA561" s="4"/>
      <c r="AB561" s="4"/>
      <c r="AC561" s="4"/>
      <c r="AD561" s="4"/>
      <c r="AE561" s="523"/>
    </row>
    <row r="562" spans="1:31" ht="22.5" x14ac:dyDescent="0.25">
      <c r="A562" t="str">
        <f t="shared" si="104"/>
        <v/>
      </c>
      <c r="C562" s="59"/>
      <c r="D562" s="59"/>
      <c r="E562" s="59"/>
      <c r="F562" s="59"/>
      <c r="G562" s="59"/>
      <c r="H562" s="168"/>
      <c r="I562" s="190" t="s">
        <v>203</v>
      </c>
      <c r="J562" s="7" t="s">
        <v>203</v>
      </c>
      <c r="K562" s="203" t="s">
        <v>1648</v>
      </c>
      <c r="L562" s="7">
        <v>6481</v>
      </c>
      <c r="M562" s="7" t="s">
        <v>1249</v>
      </c>
      <c r="N562" s="991"/>
      <c r="O562" s="991"/>
      <c r="P562" s="12">
        <f>+N562-O562</f>
        <v>0</v>
      </c>
      <c r="Q562" s="24" t="str">
        <f t="shared" si="117"/>
        <v/>
      </c>
      <c r="R562" s="4"/>
      <c r="S562" s="26">
        <f>-P562</f>
        <v>0</v>
      </c>
      <c r="T562" s="19"/>
      <c r="U562" s="4"/>
      <c r="V562" s="4"/>
      <c r="W562" s="4"/>
      <c r="X562" s="4"/>
      <c r="Y562" s="4"/>
      <c r="Z562" s="4"/>
      <c r="AA562" s="4"/>
      <c r="AB562" s="4"/>
      <c r="AC562" s="4"/>
      <c r="AD562" s="4"/>
      <c r="AE562" s="523"/>
    </row>
    <row r="563" spans="1:31" x14ac:dyDescent="0.25">
      <c r="A563" t="str">
        <f t="shared" si="104"/>
        <v/>
      </c>
      <c r="C563" s="59"/>
      <c r="D563" s="59"/>
      <c r="E563" s="59"/>
      <c r="F563" s="59"/>
      <c r="G563" s="59"/>
      <c r="H563" s="168"/>
      <c r="I563" s="190" t="s">
        <v>203</v>
      </c>
      <c r="J563" s="7" t="s">
        <v>203</v>
      </c>
      <c r="K563" s="203" t="s">
        <v>1648</v>
      </c>
      <c r="L563" s="7">
        <v>6482</v>
      </c>
      <c r="M563" s="7" t="s">
        <v>1985</v>
      </c>
      <c r="N563" s="991"/>
      <c r="O563" s="991"/>
      <c r="P563" s="12">
        <f>+N563-O563</f>
        <v>0</v>
      </c>
      <c r="Q563" s="24" t="str">
        <f t="shared" si="117"/>
        <v/>
      </c>
      <c r="R563" s="4"/>
      <c r="S563" s="26">
        <f>-P563</f>
        <v>0</v>
      </c>
      <c r="T563" s="19"/>
      <c r="U563" s="4"/>
      <c r="V563" s="4"/>
      <c r="W563" s="4"/>
      <c r="X563" s="4"/>
      <c r="Y563" s="4"/>
      <c r="Z563" s="4"/>
      <c r="AA563" s="4"/>
      <c r="AB563" s="4"/>
      <c r="AC563" s="4"/>
      <c r="AD563" s="4"/>
      <c r="AE563" s="523"/>
    </row>
    <row r="564" spans="1:31" x14ac:dyDescent="0.25">
      <c r="A564" t="str">
        <f t="shared" si="104"/>
        <v/>
      </c>
      <c r="C564" s="59"/>
      <c r="D564" s="59"/>
      <c r="E564" s="59"/>
      <c r="F564" s="59"/>
      <c r="G564" s="59"/>
      <c r="H564" s="168"/>
      <c r="I564" s="190" t="s">
        <v>203</v>
      </c>
      <c r="J564" s="7" t="s">
        <v>203</v>
      </c>
      <c r="K564" s="203" t="s">
        <v>1648</v>
      </c>
      <c r="L564" s="7">
        <v>6483</v>
      </c>
      <c r="M564" s="7" t="s">
        <v>959</v>
      </c>
      <c r="N564" s="991"/>
      <c r="O564" s="991"/>
      <c r="P564" s="12">
        <f>+N564-O564</f>
        <v>0</v>
      </c>
      <c r="Q564" s="24" t="str">
        <f t="shared" si="117"/>
        <v/>
      </c>
      <c r="R564" s="4"/>
      <c r="S564" s="26">
        <f>-P564</f>
        <v>0</v>
      </c>
      <c r="T564" s="19"/>
      <c r="U564" s="4"/>
      <c r="V564" s="4"/>
      <c r="W564" s="4"/>
      <c r="X564" s="4"/>
      <c r="Y564" s="4"/>
      <c r="Z564" s="4"/>
      <c r="AA564" s="4"/>
      <c r="AB564" s="4"/>
      <c r="AC564" s="4"/>
      <c r="AD564" s="4"/>
      <c r="AE564" s="523"/>
    </row>
    <row r="565" spans="1:31" ht="22.5" x14ac:dyDescent="0.25">
      <c r="A565" t="str">
        <f t="shared" si="104"/>
        <v/>
      </c>
      <c r="C565" s="59"/>
      <c r="D565" s="59"/>
      <c r="E565" s="59"/>
      <c r="F565" s="59"/>
      <c r="G565" s="59"/>
      <c r="H565" s="168"/>
      <c r="I565" s="190" t="s">
        <v>203</v>
      </c>
      <c r="J565" s="7" t="s">
        <v>203</v>
      </c>
      <c r="K565" s="203" t="s">
        <v>1648</v>
      </c>
      <c r="L565" s="7">
        <v>6484</v>
      </c>
      <c r="M565" s="7" t="s">
        <v>1236</v>
      </c>
      <c r="N565" s="991"/>
      <c r="O565" s="991"/>
      <c r="P565" s="12">
        <f>+N565-O565</f>
        <v>0</v>
      </c>
      <c r="Q565" s="24" t="str">
        <f t="shared" si="117"/>
        <v/>
      </c>
      <c r="R565" s="4"/>
      <c r="S565" s="26">
        <f>-P565</f>
        <v>0</v>
      </c>
      <c r="T565" s="19"/>
      <c r="U565" s="4"/>
      <c r="V565" s="4"/>
      <c r="W565" s="4"/>
      <c r="X565" s="4"/>
      <c r="Y565" s="4"/>
      <c r="Z565" s="4"/>
      <c r="AA565" s="4"/>
      <c r="AB565" s="4"/>
      <c r="AC565" s="4"/>
      <c r="AD565" s="4"/>
      <c r="AE565" s="523"/>
    </row>
    <row r="566" spans="1:31" x14ac:dyDescent="0.25">
      <c r="A566" t="str">
        <f t="shared" si="104"/>
        <v/>
      </c>
      <c r="C566" s="59"/>
      <c r="D566" s="59"/>
      <c r="E566" s="59"/>
      <c r="F566" s="59"/>
      <c r="G566" s="59"/>
      <c r="H566" s="168"/>
      <c r="I566" s="190" t="s">
        <v>203</v>
      </c>
      <c r="J566" s="7" t="s">
        <v>203</v>
      </c>
      <c r="K566" s="203" t="s">
        <v>1648</v>
      </c>
      <c r="L566" s="7">
        <v>6486</v>
      </c>
      <c r="M566" s="7" t="s">
        <v>1375</v>
      </c>
      <c r="N566" s="991"/>
      <c r="O566" s="991"/>
      <c r="P566" s="12">
        <f t="shared" ref="P566:P571" si="118">+N566-O566</f>
        <v>0</v>
      </c>
      <c r="Q566" s="24" t="str">
        <f t="shared" si="117"/>
        <v/>
      </c>
      <c r="R566" s="4"/>
      <c r="S566" s="26">
        <f t="shared" ref="S566:S571" si="119">-P566</f>
        <v>0</v>
      </c>
      <c r="T566" s="19"/>
      <c r="U566" s="4"/>
      <c r="V566" s="4"/>
      <c r="W566" s="4"/>
      <c r="X566" s="4"/>
      <c r="Y566" s="4"/>
      <c r="Z566" s="4"/>
      <c r="AA566" s="4"/>
      <c r="AB566" s="4"/>
      <c r="AC566" s="4"/>
      <c r="AD566" s="4"/>
      <c r="AE566" s="523"/>
    </row>
    <row r="567" spans="1:31" x14ac:dyDescent="0.25">
      <c r="A567" t="str">
        <f t="shared" si="104"/>
        <v/>
      </c>
      <c r="C567" s="59"/>
      <c r="D567" s="59"/>
      <c r="E567" s="59"/>
      <c r="F567" s="59"/>
      <c r="G567" s="59"/>
      <c r="H567" s="168"/>
      <c r="I567" s="190" t="s">
        <v>203</v>
      </c>
      <c r="J567" s="7" t="s">
        <v>203</v>
      </c>
      <c r="K567" s="203" t="s">
        <v>1648</v>
      </c>
      <c r="L567" s="7">
        <v>64861</v>
      </c>
      <c r="M567" s="7" t="s">
        <v>1533</v>
      </c>
      <c r="N567" s="991"/>
      <c r="O567" s="991"/>
      <c r="P567" s="12">
        <f t="shared" si="118"/>
        <v>0</v>
      </c>
      <c r="Q567" s="24" t="str">
        <f>+IF(P567=0,"","A détailler en PS/PA")</f>
        <v/>
      </c>
      <c r="R567" s="4"/>
      <c r="S567" s="26">
        <f t="shared" si="119"/>
        <v>0</v>
      </c>
      <c r="T567" s="19"/>
      <c r="U567" s="4"/>
      <c r="V567" s="4"/>
      <c r="W567" s="4"/>
      <c r="X567" s="4"/>
      <c r="Y567" s="4"/>
      <c r="Z567" s="4"/>
      <c r="AA567" s="4"/>
      <c r="AB567" s="4"/>
      <c r="AC567" s="4"/>
      <c r="AD567" s="4"/>
      <c r="AE567" s="523"/>
    </row>
    <row r="568" spans="1:31" x14ac:dyDescent="0.25">
      <c r="A568" t="str">
        <f t="shared" si="104"/>
        <v/>
      </c>
      <c r="C568" s="59"/>
      <c r="D568" s="59"/>
      <c r="E568" s="59"/>
      <c r="F568" s="59"/>
      <c r="G568" s="59"/>
      <c r="H568" s="168"/>
      <c r="I568" s="190" t="s">
        <v>203</v>
      </c>
      <c r="J568" s="7" t="s">
        <v>203</v>
      </c>
      <c r="K568" s="203" t="s">
        <v>1648</v>
      </c>
      <c r="L568" s="7">
        <v>64865</v>
      </c>
      <c r="M568" s="7" t="s">
        <v>1109</v>
      </c>
      <c r="N568" s="991"/>
      <c r="O568" s="991"/>
      <c r="P568" s="12">
        <f t="shared" si="118"/>
        <v>0</v>
      </c>
      <c r="Q568" s="24" t="str">
        <f>+IF(P568=0,"","A détailler en PM, PI")</f>
        <v/>
      </c>
      <c r="R568" s="4"/>
      <c r="S568" s="26">
        <f t="shared" si="119"/>
        <v>0</v>
      </c>
      <c r="T568" s="19"/>
      <c r="U568" s="4"/>
      <c r="V568" s="4"/>
      <c r="W568" s="4"/>
      <c r="X568" s="4"/>
      <c r="Y568" s="4"/>
      <c r="Z568" s="4"/>
      <c r="AA568" s="4"/>
      <c r="AB568" s="4"/>
      <c r="AC568" s="4"/>
      <c r="AD568" s="4"/>
      <c r="AE568" s="523"/>
    </row>
    <row r="569" spans="1:31" x14ac:dyDescent="0.25">
      <c r="A569" t="str">
        <f t="shared" si="104"/>
        <v/>
      </c>
      <c r="C569" s="59"/>
      <c r="D569" s="59"/>
      <c r="E569" s="59"/>
      <c r="F569" s="59"/>
      <c r="G569" s="59"/>
      <c r="H569" s="168"/>
      <c r="I569" s="190" t="s">
        <v>203</v>
      </c>
      <c r="J569" s="7" t="s">
        <v>203</v>
      </c>
      <c r="K569" s="203" t="s">
        <v>1648</v>
      </c>
      <c r="L569" s="7">
        <v>6488</v>
      </c>
      <c r="M569" s="7" t="s">
        <v>1522</v>
      </c>
      <c r="N569" s="991"/>
      <c r="O569" s="991"/>
      <c r="P569" s="12">
        <f t="shared" si="118"/>
        <v>0</v>
      </c>
      <c r="Q569" s="24" t="str">
        <f>+IF(P569=0,"","A détailler")</f>
        <v/>
      </c>
      <c r="R569" s="4"/>
      <c r="S569" s="26">
        <f t="shared" si="119"/>
        <v>0</v>
      </c>
      <c r="T569" s="19"/>
      <c r="U569" s="4"/>
      <c r="V569" s="4"/>
      <c r="W569" s="4"/>
      <c r="X569" s="4"/>
      <c r="Y569" s="4"/>
      <c r="Z569" s="4"/>
      <c r="AA569" s="4"/>
      <c r="AB569" s="4"/>
      <c r="AC569" s="4"/>
      <c r="AD569" s="4"/>
      <c r="AE569" s="523"/>
    </row>
    <row r="570" spans="1:31" x14ac:dyDescent="0.25">
      <c r="A570" t="str">
        <f t="shared" si="104"/>
        <v/>
      </c>
      <c r="C570" s="59"/>
      <c r="D570" s="59"/>
      <c r="E570" s="59"/>
      <c r="F570" s="59"/>
      <c r="G570" s="59"/>
      <c r="H570" s="168"/>
      <c r="I570" s="190" t="s">
        <v>203</v>
      </c>
      <c r="J570" s="7" t="s">
        <v>203</v>
      </c>
      <c r="K570" s="203" t="s">
        <v>1648</v>
      </c>
      <c r="L570" s="7">
        <v>64881</v>
      </c>
      <c r="M570" s="7" t="s">
        <v>515</v>
      </c>
      <c r="N570" s="991"/>
      <c r="O570" s="991"/>
      <c r="P570" s="12">
        <f t="shared" si="118"/>
        <v>0</v>
      </c>
      <c r="Q570" s="24" t="str">
        <f>+IF(P570=0,"","A détailler en PS/PA")</f>
        <v/>
      </c>
      <c r="R570" s="4"/>
      <c r="S570" s="26">
        <f t="shared" si="119"/>
        <v>0</v>
      </c>
      <c r="T570" s="19"/>
      <c r="U570" s="4"/>
      <c r="V570" s="4"/>
      <c r="W570" s="4"/>
      <c r="X570" s="4"/>
      <c r="Y570" s="4"/>
      <c r="Z570" s="4"/>
      <c r="AA570" s="4"/>
      <c r="AB570" s="4"/>
      <c r="AC570" s="4"/>
      <c r="AD570" s="4"/>
      <c r="AE570" s="523"/>
    </row>
    <row r="571" spans="1:31" x14ac:dyDescent="0.25">
      <c r="A571" t="str">
        <f t="shared" si="104"/>
        <v/>
      </c>
      <c r="C571" s="59"/>
      <c r="D571" s="59"/>
      <c r="E571" s="59"/>
      <c r="F571" s="59"/>
      <c r="G571" s="59"/>
      <c r="H571" s="168"/>
      <c r="I571" s="190" t="s">
        <v>203</v>
      </c>
      <c r="J571" s="7" t="s">
        <v>203</v>
      </c>
      <c r="K571" s="203" t="s">
        <v>1648</v>
      </c>
      <c r="L571" s="7">
        <v>64882</v>
      </c>
      <c r="M571" s="7" t="s">
        <v>653</v>
      </c>
      <c r="N571" s="991"/>
      <c r="O571" s="991"/>
      <c r="P571" s="12">
        <f t="shared" si="118"/>
        <v>0</v>
      </c>
      <c r="Q571" s="24" t="str">
        <f>+IF(P571=0,"","A détailler en PM, PI")</f>
        <v/>
      </c>
      <c r="R571" s="4"/>
      <c r="S571" s="26">
        <f t="shared" si="119"/>
        <v>0</v>
      </c>
      <c r="T571" s="19"/>
      <c r="U571" s="4"/>
      <c r="V571" s="4"/>
      <c r="W571" s="4"/>
      <c r="X571" s="4"/>
      <c r="Y571" s="4"/>
      <c r="Z571" s="4"/>
      <c r="AA571" s="4"/>
      <c r="AB571" s="4"/>
      <c r="AC571" s="4"/>
      <c r="AD571" s="4"/>
      <c r="AE571" s="523"/>
    </row>
    <row r="572" spans="1:31" x14ac:dyDescent="0.25">
      <c r="A572" t="str">
        <f t="shared" si="104"/>
        <v/>
      </c>
      <c r="C572" s="59"/>
      <c r="D572" s="59"/>
      <c r="E572" s="59"/>
      <c r="F572" s="59"/>
      <c r="G572" s="59"/>
      <c r="H572" s="168"/>
      <c r="I572" s="190" t="s">
        <v>1373</v>
      </c>
      <c r="J572" s="31" t="s">
        <v>2124</v>
      </c>
      <c r="K572" s="203" t="s">
        <v>1648</v>
      </c>
      <c r="L572" s="114" t="s">
        <v>1499</v>
      </c>
      <c r="M572" s="31" t="s">
        <v>392</v>
      </c>
      <c r="N572" s="992"/>
      <c r="O572" s="992"/>
      <c r="P572" s="4"/>
      <c r="Q572" s="4"/>
      <c r="R572" s="4"/>
      <c r="S572" s="5"/>
      <c r="T572" s="16"/>
      <c r="U572" s="5"/>
      <c r="V572" s="5"/>
      <c r="W572" s="12">
        <f t="shared" ref="W572:W580" si="120">+U572+V572+P572+S572+R572</f>
        <v>0</v>
      </c>
      <c r="X572" s="18">
        <f>SUM(Z572:AD572)</f>
        <v>0</v>
      </c>
      <c r="Y572" s="10">
        <f>W572-X572</f>
        <v>0</v>
      </c>
      <c r="Z572" s="10">
        <f t="shared" ref="Z572:Z575" si="121">+W572-AA572</f>
        <v>0</v>
      </c>
      <c r="AA572" s="23"/>
      <c r="AB572" s="4"/>
      <c r="AC572" s="4"/>
      <c r="AD572" s="4"/>
      <c r="AE572" s="523"/>
    </row>
    <row r="573" spans="1:31" x14ac:dyDescent="0.25">
      <c r="A573" t="str">
        <f>IF($I$4="ENC",IF(I573="RTC","MASQUER",""),IF(I573="ENC","MASQUER",""))</f>
        <v/>
      </c>
      <c r="C573" s="59"/>
      <c r="D573" s="59"/>
      <c r="E573" s="59"/>
      <c r="F573" s="59"/>
      <c r="G573" s="59"/>
      <c r="H573" s="168"/>
      <c r="I573" s="190" t="s">
        <v>1373</v>
      </c>
      <c r="J573" s="984" t="s">
        <v>2216</v>
      </c>
      <c r="K573" s="203" t="s">
        <v>1648</v>
      </c>
      <c r="L573" s="62" t="s">
        <v>308</v>
      </c>
      <c r="M573" s="984" t="s">
        <v>2123</v>
      </c>
      <c r="N573" s="992"/>
      <c r="O573" s="992"/>
      <c r="P573" s="4"/>
      <c r="Q573" s="4"/>
      <c r="R573" s="4"/>
      <c r="S573" s="5"/>
      <c r="T573" s="16"/>
      <c r="U573" s="5"/>
      <c r="V573" s="5"/>
      <c r="W573" s="12">
        <f>+U573+V573+P573+S573+R573</f>
        <v>0</v>
      </c>
      <c r="X573" s="18">
        <f>SUM(Z573:AD573)</f>
        <v>0</v>
      </c>
      <c r="Y573" s="10">
        <f>W573-X573</f>
        <v>0</v>
      </c>
      <c r="Z573" s="10">
        <f t="shared" si="121"/>
        <v>0</v>
      </c>
      <c r="AA573" s="23"/>
      <c r="AB573" s="4"/>
      <c r="AC573" s="4"/>
      <c r="AD573" s="4"/>
      <c r="AE573" s="523"/>
    </row>
    <row r="574" spans="1:31" x14ac:dyDescent="0.25">
      <c r="A574" t="str">
        <f t="shared" si="104"/>
        <v/>
      </c>
      <c r="C574" s="59"/>
      <c r="D574" s="59"/>
      <c r="E574" s="59"/>
      <c r="F574" s="59"/>
      <c r="G574" s="59"/>
      <c r="H574" s="168"/>
      <c r="I574" s="190" t="s">
        <v>1373</v>
      </c>
      <c r="J574" s="984" t="s">
        <v>105</v>
      </c>
      <c r="K574" s="203" t="s">
        <v>1648</v>
      </c>
      <c r="L574" s="62" t="s">
        <v>71</v>
      </c>
      <c r="M574" s="984" t="s">
        <v>1244</v>
      </c>
      <c r="N574" s="992"/>
      <c r="O574" s="992"/>
      <c r="P574" s="4"/>
      <c r="Q574" s="4"/>
      <c r="R574" s="4"/>
      <c r="S574" s="5"/>
      <c r="T574" s="16"/>
      <c r="U574" s="5"/>
      <c r="V574" s="5"/>
      <c r="W574" s="12">
        <f t="shared" si="120"/>
        <v>0</v>
      </c>
      <c r="X574" s="18">
        <f>SUM(Z574:AD574)</f>
        <v>0</v>
      </c>
      <c r="Y574" s="10">
        <f>W574-X574</f>
        <v>0</v>
      </c>
      <c r="Z574" s="10">
        <f t="shared" si="121"/>
        <v>0</v>
      </c>
      <c r="AA574" s="23"/>
      <c r="AB574" s="4"/>
      <c r="AC574" s="4"/>
      <c r="AD574" s="4"/>
      <c r="AE574" s="523"/>
    </row>
    <row r="575" spans="1:31" x14ac:dyDescent="0.25">
      <c r="A575" t="str">
        <f t="shared" si="104"/>
        <v/>
      </c>
      <c r="C575" s="59"/>
      <c r="D575" s="59"/>
      <c r="E575" s="59"/>
      <c r="F575" s="59"/>
      <c r="G575" s="59"/>
      <c r="H575" s="168"/>
      <c r="I575" s="190" t="s">
        <v>1373</v>
      </c>
      <c r="J575" s="984" t="s">
        <v>1471</v>
      </c>
      <c r="K575" s="203" t="s">
        <v>1648</v>
      </c>
      <c r="L575" s="62" t="s">
        <v>233</v>
      </c>
      <c r="M575" s="984" t="s">
        <v>969</v>
      </c>
      <c r="N575" s="992"/>
      <c r="O575" s="992"/>
      <c r="P575" s="4"/>
      <c r="Q575" s="4"/>
      <c r="R575" s="4"/>
      <c r="S575" s="5"/>
      <c r="T575" s="16"/>
      <c r="U575" s="5"/>
      <c r="V575" s="5"/>
      <c r="W575" s="12">
        <f t="shared" si="120"/>
        <v>0</v>
      </c>
      <c r="X575" s="18">
        <f>SUM(Z575:AD575)</f>
        <v>0</v>
      </c>
      <c r="Y575" s="10">
        <f>W575-X575</f>
        <v>0</v>
      </c>
      <c r="Z575" s="10">
        <f t="shared" si="121"/>
        <v>0</v>
      </c>
      <c r="AA575" s="23"/>
      <c r="AB575" s="4"/>
      <c r="AC575" s="4"/>
      <c r="AD575" s="4"/>
      <c r="AE575" s="523"/>
    </row>
    <row r="576" spans="1:31" x14ac:dyDescent="0.25">
      <c r="A576" t="str">
        <f t="shared" si="104"/>
        <v/>
      </c>
      <c r="C576" s="59"/>
      <c r="D576" s="59"/>
      <c r="E576" s="59"/>
      <c r="F576" s="59"/>
      <c r="G576" s="59"/>
      <c r="H576" s="168"/>
      <c r="I576" s="190" t="s">
        <v>203</v>
      </c>
      <c r="J576" s="7" t="s">
        <v>203</v>
      </c>
      <c r="K576" s="569" t="s">
        <v>1170</v>
      </c>
      <c r="L576" s="7">
        <v>6489</v>
      </c>
      <c r="M576" s="7" t="s">
        <v>1680</v>
      </c>
      <c r="N576" s="991"/>
      <c r="O576" s="991"/>
      <c r="P576" s="12">
        <f>+N576-O576</f>
        <v>0</v>
      </c>
      <c r="Q576" s="24" t="str">
        <f>+IF(P576=0,"","A détailler en PM/PI/PS/PA")</f>
        <v/>
      </c>
      <c r="R576" s="4"/>
      <c r="S576" s="26">
        <f>-P576</f>
        <v>0</v>
      </c>
      <c r="T576" s="19"/>
      <c r="U576" s="4"/>
      <c r="V576" s="4"/>
      <c r="W576" s="4"/>
      <c r="X576" s="4"/>
      <c r="Y576" s="4"/>
      <c r="Z576" s="4"/>
      <c r="AA576" s="4"/>
      <c r="AB576" s="4"/>
      <c r="AC576" s="4"/>
      <c r="AD576" s="4"/>
      <c r="AE576" s="523"/>
    </row>
    <row r="577" spans="1:31" x14ac:dyDescent="0.25">
      <c r="A577" t="str">
        <f t="shared" si="104"/>
        <v/>
      </c>
      <c r="C577" s="59"/>
      <c r="D577" s="59"/>
      <c r="E577" s="59"/>
      <c r="F577" s="59"/>
      <c r="G577" s="59"/>
      <c r="H577" s="168"/>
      <c r="I577" s="190" t="s">
        <v>1373</v>
      </c>
      <c r="J577" s="984" t="str">
        <f>IF($I$4="ENC","PS_REMU","PT3PSX9")</f>
        <v>PT3PSX9</v>
      </c>
      <c r="K577" s="569" t="s">
        <v>1170</v>
      </c>
      <c r="L577" s="114" t="s">
        <v>1362</v>
      </c>
      <c r="M577" s="31" t="s">
        <v>788</v>
      </c>
      <c r="N577" s="992"/>
      <c r="O577" s="992"/>
      <c r="P577" s="4"/>
      <c r="Q577" s="4"/>
      <c r="R577" s="4"/>
      <c r="S577" s="5"/>
      <c r="T577" s="16"/>
      <c r="U577" s="5"/>
      <c r="V577" s="5"/>
      <c r="W577" s="12">
        <f t="shared" si="120"/>
        <v>0</v>
      </c>
      <c r="X577" s="18">
        <f>SUM(Z577:AD577)</f>
        <v>0</v>
      </c>
      <c r="Y577" s="10">
        <f>W577-X577</f>
        <v>0</v>
      </c>
      <c r="Z577" s="10">
        <f t="shared" ref="Z577:Z580" si="122">+W577-AA577</f>
        <v>0</v>
      </c>
      <c r="AA577" s="23"/>
      <c r="AB577" s="4"/>
      <c r="AC577" s="4"/>
      <c r="AD577" s="4"/>
      <c r="AE577" s="523"/>
    </row>
    <row r="578" spans="1:31" x14ac:dyDescent="0.25">
      <c r="A578" t="str">
        <f>IF($I$4="ENC",IF(I578="RTC","MASQUER",""),IF(I578="ENC","MASQUER",""))</f>
        <v/>
      </c>
      <c r="C578" s="59"/>
      <c r="D578" s="59"/>
      <c r="E578" s="59"/>
      <c r="F578" s="59"/>
      <c r="G578" s="59"/>
      <c r="H578" s="168"/>
      <c r="I578" s="190" t="s">
        <v>1373</v>
      </c>
      <c r="J578" s="984" t="str">
        <f>IF($I$4="ENC","PM_REMU","PT3PMX9")</f>
        <v>PT3PMX9</v>
      </c>
      <c r="K578" s="569" t="s">
        <v>1170</v>
      </c>
      <c r="L578" s="62" t="s">
        <v>35</v>
      </c>
      <c r="M578" s="984" t="s">
        <v>634</v>
      </c>
      <c r="N578" s="992"/>
      <c r="O578" s="992"/>
      <c r="P578" s="4"/>
      <c r="Q578" s="4"/>
      <c r="R578" s="4"/>
      <c r="S578" s="5"/>
      <c r="T578" s="16"/>
      <c r="U578" s="5"/>
      <c r="V578" s="5"/>
      <c r="W578" s="12">
        <f>+U578+V578+P578+S578+R578</f>
        <v>0</v>
      </c>
      <c r="X578" s="18">
        <f>SUM(Z578:AD578)</f>
        <v>0</v>
      </c>
      <c r="Y578" s="10">
        <f>W578-X578</f>
        <v>0</v>
      </c>
      <c r="Z578" s="10">
        <f t="shared" si="122"/>
        <v>0</v>
      </c>
      <c r="AA578" s="23"/>
      <c r="AB578" s="4"/>
      <c r="AC578" s="4"/>
      <c r="AD578" s="4"/>
      <c r="AE578" s="523"/>
    </row>
    <row r="579" spans="1:31" x14ac:dyDescent="0.25">
      <c r="A579" t="str">
        <f t="shared" si="104"/>
        <v/>
      </c>
      <c r="C579" s="59"/>
      <c r="D579" s="59"/>
      <c r="E579" s="59"/>
      <c r="F579" s="59"/>
      <c r="G579" s="59"/>
      <c r="H579" s="168"/>
      <c r="I579" s="190" t="s">
        <v>1373</v>
      </c>
      <c r="J579" s="984" t="str">
        <f>IF($I$4="ENC","PA_REMU","PT3PAX9")</f>
        <v>PT3PAX9</v>
      </c>
      <c r="K579" s="569" t="s">
        <v>1170</v>
      </c>
      <c r="L579" s="62" t="s">
        <v>2236</v>
      </c>
      <c r="M579" s="984" t="s">
        <v>1802</v>
      </c>
      <c r="N579" s="992"/>
      <c r="O579" s="992"/>
      <c r="P579" s="4"/>
      <c r="Q579" s="4"/>
      <c r="R579" s="4"/>
      <c r="S579" s="5"/>
      <c r="T579" s="16"/>
      <c r="U579" s="5"/>
      <c r="V579" s="5"/>
      <c r="W579" s="12">
        <f t="shared" si="120"/>
        <v>0</v>
      </c>
      <c r="X579" s="18">
        <f>SUM(Z579:AD579)</f>
        <v>0</v>
      </c>
      <c r="Y579" s="10">
        <f>W579-X579</f>
        <v>0</v>
      </c>
      <c r="Z579" s="10">
        <f t="shared" si="122"/>
        <v>0</v>
      </c>
      <c r="AA579" s="23"/>
      <c r="AB579" s="4"/>
      <c r="AC579" s="4"/>
      <c r="AD579" s="4"/>
      <c r="AE579" s="523"/>
    </row>
    <row r="580" spans="1:31" x14ac:dyDescent="0.25">
      <c r="A580" t="str">
        <f t="shared" si="104"/>
        <v/>
      </c>
      <c r="C580" s="59"/>
      <c r="D580" s="59"/>
      <c r="E580" s="59"/>
      <c r="F580" s="59"/>
      <c r="G580" s="59"/>
      <c r="H580" s="168"/>
      <c r="I580" s="190" t="s">
        <v>1373</v>
      </c>
      <c r="J580" s="984" t="str">
        <f>IF($I$4="ENC","PI_REMU","PT3PIX9")</f>
        <v>PT3PIX9</v>
      </c>
      <c r="K580" s="569" t="s">
        <v>1170</v>
      </c>
      <c r="L580" s="62" t="s">
        <v>72</v>
      </c>
      <c r="M580" s="984" t="s">
        <v>1363</v>
      </c>
      <c r="N580" s="992"/>
      <c r="O580" s="992"/>
      <c r="P580" s="4"/>
      <c r="Q580" s="4"/>
      <c r="R580" s="4"/>
      <c r="S580" s="5"/>
      <c r="T580" s="16"/>
      <c r="U580" s="5"/>
      <c r="V580" s="5"/>
      <c r="W580" s="12">
        <f t="shared" si="120"/>
        <v>0</v>
      </c>
      <c r="X580" s="18">
        <f>SUM(Z580:AD580)</f>
        <v>0</v>
      </c>
      <c r="Y580" s="10">
        <f>W580-X580</f>
        <v>0</v>
      </c>
      <c r="Z580" s="10">
        <f t="shared" si="122"/>
        <v>0</v>
      </c>
      <c r="AA580" s="23"/>
      <c r="AB580" s="4"/>
      <c r="AC580" s="4"/>
      <c r="AD580" s="4"/>
      <c r="AE580" s="523"/>
    </row>
    <row r="581" spans="1:31" x14ac:dyDescent="0.25">
      <c r="A581" t="str">
        <f t="shared" si="104"/>
        <v/>
      </c>
      <c r="C581" s="59"/>
      <c r="D581" s="59"/>
      <c r="E581" s="59"/>
      <c r="F581" s="59"/>
      <c r="G581" s="59"/>
      <c r="H581" s="168"/>
      <c r="I581" s="190" t="s">
        <v>203</v>
      </c>
      <c r="J581" s="7" t="s">
        <v>203</v>
      </c>
      <c r="K581" s="569" t="s">
        <v>1170</v>
      </c>
      <c r="L581" s="7">
        <v>649</v>
      </c>
      <c r="M581" s="7" t="s">
        <v>941</v>
      </c>
      <c r="N581" s="991"/>
      <c r="O581" s="991"/>
      <c r="P581" s="12">
        <f>+N581-O581</f>
        <v>0</v>
      </c>
      <c r="Q581" s="24" t="str">
        <f>+IF(P581=0,"","A détailler")</f>
        <v/>
      </c>
      <c r="R581" s="4"/>
      <c r="S581" s="26">
        <f>-P581</f>
        <v>0</v>
      </c>
      <c r="T581" s="19"/>
      <c r="U581" s="4"/>
      <c r="V581" s="4"/>
      <c r="W581" s="4"/>
      <c r="X581" s="4"/>
      <c r="Y581" s="4"/>
      <c r="Z581" s="4"/>
      <c r="AA581" s="4"/>
      <c r="AB581" s="4"/>
      <c r="AC581" s="4"/>
      <c r="AD581" s="4"/>
      <c r="AE581" s="523"/>
    </row>
    <row r="582" spans="1:31" x14ac:dyDescent="0.25">
      <c r="A582" t="str">
        <f t="shared" si="104"/>
        <v/>
      </c>
      <c r="C582" s="59"/>
      <c r="D582" s="59"/>
      <c r="E582" s="59"/>
      <c r="F582" s="59"/>
      <c r="G582" s="59"/>
      <c r="H582" s="168"/>
      <c r="I582" s="190" t="s">
        <v>203</v>
      </c>
      <c r="J582" s="7" t="s">
        <v>203</v>
      </c>
      <c r="K582" s="569" t="s">
        <v>1170</v>
      </c>
      <c r="L582" s="7">
        <v>6491</v>
      </c>
      <c r="M582" s="7" t="s">
        <v>95</v>
      </c>
      <c r="N582" s="991"/>
      <c r="O582" s="991"/>
      <c r="P582" s="12">
        <f>+N582-O582</f>
        <v>0</v>
      </c>
      <c r="Q582" s="24" t="str">
        <f>+IF(P582=0,"","A détailler")</f>
        <v/>
      </c>
      <c r="R582" s="4"/>
      <c r="S582" s="26">
        <f>-P582</f>
        <v>0</v>
      </c>
      <c r="T582" s="19"/>
      <c r="U582" s="4"/>
      <c r="V582" s="4"/>
      <c r="W582" s="4"/>
      <c r="X582" s="4"/>
      <c r="Y582" s="4"/>
      <c r="Z582" s="4"/>
      <c r="AA582" s="4"/>
      <c r="AB582" s="4"/>
      <c r="AC582" s="4"/>
      <c r="AD582" s="4"/>
      <c r="AE582" s="523"/>
    </row>
    <row r="583" spans="1:31" x14ac:dyDescent="0.25">
      <c r="A583" t="str">
        <f t="shared" si="104"/>
        <v/>
      </c>
      <c r="C583" s="59"/>
      <c r="D583" s="59"/>
      <c r="E583" s="59"/>
      <c r="F583" s="59"/>
      <c r="G583" s="59"/>
      <c r="H583" s="168"/>
      <c r="I583" s="190" t="s">
        <v>203</v>
      </c>
      <c r="J583" s="7" t="s">
        <v>203</v>
      </c>
      <c r="K583" s="569" t="s">
        <v>1170</v>
      </c>
      <c r="L583" s="7">
        <v>6492</v>
      </c>
      <c r="M583" s="7" t="s">
        <v>654</v>
      </c>
      <c r="N583" s="991"/>
      <c r="O583" s="991"/>
      <c r="P583" s="12">
        <f>+N583-O583</f>
        <v>0</v>
      </c>
      <c r="Q583" s="24" t="str">
        <f>+IF(P583=0,"","A détailler")</f>
        <v/>
      </c>
      <c r="R583" s="4"/>
      <c r="S583" s="26">
        <f>-P583</f>
        <v>0</v>
      </c>
      <c r="T583" s="19"/>
      <c r="U583" s="4"/>
      <c r="V583" s="4"/>
      <c r="W583" s="4"/>
      <c r="X583" s="4"/>
      <c r="Y583" s="4"/>
      <c r="Z583" s="4"/>
      <c r="AA583" s="4"/>
      <c r="AB583" s="4"/>
      <c r="AC583" s="4"/>
      <c r="AD583" s="4"/>
      <c r="AE583" s="523"/>
    </row>
    <row r="584" spans="1:31" x14ac:dyDescent="0.25">
      <c r="A584" t="str">
        <f t="shared" si="104"/>
        <v>MASQUER</v>
      </c>
      <c r="B584" s="259"/>
      <c r="C584" s="55"/>
      <c r="D584" s="55"/>
      <c r="E584" s="55"/>
      <c r="F584" s="59">
        <v>0</v>
      </c>
      <c r="G584" s="59"/>
      <c r="H584" s="259"/>
      <c r="I584" s="221" t="s">
        <v>1097</v>
      </c>
      <c r="J584" s="984" t="s">
        <v>2095</v>
      </c>
      <c r="K584" s="203" t="s">
        <v>1170</v>
      </c>
      <c r="L584" s="316" t="s">
        <v>2095</v>
      </c>
      <c r="M584" s="78" t="s">
        <v>1803</v>
      </c>
      <c r="N584" s="992"/>
      <c r="O584" s="992"/>
      <c r="P584" s="4"/>
      <c r="Q584" s="4"/>
      <c r="R584" s="4"/>
      <c r="S584" s="5"/>
      <c r="T584" s="16"/>
      <c r="U584" s="5"/>
      <c r="V584" s="5"/>
      <c r="W584" s="12">
        <f t="shared" ref="W584:W589" si="123">+U584+V584+P584+S584+R584</f>
        <v>0</v>
      </c>
      <c r="X584" s="18">
        <f t="shared" ref="X584:X589" si="124">SUM(Z584:AD584)</f>
        <v>0</v>
      </c>
      <c r="Y584" s="10">
        <f t="shared" ref="Y584:Y589" si="125">W584-X584</f>
        <v>0</v>
      </c>
      <c r="Z584" s="4"/>
      <c r="AA584" s="4"/>
      <c r="AB584" s="4"/>
      <c r="AC584" s="4"/>
      <c r="AD584" s="43">
        <f>W584</f>
        <v>0</v>
      </c>
      <c r="AE584" s="523"/>
    </row>
    <row r="585" spans="1:31" ht="22.5" x14ac:dyDescent="0.25">
      <c r="A585" t="str">
        <f t="shared" si="104"/>
        <v/>
      </c>
      <c r="B585" s="259"/>
      <c r="C585" s="55"/>
      <c r="D585" s="55"/>
      <c r="E585" s="55"/>
      <c r="F585" s="59"/>
      <c r="G585" s="59">
        <v>0</v>
      </c>
      <c r="H585" s="259"/>
      <c r="I585" s="190" t="s">
        <v>1373</v>
      </c>
      <c r="J585" s="53" t="str">
        <f>IF($I$4="ENC","6491PM","PT3PMX9")</f>
        <v>PT3PMX9</v>
      </c>
      <c r="K585" s="203" t="s">
        <v>1170</v>
      </c>
      <c r="L585" s="62" t="s">
        <v>2237</v>
      </c>
      <c r="M585" s="984" t="s">
        <v>2238</v>
      </c>
      <c r="N585" s="992"/>
      <c r="O585" s="992"/>
      <c r="P585" s="4"/>
      <c r="Q585" s="4"/>
      <c r="R585" s="4"/>
      <c r="S585" s="5"/>
      <c r="T585" s="16"/>
      <c r="U585" s="5"/>
      <c r="V585" s="5"/>
      <c r="W585" s="12">
        <f t="shared" si="123"/>
        <v>0</v>
      </c>
      <c r="X585" s="18">
        <f t="shared" si="124"/>
        <v>0</v>
      </c>
      <c r="Y585" s="10">
        <f t="shared" si="125"/>
        <v>0</v>
      </c>
      <c r="Z585" s="10">
        <f>W585</f>
        <v>0</v>
      </c>
      <c r="AA585" s="4"/>
      <c r="AB585" s="4"/>
      <c r="AC585" s="4"/>
      <c r="AD585" s="4"/>
      <c r="AE585" s="523"/>
    </row>
    <row r="586" spans="1:31" ht="22.5" x14ac:dyDescent="0.25">
      <c r="A586" t="str">
        <f t="shared" si="104"/>
        <v/>
      </c>
      <c r="B586" s="259"/>
      <c r="C586" s="55"/>
      <c r="D586" s="55"/>
      <c r="E586" s="55"/>
      <c r="F586" s="59"/>
      <c r="G586" s="59">
        <v>0</v>
      </c>
      <c r="H586" s="259"/>
      <c r="I586" s="190" t="s">
        <v>1373</v>
      </c>
      <c r="J586" s="53" t="str">
        <f>IF($I$4="ENC","6491PI","PT3PIX9")</f>
        <v>PT3PIX9</v>
      </c>
      <c r="K586" s="203" t="s">
        <v>1170</v>
      </c>
      <c r="L586" s="62" t="s">
        <v>2096</v>
      </c>
      <c r="M586" s="984" t="s">
        <v>1500</v>
      </c>
      <c r="N586" s="992"/>
      <c r="O586" s="992"/>
      <c r="P586" s="4"/>
      <c r="Q586" s="4"/>
      <c r="R586" s="4"/>
      <c r="S586" s="5"/>
      <c r="T586" s="16"/>
      <c r="U586" s="5"/>
      <c r="V586" s="5"/>
      <c r="W586" s="12">
        <f t="shared" si="123"/>
        <v>0</v>
      </c>
      <c r="X586" s="18">
        <f t="shared" si="124"/>
        <v>0</v>
      </c>
      <c r="Y586" s="10">
        <f t="shared" si="125"/>
        <v>0</v>
      </c>
      <c r="Z586" s="10">
        <f>W586</f>
        <v>0</v>
      </c>
      <c r="AA586" s="4"/>
      <c r="AB586" s="4"/>
      <c r="AC586" s="4"/>
      <c r="AD586" s="4"/>
      <c r="AE586" s="523"/>
    </row>
    <row r="587" spans="1:31" ht="22.5" x14ac:dyDescent="0.25">
      <c r="A587" t="str">
        <f t="shared" si="104"/>
        <v/>
      </c>
      <c r="B587" s="259"/>
      <c r="C587" s="55"/>
      <c r="D587" s="55"/>
      <c r="E587" s="55"/>
      <c r="F587" s="59"/>
      <c r="G587" s="59">
        <v>0</v>
      </c>
      <c r="H587" s="259"/>
      <c r="I587" s="190" t="s">
        <v>1373</v>
      </c>
      <c r="J587" s="53" t="str">
        <f>IF($I$4="ENC","6492PA","PT3PAX9")</f>
        <v>PT3PAX9</v>
      </c>
      <c r="K587" s="203" t="s">
        <v>1170</v>
      </c>
      <c r="L587" s="62" t="s">
        <v>942</v>
      </c>
      <c r="M587" s="984" t="s">
        <v>1082</v>
      </c>
      <c r="N587" s="992"/>
      <c r="O587" s="992"/>
      <c r="P587" s="4"/>
      <c r="Q587" s="4"/>
      <c r="R587" s="4"/>
      <c r="S587" s="5"/>
      <c r="T587" s="16"/>
      <c r="U587" s="5"/>
      <c r="V587" s="5"/>
      <c r="W587" s="12">
        <f t="shared" si="123"/>
        <v>0</v>
      </c>
      <c r="X587" s="18">
        <f t="shared" si="124"/>
        <v>0</v>
      </c>
      <c r="Y587" s="10">
        <f t="shared" si="125"/>
        <v>0</v>
      </c>
      <c r="Z587" s="10">
        <f>W587</f>
        <v>0</v>
      </c>
      <c r="AA587" s="4"/>
      <c r="AB587" s="4"/>
      <c r="AC587" s="4"/>
      <c r="AD587" s="4"/>
      <c r="AE587" s="523"/>
    </row>
    <row r="588" spans="1:31" ht="22.5" x14ac:dyDescent="0.25">
      <c r="A588" t="str">
        <f t="shared" si="104"/>
        <v/>
      </c>
      <c r="B588" s="259"/>
      <c r="C588" s="55"/>
      <c r="D588" s="55"/>
      <c r="E588" s="55"/>
      <c r="F588" s="59"/>
      <c r="G588" s="59">
        <v>0</v>
      </c>
      <c r="H588" s="259"/>
      <c r="I588" s="190" t="s">
        <v>1373</v>
      </c>
      <c r="J588" s="53" t="str">
        <f>IF($I$4="ENC","6492PS","PT3PSX9")</f>
        <v>PT3PSX9</v>
      </c>
      <c r="K588" s="203" t="s">
        <v>1170</v>
      </c>
      <c r="L588" s="62" t="s">
        <v>73</v>
      </c>
      <c r="M588" s="984" t="s">
        <v>1217</v>
      </c>
      <c r="N588" s="992"/>
      <c r="O588" s="992"/>
      <c r="P588" s="4"/>
      <c r="Q588" s="4"/>
      <c r="R588" s="4"/>
      <c r="S588" s="5"/>
      <c r="T588" s="16"/>
      <c r="U588" s="5"/>
      <c r="V588" s="5"/>
      <c r="W588" s="12">
        <f t="shared" si="123"/>
        <v>0</v>
      </c>
      <c r="X588" s="18">
        <f t="shared" si="124"/>
        <v>0</v>
      </c>
      <c r="Y588" s="10">
        <f t="shared" si="125"/>
        <v>0</v>
      </c>
      <c r="Z588" s="10">
        <f>W588</f>
        <v>0</v>
      </c>
      <c r="AA588" s="4"/>
      <c r="AB588" s="4"/>
      <c r="AC588" s="4"/>
      <c r="AD588" s="4"/>
      <c r="AE588" s="523"/>
    </row>
    <row r="589" spans="1:31" x14ac:dyDescent="0.25">
      <c r="A589" t="str">
        <f t="shared" si="104"/>
        <v/>
      </c>
      <c r="B589" s="259"/>
      <c r="C589" s="55"/>
      <c r="D589" s="55"/>
      <c r="E589" s="55"/>
      <c r="F589" s="59"/>
      <c r="G589" s="59"/>
      <c r="H589" s="259"/>
      <c r="I589" s="190" t="s">
        <v>1373</v>
      </c>
      <c r="J589" s="984" t="s">
        <v>898</v>
      </c>
      <c r="K589" s="203" t="s">
        <v>1170</v>
      </c>
      <c r="L589" s="316" t="s">
        <v>898</v>
      </c>
      <c r="M589" s="78" t="s">
        <v>326</v>
      </c>
      <c r="N589" s="992"/>
      <c r="O589" s="992"/>
      <c r="P589" s="4"/>
      <c r="Q589" s="4"/>
      <c r="R589" s="4"/>
      <c r="S589" s="5"/>
      <c r="T589" s="16"/>
      <c r="U589" s="5"/>
      <c r="V589" s="5"/>
      <c r="W589" s="12">
        <f t="shared" si="123"/>
        <v>0</v>
      </c>
      <c r="X589" s="18">
        <f t="shared" si="124"/>
        <v>0</v>
      </c>
      <c r="Y589" s="10">
        <f t="shared" si="125"/>
        <v>0</v>
      </c>
      <c r="Z589" s="4"/>
      <c r="AA589" s="4"/>
      <c r="AB589" s="4"/>
      <c r="AC589" s="4"/>
      <c r="AD589" s="43">
        <f>W589</f>
        <v>0</v>
      </c>
      <c r="AE589" s="523"/>
    </row>
    <row r="590" spans="1:31" x14ac:dyDescent="0.25">
      <c r="A590" t="str">
        <f t="shared" si="104"/>
        <v/>
      </c>
      <c r="B590" s="168"/>
      <c r="C590" s="55"/>
      <c r="D590" s="55"/>
      <c r="E590" s="55"/>
      <c r="F590" s="59"/>
      <c r="G590" s="59"/>
      <c r="H590" s="259"/>
      <c r="I590" s="190" t="s">
        <v>203</v>
      </c>
      <c r="J590" s="7" t="s">
        <v>203</v>
      </c>
      <c r="K590" s="203" t="s">
        <v>454</v>
      </c>
      <c r="L590" s="7">
        <v>65</v>
      </c>
      <c r="M590" s="7" t="s">
        <v>1099</v>
      </c>
      <c r="N590" s="991"/>
      <c r="O590" s="991"/>
      <c r="P590" s="12">
        <f>+N590-O590</f>
        <v>0</v>
      </c>
      <c r="Q590" s="24" t="str">
        <f>+IF(P590=0,"","A détailler")</f>
        <v/>
      </c>
      <c r="R590" s="4"/>
      <c r="S590" s="26">
        <f>-P590</f>
        <v>0</v>
      </c>
      <c r="T590" s="19"/>
      <c r="U590" s="4"/>
      <c r="V590" s="4"/>
      <c r="W590" s="4"/>
      <c r="X590" s="4"/>
      <c r="Y590" s="4"/>
      <c r="Z590" s="4"/>
      <c r="AA590" s="4"/>
      <c r="AB590" s="4"/>
      <c r="AC590" s="4"/>
      <c r="AD590" s="4"/>
      <c r="AE590" s="523"/>
    </row>
    <row r="591" spans="1:31" ht="22.5" x14ac:dyDescent="0.25">
      <c r="A591" t="str">
        <f t="shared" si="104"/>
        <v/>
      </c>
      <c r="B591" s="168"/>
      <c r="C591" s="55"/>
      <c r="D591" s="55"/>
      <c r="E591" s="55"/>
      <c r="F591" s="59"/>
      <c r="G591" s="59"/>
      <c r="H591" s="259"/>
      <c r="I591" s="190" t="s">
        <v>1373</v>
      </c>
      <c r="J591" s="984">
        <v>651</v>
      </c>
      <c r="K591" s="203" t="s">
        <v>454</v>
      </c>
      <c r="L591" s="53">
        <v>651</v>
      </c>
      <c r="M591" s="984" t="s">
        <v>897</v>
      </c>
      <c r="N591" s="991"/>
      <c r="O591" s="991"/>
      <c r="P591" s="12">
        <f>+N591-O591</f>
        <v>0</v>
      </c>
      <c r="Q591" s="4"/>
      <c r="R591" s="4"/>
      <c r="S591" s="5"/>
      <c r="T591" s="16"/>
      <c r="U591" s="5"/>
      <c r="V591" s="5"/>
      <c r="W591" s="12">
        <f>+U591+V591+P591+S591+R591</f>
        <v>0</v>
      </c>
      <c r="X591" s="18">
        <f>SUM(Z591:AD591)</f>
        <v>0</v>
      </c>
      <c r="Y591" s="10">
        <f>W591-X591</f>
        <v>0</v>
      </c>
      <c r="Z591" s="10">
        <f>W591</f>
        <v>0</v>
      </c>
      <c r="AA591" s="4"/>
      <c r="AB591" s="4"/>
      <c r="AC591" s="4"/>
      <c r="AD591" s="4"/>
      <c r="AE591" s="523"/>
    </row>
    <row r="592" spans="1:31" x14ac:dyDescent="0.25">
      <c r="A592" t="str">
        <f t="shared" si="104"/>
        <v/>
      </c>
      <c r="B592" s="168"/>
      <c r="C592" s="55"/>
      <c r="D592" s="55"/>
      <c r="E592" s="55"/>
      <c r="F592" s="59"/>
      <c r="G592" s="59"/>
      <c r="H592" s="259"/>
      <c r="I592" s="190" t="s">
        <v>203</v>
      </c>
      <c r="J592" s="7" t="s">
        <v>203</v>
      </c>
      <c r="K592" s="203" t="s">
        <v>454</v>
      </c>
      <c r="L592" s="7">
        <v>652</v>
      </c>
      <c r="M592" s="7" t="s">
        <v>1804</v>
      </c>
      <c r="N592" s="991"/>
      <c r="O592" s="991"/>
      <c r="P592" s="12">
        <f>+N592-O592</f>
        <v>0</v>
      </c>
      <c r="Q592" s="24" t="str">
        <f>+IF(P592=0,"","A détailler")</f>
        <v/>
      </c>
      <c r="R592" s="4"/>
      <c r="S592" s="26">
        <f>-P592</f>
        <v>0</v>
      </c>
      <c r="T592" s="19"/>
      <c r="U592" s="4"/>
      <c r="V592" s="4"/>
      <c r="W592" s="4">
        <f>P592+V592</f>
        <v>0</v>
      </c>
      <c r="X592" s="4"/>
      <c r="Y592" s="4"/>
      <c r="Z592" s="4"/>
      <c r="AA592" s="4"/>
      <c r="AB592" s="4"/>
      <c r="AC592" s="4"/>
      <c r="AD592" s="4"/>
      <c r="AE592" s="523"/>
    </row>
    <row r="593" spans="1:31" x14ac:dyDescent="0.25">
      <c r="A593" t="str">
        <f t="shared" si="104"/>
        <v/>
      </c>
      <c r="B593" s="168"/>
      <c r="C593" s="55"/>
      <c r="D593" s="55"/>
      <c r="E593" s="55"/>
      <c r="F593" s="59"/>
      <c r="G593" s="59"/>
      <c r="H593" s="259"/>
      <c r="I593" s="190" t="s">
        <v>203</v>
      </c>
      <c r="J593" s="7" t="s">
        <v>203</v>
      </c>
      <c r="K593" s="203" t="s">
        <v>454</v>
      </c>
      <c r="L593" s="7">
        <v>6521</v>
      </c>
      <c r="M593" s="7" t="s">
        <v>382</v>
      </c>
      <c r="N593" s="991"/>
      <c r="O593" s="991"/>
      <c r="P593" s="12">
        <f>+N593-O593</f>
        <v>0</v>
      </c>
      <c r="Q593" s="24" t="str">
        <f>+IF(P593=0,"","A détailler")</f>
        <v/>
      </c>
      <c r="R593" s="4"/>
      <c r="S593" s="26">
        <f>-P593</f>
        <v>0</v>
      </c>
      <c r="T593" s="19"/>
      <c r="U593" s="4"/>
      <c r="V593" s="4"/>
      <c r="W593" s="4"/>
      <c r="X593" s="4"/>
      <c r="Y593" s="4"/>
      <c r="Z593" s="4"/>
      <c r="AA593" s="4"/>
      <c r="AB593" s="4"/>
      <c r="AC593" s="4"/>
      <c r="AD593" s="4"/>
      <c r="AE593" s="523"/>
    </row>
    <row r="594" spans="1:31" x14ac:dyDescent="0.25">
      <c r="A594" t="str">
        <f t="shared" si="104"/>
        <v/>
      </c>
      <c r="B594" s="168"/>
      <c r="C594" s="55"/>
      <c r="D594" s="55"/>
      <c r="E594" s="55"/>
      <c r="F594" s="59"/>
      <c r="G594" s="59"/>
      <c r="H594" s="259"/>
      <c r="I594" s="190" t="s">
        <v>1373</v>
      </c>
      <c r="J594" s="31" t="s">
        <v>1054</v>
      </c>
      <c r="K594" s="127" t="s">
        <v>454</v>
      </c>
      <c r="L594" s="114" t="s">
        <v>1054</v>
      </c>
      <c r="M594" s="31" t="s">
        <v>2215</v>
      </c>
      <c r="N594" s="992"/>
      <c r="O594" s="992"/>
      <c r="P594" s="4"/>
      <c r="Q594" s="4"/>
      <c r="R594" s="4"/>
      <c r="S594" s="5"/>
      <c r="T594" s="16"/>
      <c r="U594" s="5"/>
      <c r="V594" s="5"/>
      <c r="W594" s="12">
        <f>+U594+V594+P594+S594+R594</f>
        <v>0</v>
      </c>
      <c r="X594" s="18">
        <f>SUM(Z594:AD594)</f>
        <v>0</v>
      </c>
      <c r="Y594" s="10">
        <f>W594-X594</f>
        <v>0</v>
      </c>
      <c r="Z594" s="10">
        <f>W594</f>
        <v>0</v>
      </c>
      <c r="AA594" s="4"/>
      <c r="AB594" s="4"/>
      <c r="AC594" s="4"/>
      <c r="AD594" s="4"/>
      <c r="AE594" s="523"/>
    </row>
    <row r="595" spans="1:31" x14ac:dyDescent="0.25">
      <c r="A595" t="str">
        <f t="shared" si="104"/>
        <v/>
      </c>
      <c r="B595" s="168"/>
      <c r="C595" s="55"/>
      <c r="D595" s="55"/>
      <c r="E595" s="55"/>
      <c r="F595" s="59"/>
      <c r="G595" s="59"/>
      <c r="H595" s="259"/>
      <c r="I595" s="190" t="s">
        <v>1373</v>
      </c>
      <c r="J595" s="31" t="s">
        <v>1927</v>
      </c>
      <c r="K595" s="127" t="s">
        <v>454</v>
      </c>
      <c r="L595" s="114" t="s">
        <v>1927</v>
      </c>
      <c r="M595" s="31" t="s">
        <v>199</v>
      </c>
      <c r="N595" s="992"/>
      <c r="O595" s="992"/>
      <c r="P595" s="4"/>
      <c r="Q595" s="4"/>
      <c r="R595" s="4"/>
      <c r="S595" s="5"/>
      <c r="T595" s="16"/>
      <c r="U595" s="5"/>
      <c r="V595" s="5"/>
      <c r="W595" s="12">
        <f>+U595+V595+P595+S595+R595</f>
        <v>0</v>
      </c>
      <c r="X595" s="18">
        <f>SUM(Z595:AD595)</f>
        <v>0</v>
      </c>
      <c r="Y595" s="10">
        <f>W595-X595</f>
        <v>0</v>
      </c>
      <c r="Z595" s="10">
        <f>W595</f>
        <v>0</v>
      </c>
      <c r="AA595" s="4"/>
      <c r="AB595" s="4"/>
      <c r="AC595" s="4"/>
      <c r="AD595" s="4"/>
      <c r="AE595" s="523"/>
    </row>
    <row r="596" spans="1:31" x14ac:dyDescent="0.25">
      <c r="A596" t="str">
        <f t="shared" si="104"/>
        <v/>
      </c>
      <c r="B596" s="168"/>
      <c r="C596" s="55"/>
      <c r="D596" s="55"/>
      <c r="E596" s="55"/>
      <c r="F596" s="59"/>
      <c r="G596" s="59"/>
      <c r="H596" s="259"/>
      <c r="I596" s="190" t="s">
        <v>203</v>
      </c>
      <c r="J596" s="7" t="s">
        <v>203</v>
      </c>
      <c r="K596" s="127" t="s">
        <v>454</v>
      </c>
      <c r="L596" s="7">
        <v>6522</v>
      </c>
      <c r="M596" s="7" t="s">
        <v>2263</v>
      </c>
      <c r="N596" s="991"/>
      <c r="O596" s="991"/>
      <c r="P596" s="12">
        <f>+N596-O596</f>
        <v>0</v>
      </c>
      <c r="Q596" s="24" t="str">
        <f>+IF(P596=0,"","A détailler")</f>
        <v/>
      </c>
      <c r="R596" s="4"/>
      <c r="S596" s="26">
        <f>-P596</f>
        <v>0</v>
      </c>
      <c r="T596" s="19"/>
      <c r="U596" s="4"/>
      <c r="V596" s="4"/>
      <c r="W596" s="4"/>
      <c r="X596" s="4"/>
      <c r="Y596" s="4"/>
      <c r="Z596" s="4"/>
      <c r="AA596" s="4"/>
      <c r="AB596" s="4"/>
      <c r="AC596" s="4"/>
      <c r="AD596" s="4"/>
      <c r="AE596" s="523"/>
    </row>
    <row r="597" spans="1:31" x14ac:dyDescent="0.25">
      <c r="A597" t="str">
        <f t="shared" si="104"/>
        <v/>
      </c>
      <c r="B597" s="168"/>
      <c r="C597" s="55"/>
      <c r="D597" s="55"/>
      <c r="E597" s="55"/>
      <c r="F597" s="59"/>
      <c r="G597" s="59"/>
      <c r="H597" s="259"/>
      <c r="I597" s="190" t="s">
        <v>1373</v>
      </c>
      <c r="J597" s="31" t="s">
        <v>476</v>
      </c>
      <c r="K597" s="127" t="s">
        <v>454</v>
      </c>
      <c r="L597" s="114" t="s">
        <v>476</v>
      </c>
      <c r="M597" s="31" t="s">
        <v>477</v>
      </c>
      <c r="N597" s="992"/>
      <c r="O597" s="992"/>
      <c r="P597" s="4"/>
      <c r="Q597" s="4"/>
      <c r="R597" s="4"/>
      <c r="S597" s="5"/>
      <c r="T597" s="16"/>
      <c r="U597" s="5"/>
      <c r="V597" s="5"/>
      <c r="W597" s="12">
        <f>+U597+V597+P597+S597+R597</f>
        <v>0</v>
      </c>
      <c r="X597" s="18">
        <f>SUM(Z597:AD597)</f>
        <v>0</v>
      </c>
      <c r="Y597" s="10">
        <f>W597-X597</f>
        <v>0</v>
      </c>
      <c r="Z597" s="10">
        <f>W597</f>
        <v>0</v>
      </c>
      <c r="AA597" s="4"/>
      <c r="AB597" s="4"/>
      <c r="AC597" s="4"/>
      <c r="AD597" s="4"/>
      <c r="AE597" s="523"/>
    </row>
    <row r="598" spans="1:31" x14ac:dyDescent="0.25">
      <c r="A598" t="str">
        <f t="shared" si="104"/>
        <v/>
      </c>
      <c r="B598" s="168"/>
      <c r="C598" s="55"/>
      <c r="D598" s="55"/>
      <c r="E598" s="55"/>
      <c r="F598" s="59"/>
      <c r="G598" s="59"/>
      <c r="H598" s="259"/>
      <c r="I598" s="190" t="s">
        <v>1373</v>
      </c>
      <c r="J598" s="31" t="s">
        <v>761</v>
      </c>
      <c r="K598" s="127" t="s">
        <v>454</v>
      </c>
      <c r="L598" s="114" t="s">
        <v>761</v>
      </c>
      <c r="M598" s="31" t="s">
        <v>1623</v>
      </c>
      <c r="N598" s="992"/>
      <c r="O598" s="992"/>
      <c r="P598" s="4"/>
      <c r="Q598" s="4"/>
      <c r="R598" s="4"/>
      <c r="S598" s="5"/>
      <c r="T598" s="16"/>
      <c r="U598" s="5"/>
      <c r="V598" s="5"/>
      <c r="W598" s="12">
        <f>+U598+V598+P598+S598+R598</f>
        <v>0</v>
      </c>
      <c r="X598" s="18">
        <f>SUM(Z598:AD598)</f>
        <v>0</v>
      </c>
      <c r="Y598" s="10">
        <f>W598-X598</f>
        <v>0</v>
      </c>
      <c r="Z598" s="10">
        <f>W598</f>
        <v>0</v>
      </c>
      <c r="AA598" s="4"/>
      <c r="AB598" s="4"/>
      <c r="AC598" s="4"/>
      <c r="AD598" s="4"/>
      <c r="AE598" s="523"/>
    </row>
    <row r="599" spans="1:31" x14ac:dyDescent="0.25">
      <c r="A599" t="str">
        <f t="shared" si="104"/>
        <v/>
      </c>
      <c r="B599" s="168"/>
      <c r="C599" s="55"/>
      <c r="D599" s="55"/>
      <c r="E599" s="55"/>
      <c r="F599" s="59"/>
      <c r="G599" s="59"/>
      <c r="H599" s="259"/>
      <c r="I599" s="190" t="s">
        <v>203</v>
      </c>
      <c r="J599" s="7" t="s">
        <v>203</v>
      </c>
      <c r="K599" s="127" t="s">
        <v>454</v>
      </c>
      <c r="L599" s="7">
        <v>6523</v>
      </c>
      <c r="M599" s="7" t="s">
        <v>2264</v>
      </c>
      <c r="N599" s="991"/>
      <c r="O599" s="991"/>
      <c r="P599" s="12">
        <f>+N599-O599</f>
        <v>0</v>
      </c>
      <c r="Q599" s="24" t="str">
        <f>+IF(P599=0,"","A détailler")</f>
        <v/>
      </c>
      <c r="R599" s="4"/>
      <c r="S599" s="26">
        <f>-P599</f>
        <v>0</v>
      </c>
      <c r="T599" s="19"/>
      <c r="U599" s="4"/>
      <c r="V599" s="4"/>
      <c r="W599" s="4"/>
      <c r="X599" s="4"/>
      <c r="Y599" s="4"/>
      <c r="Z599" s="4"/>
      <c r="AA599" s="4"/>
      <c r="AB599" s="4"/>
      <c r="AC599" s="4"/>
      <c r="AD599" s="4"/>
      <c r="AE599" s="523"/>
    </row>
    <row r="600" spans="1:31" x14ac:dyDescent="0.25">
      <c r="A600" t="str">
        <f t="shared" si="104"/>
        <v/>
      </c>
      <c r="B600" s="168"/>
      <c r="C600" s="55"/>
      <c r="D600" s="55"/>
      <c r="E600" s="55"/>
      <c r="F600" s="59"/>
      <c r="G600" s="59"/>
      <c r="H600" s="259"/>
      <c r="I600" s="190" t="s">
        <v>1373</v>
      </c>
      <c r="J600" s="31" t="s">
        <v>2214</v>
      </c>
      <c r="K600" s="127" t="s">
        <v>454</v>
      </c>
      <c r="L600" s="114" t="s">
        <v>2214</v>
      </c>
      <c r="M600" s="31" t="s">
        <v>200</v>
      </c>
      <c r="N600" s="992"/>
      <c r="O600" s="992"/>
      <c r="P600" s="4"/>
      <c r="Q600" s="4"/>
      <c r="R600" s="4"/>
      <c r="S600" s="5"/>
      <c r="T600" s="16"/>
      <c r="U600" s="5"/>
      <c r="V600" s="5"/>
      <c r="W600" s="12">
        <f>+U600+V600+P600+S600+R600</f>
        <v>0</v>
      </c>
      <c r="X600" s="18">
        <f>SUM(Z600:AD600)</f>
        <v>0</v>
      </c>
      <c r="Y600" s="10">
        <f>W600-X600</f>
        <v>0</v>
      </c>
      <c r="Z600" s="10">
        <f>W600</f>
        <v>0</v>
      </c>
      <c r="AA600" s="4"/>
      <c r="AB600" s="4"/>
      <c r="AC600" s="4"/>
      <c r="AD600" s="4"/>
      <c r="AE600" s="523"/>
    </row>
    <row r="601" spans="1:31" x14ac:dyDescent="0.25">
      <c r="A601" t="str">
        <f t="shared" si="104"/>
        <v/>
      </c>
      <c r="B601" s="168"/>
      <c r="C601" s="55"/>
      <c r="D601" s="55"/>
      <c r="E601" s="55"/>
      <c r="F601" s="59"/>
      <c r="G601" s="59"/>
      <c r="H601" s="259"/>
      <c r="I601" s="190" t="s">
        <v>1373</v>
      </c>
      <c r="J601" s="31" t="s">
        <v>1928</v>
      </c>
      <c r="K601" s="127" t="s">
        <v>454</v>
      </c>
      <c r="L601" s="114" t="s">
        <v>1928</v>
      </c>
      <c r="M601" s="31" t="s">
        <v>599</v>
      </c>
      <c r="N601" s="992"/>
      <c r="O601" s="992"/>
      <c r="P601" s="4"/>
      <c r="Q601" s="4"/>
      <c r="R601" s="4"/>
      <c r="S601" s="5"/>
      <c r="T601" s="16"/>
      <c r="U601" s="5"/>
      <c r="V601" s="5"/>
      <c r="W601" s="12">
        <f>+U601+V601+P601+S601+R601</f>
        <v>0</v>
      </c>
      <c r="X601" s="18">
        <f>SUM(Z601:AD601)</f>
        <v>0</v>
      </c>
      <c r="Y601" s="10">
        <f>W601-X601</f>
        <v>0</v>
      </c>
      <c r="Z601" s="10">
        <f>W601</f>
        <v>0</v>
      </c>
      <c r="AA601" s="4"/>
      <c r="AB601" s="4"/>
      <c r="AC601" s="4"/>
      <c r="AD601" s="4"/>
      <c r="AE601" s="523"/>
    </row>
    <row r="602" spans="1:31" x14ac:dyDescent="0.25">
      <c r="A602" t="str">
        <f t="shared" si="104"/>
        <v/>
      </c>
      <c r="B602" s="168"/>
      <c r="C602" s="55"/>
      <c r="D602" s="55"/>
      <c r="E602" s="55"/>
      <c r="F602" s="59"/>
      <c r="G602" s="59"/>
      <c r="H602" s="259"/>
      <c r="I602" s="190" t="s">
        <v>203</v>
      </c>
      <c r="J602" s="7" t="s">
        <v>203</v>
      </c>
      <c r="K602" s="127" t="s">
        <v>454</v>
      </c>
      <c r="L602" s="7">
        <v>6528</v>
      </c>
      <c r="M602" s="7" t="s">
        <v>2265</v>
      </c>
      <c r="N602" s="991"/>
      <c r="O602" s="991"/>
      <c r="P602" s="12">
        <f>+N602-O602</f>
        <v>0</v>
      </c>
      <c r="Q602" s="24" t="str">
        <f>+IF(P602=0,"","A détailler")</f>
        <v/>
      </c>
      <c r="R602" s="4"/>
      <c r="S602" s="26">
        <f>-P602</f>
        <v>0</v>
      </c>
      <c r="T602" s="19"/>
      <c r="U602" s="4"/>
      <c r="V602" s="4"/>
      <c r="W602" s="4"/>
      <c r="X602" s="4"/>
      <c r="Y602" s="4"/>
      <c r="Z602" s="4"/>
      <c r="AA602" s="4"/>
      <c r="AB602" s="4"/>
      <c r="AC602" s="4"/>
      <c r="AD602" s="4"/>
      <c r="AE602" s="523"/>
    </row>
    <row r="603" spans="1:31" x14ac:dyDescent="0.25">
      <c r="A603" t="str">
        <f t="shared" si="104"/>
        <v/>
      </c>
      <c r="B603" s="168"/>
      <c r="C603" s="55"/>
      <c r="D603" s="55"/>
      <c r="E603" s="55"/>
      <c r="F603" s="59"/>
      <c r="G603" s="59"/>
      <c r="H603" s="259"/>
      <c r="I603" s="190" t="s">
        <v>1373</v>
      </c>
      <c r="J603" s="31" t="s">
        <v>1776</v>
      </c>
      <c r="K603" s="127" t="s">
        <v>454</v>
      </c>
      <c r="L603" s="114" t="s">
        <v>1776</v>
      </c>
      <c r="M603" s="31" t="s">
        <v>1192</v>
      </c>
      <c r="N603" s="992"/>
      <c r="O603" s="992"/>
      <c r="P603" s="4"/>
      <c r="Q603" s="4"/>
      <c r="R603" s="4"/>
      <c r="S603" s="5"/>
      <c r="T603" s="16"/>
      <c r="U603" s="5"/>
      <c r="V603" s="5"/>
      <c r="W603" s="12">
        <f>+U603+V603+P603+S603+R603</f>
        <v>0</v>
      </c>
      <c r="X603" s="18">
        <f>SUM(Z603:AD603)</f>
        <v>0</v>
      </c>
      <c r="Y603" s="10">
        <f>W603-X603</f>
        <v>0</v>
      </c>
      <c r="Z603" s="10">
        <f>W603</f>
        <v>0</v>
      </c>
      <c r="AA603" s="4"/>
      <c r="AB603" s="4"/>
      <c r="AC603" s="4"/>
      <c r="AD603" s="4"/>
      <c r="AE603" s="523"/>
    </row>
    <row r="604" spans="1:31" ht="22.5" x14ac:dyDescent="0.25">
      <c r="A604" t="str">
        <f t="shared" si="104"/>
        <v/>
      </c>
      <c r="B604" s="168"/>
      <c r="C604" s="55"/>
      <c r="D604" s="55"/>
      <c r="E604" s="55"/>
      <c r="F604" s="59"/>
      <c r="G604" s="59"/>
      <c r="H604" s="259"/>
      <c r="I604" s="190" t="s">
        <v>1373</v>
      </c>
      <c r="J604" s="31" t="s">
        <v>763</v>
      </c>
      <c r="K604" s="127" t="s">
        <v>454</v>
      </c>
      <c r="L604" s="114" t="s">
        <v>763</v>
      </c>
      <c r="M604" s="31" t="s">
        <v>762</v>
      </c>
      <c r="N604" s="992"/>
      <c r="O604" s="992"/>
      <c r="P604" s="4"/>
      <c r="Q604" s="4"/>
      <c r="R604" s="4"/>
      <c r="S604" s="5"/>
      <c r="T604" s="16"/>
      <c r="U604" s="5"/>
      <c r="V604" s="5"/>
      <c r="W604" s="12">
        <f>+U604+V604+P604+S604+R604</f>
        <v>0</v>
      </c>
      <c r="X604" s="18">
        <f>SUM(Z604:AD604)</f>
        <v>0</v>
      </c>
      <c r="Y604" s="10">
        <f>W604-X604</f>
        <v>0</v>
      </c>
      <c r="Z604" s="10">
        <f>W604</f>
        <v>0</v>
      </c>
      <c r="AA604" s="4"/>
      <c r="AB604" s="4"/>
      <c r="AC604" s="4"/>
      <c r="AD604" s="4"/>
      <c r="AE604" s="523"/>
    </row>
    <row r="605" spans="1:31" x14ac:dyDescent="0.25">
      <c r="A605" t="str">
        <f t="shared" si="104"/>
        <v/>
      </c>
      <c r="B605" s="168"/>
      <c r="C605" s="55"/>
      <c r="D605" s="55"/>
      <c r="E605" s="55"/>
      <c r="F605" s="59"/>
      <c r="G605" s="59"/>
      <c r="H605" s="259"/>
      <c r="I605" s="190" t="s">
        <v>1373</v>
      </c>
      <c r="J605" s="31">
        <v>653</v>
      </c>
      <c r="K605" s="127" t="s">
        <v>454</v>
      </c>
      <c r="L605" s="91">
        <v>653</v>
      </c>
      <c r="M605" s="31" t="s">
        <v>1755</v>
      </c>
      <c r="N605" s="991"/>
      <c r="O605" s="991"/>
      <c r="P605" s="12">
        <f t="shared" ref="P605:P647" si="126">+N605-O605</f>
        <v>0</v>
      </c>
      <c r="Q605" s="4"/>
      <c r="R605" s="4"/>
      <c r="S605" s="5"/>
      <c r="T605" s="16"/>
      <c r="U605" s="5"/>
      <c r="V605" s="5"/>
      <c r="W605" s="12">
        <f>+U605+V605+P605+S605+R605</f>
        <v>0</v>
      </c>
      <c r="X605" s="18">
        <f>SUM(Z605:AD605)</f>
        <v>0</v>
      </c>
      <c r="Y605" s="10">
        <f>W605-X605</f>
        <v>0</v>
      </c>
      <c r="Z605" s="10">
        <f>W605</f>
        <v>0</v>
      </c>
      <c r="AA605" s="4"/>
      <c r="AB605" s="4"/>
      <c r="AC605" s="4"/>
      <c r="AD605" s="4"/>
      <c r="AE605" s="523"/>
    </row>
    <row r="606" spans="1:31" x14ac:dyDescent="0.25">
      <c r="A606" t="str">
        <f t="shared" si="104"/>
        <v/>
      </c>
      <c r="C606" s="55"/>
      <c r="D606" s="55"/>
      <c r="E606" s="55"/>
      <c r="F606" s="59"/>
      <c r="G606" s="59"/>
      <c r="H606" s="168"/>
      <c r="I606" s="190" t="s">
        <v>1373</v>
      </c>
      <c r="J606" s="31">
        <v>654</v>
      </c>
      <c r="K606" s="127" t="s">
        <v>454</v>
      </c>
      <c r="L606" s="77">
        <v>654</v>
      </c>
      <c r="M606" s="75" t="s">
        <v>2027</v>
      </c>
      <c r="N606" s="991"/>
      <c r="O606" s="991"/>
      <c r="P606" s="12">
        <f t="shared" si="126"/>
        <v>0</v>
      </c>
      <c r="Q606" s="4"/>
      <c r="R606" s="34">
        <f>+P607+P608</f>
        <v>0</v>
      </c>
      <c r="S606" s="5"/>
      <c r="T606" s="16"/>
      <c r="U606" s="5"/>
      <c r="V606" s="5"/>
      <c r="W606" s="12">
        <f>+U606+V606+P606+S606+R606</f>
        <v>0</v>
      </c>
      <c r="X606" s="18">
        <f>SUM(Z606:AD606)</f>
        <v>0</v>
      </c>
      <c r="Y606" s="10">
        <f>W606-X606</f>
        <v>0</v>
      </c>
      <c r="Z606" s="10">
        <f>W606</f>
        <v>0</v>
      </c>
      <c r="AA606" s="4"/>
      <c r="AB606" s="4"/>
      <c r="AC606" s="4"/>
      <c r="AD606" s="4"/>
      <c r="AE606" s="523"/>
    </row>
    <row r="607" spans="1:31" x14ac:dyDescent="0.25">
      <c r="A607" t="str">
        <f t="shared" si="104"/>
        <v/>
      </c>
      <c r="C607" s="55"/>
      <c r="D607" s="55"/>
      <c r="E607" s="55"/>
      <c r="F607" s="59"/>
      <c r="G607" s="59"/>
      <c r="H607" s="168"/>
      <c r="I607" s="190" t="s">
        <v>203</v>
      </c>
      <c r="J607" s="7" t="s">
        <v>203</v>
      </c>
      <c r="K607" s="127" t="s">
        <v>454</v>
      </c>
      <c r="L607" s="7">
        <v>6541</v>
      </c>
      <c r="M607" s="7" t="s">
        <v>254</v>
      </c>
      <c r="N607" s="991"/>
      <c r="O607" s="991"/>
      <c r="P607" s="12">
        <f t="shared" si="126"/>
        <v>0</v>
      </c>
      <c r="Q607" s="34" t="str">
        <f>+IF(P607=0,"","Regroupement auto en 654")</f>
        <v/>
      </c>
      <c r="R607" s="34">
        <f>-P607</f>
        <v>0</v>
      </c>
      <c r="S607" s="4"/>
      <c r="T607" s="19"/>
      <c r="U607" s="4"/>
      <c r="V607" s="4"/>
      <c r="W607" s="4"/>
      <c r="X607" s="4"/>
      <c r="Y607" s="4"/>
      <c r="Z607" s="4"/>
      <c r="AA607" s="4"/>
      <c r="AB607" s="4"/>
      <c r="AC607" s="4"/>
      <c r="AD607" s="4"/>
      <c r="AE607" s="523"/>
    </row>
    <row r="608" spans="1:31" x14ac:dyDescent="0.25">
      <c r="A608" t="str">
        <f t="shared" si="104"/>
        <v/>
      </c>
      <c r="C608" s="55"/>
      <c r="D608" s="55"/>
      <c r="E608" s="55"/>
      <c r="F608" s="59"/>
      <c r="G608" s="59"/>
      <c r="H608" s="168"/>
      <c r="I608" s="190" t="s">
        <v>203</v>
      </c>
      <c r="J608" s="7" t="s">
        <v>203</v>
      </c>
      <c r="K608" s="127" t="s">
        <v>454</v>
      </c>
      <c r="L608" s="7">
        <v>6542</v>
      </c>
      <c r="M608" s="7" t="s">
        <v>1376</v>
      </c>
      <c r="N608" s="991"/>
      <c r="O608" s="991"/>
      <c r="P608" s="12">
        <f t="shared" si="126"/>
        <v>0</v>
      </c>
      <c r="Q608" s="34" t="str">
        <f>+IF(P608=0,"","Regroupement auto en 654")</f>
        <v/>
      </c>
      <c r="R608" s="34">
        <f>-P608</f>
        <v>0</v>
      </c>
      <c r="S608" s="4"/>
      <c r="T608" s="19"/>
      <c r="U608" s="4"/>
      <c r="V608" s="4"/>
      <c r="W608" s="4"/>
      <c r="X608" s="4"/>
      <c r="Y608" s="4"/>
      <c r="Z608" s="4"/>
      <c r="AA608" s="4"/>
      <c r="AB608" s="4"/>
      <c r="AC608" s="4"/>
      <c r="AD608" s="4"/>
      <c r="AE608" s="523"/>
    </row>
    <row r="609" spans="1:31" x14ac:dyDescent="0.25">
      <c r="A609" t="str">
        <f t="shared" si="104"/>
        <v/>
      </c>
      <c r="C609" s="55"/>
      <c r="D609" s="55"/>
      <c r="E609" s="55"/>
      <c r="F609" s="59"/>
      <c r="G609" s="59"/>
      <c r="H609" s="168"/>
      <c r="I609" s="190" t="s">
        <v>1373</v>
      </c>
      <c r="J609" s="31">
        <v>655</v>
      </c>
      <c r="K609" s="127" t="s">
        <v>454</v>
      </c>
      <c r="L609" s="77">
        <v>655</v>
      </c>
      <c r="M609" s="75" t="s">
        <v>498</v>
      </c>
      <c r="N609" s="991"/>
      <c r="O609" s="991"/>
      <c r="P609" s="12">
        <f t="shared" si="126"/>
        <v>0</v>
      </c>
      <c r="Q609" s="4"/>
      <c r="R609" s="34">
        <f>+P610+P611</f>
        <v>0</v>
      </c>
      <c r="S609" s="5"/>
      <c r="T609" s="16"/>
      <c r="U609" s="5"/>
      <c r="V609" s="5"/>
      <c r="W609" s="12">
        <f>+U609+V609+P609+S609+R609</f>
        <v>0</v>
      </c>
      <c r="X609" s="18">
        <f>SUM(Z609:AD609)</f>
        <v>0</v>
      </c>
      <c r="Y609" s="10">
        <f>W609-X609</f>
        <v>0</v>
      </c>
      <c r="Z609" s="10">
        <f>+W609-AA609</f>
        <v>0</v>
      </c>
      <c r="AA609" s="23"/>
      <c r="AB609" s="4"/>
      <c r="AC609" s="4"/>
      <c r="AD609" s="4"/>
      <c r="AE609" s="523"/>
    </row>
    <row r="610" spans="1:31" x14ac:dyDescent="0.25">
      <c r="A610" t="str">
        <f t="shared" si="104"/>
        <v/>
      </c>
      <c r="C610" s="55"/>
      <c r="D610" s="55"/>
      <c r="E610" s="55"/>
      <c r="F610" s="59"/>
      <c r="G610" s="59"/>
      <c r="H610" s="168"/>
      <c r="I610" s="190" t="s">
        <v>203</v>
      </c>
      <c r="J610" s="7" t="s">
        <v>203</v>
      </c>
      <c r="K610" s="127" t="s">
        <v>454</v>
      </c>
      <c r="L610" s="7">
        <v>6556</v>
      </c>
      <c r="M610" s="7" t="s">
        <v>1681</v>
      </c>
      <c r="N610" s="991"/>
      <c r="O610" s="991"/>
      <c r="P610" s="12">
        <f t="shared" si="126"/>
        <v>0</v>
      </c>
      <c r="Q610" s="34" t="str">
        <f>+IF(P610=0,"","Regroupement auto en 655")</f>
        <v/>
      </c>
      <c r="R610" s="34">
        <f>-P610</f>
        <v>0</v>
      </c>
      <c r="S610" s="4"/>
      <c r="T610" s="19"/>
      <c r="U610" s="4"/>
      <c r="V610" s="4"/>
      <c r="W610" s="4"/>
      <c r="X610" s="4"/>
      <c r="Y610" s="4"/>
      <c r="Z610" s="4"/>
      <c r="AA610" s="4"/>
      <c r="AB610" s="4"/>
      <c r="AC610" s="4"/>
      <c r="AD610" s="4"/>
      <c r="AE610" s="523"/>
    </row>
    <row r="611" spans="1:31" x14ac:dyDescent="0.25">
      <c r="A611" t="str">
        <f t="shared" si="104"/>
        <v/>
      </c>
      <c r="C611" s="55"/>
      <c r="D611" s="55"/>
      <c r="E611" s="55"/>
      <c r="F611" s="59"/>
      <c r="G611" s="59"/>
      <c r="H611" s="168"/>
      <c r="I611" s="190" t="s">
        <v>203</v>
      </c>
      <c r="J611" s="7" t="s">
        <v>203</v>
      </c>
      <c r="K611" s="127" t="s">
        <v>454</v>
      </c>
      <c r="L611" s="7">
        <v>6558</v>
      </c>
      <c r="M611" s="7" t="s">
        <v>1100</v>
      </c>
      <c r="N611" s="991"/>
      <c r="O611" s="991"/>
      <c r="P611" s="12">
        <f t="shared" si="126"/>
        <v>0</v>
      </c>
      <c r="Q611" s="34" t="str">
        <f>+IF(P611=0,"","Regroupement auto en 655")</f>
        <v/>
      </c>
      <c r="R611" s="34">
        <f>-P611</f>
        <v>0</v>
      </c>
      <c r="S611" s="4"/>
      <c r="T611" s="19"/>
      <c r="U611" s="4"/>
      <c r="V611" s="4"/>
      <c r="W611" s="4"/>
      <c r="X611" s="4"/>
      <c r="Y611" s="4"/>
      <c r="Z611" s="4"/>
      <c r="AA611" s="4"/>
      <c r="AB611" s="4"/>
      <c r="AC611" s="4"/>
      <c r="AD611" s="4"/>
      <c r="AE611" s="523"/>
    </row>
    <row r="612" spans="1:31" x14ac:dyDescent="0.25">
      <c r="A612" t="str">
        <f t="shared" si="104"/>
        <v/>
      </c>
      <c r="C612" s="55"/>
      <c r="D612" s="55"/>
      <c r="E612" s="55"/>
      <c r="F612" s="59"/>
      <c r="G612" s="59"/>
      <c r="H612" s="168"/>
      <c r="I612" s="190" t="s">
        <v>1373</v>
      </c>
      <c r="J612" s="984">
        <v>657</v>
      </c>
      <c r="K612" s="127" t="s">
        <v>454</v>
      </c>
      <c r="L612" s="53">
        <v>657</v>
      </c>
      <c r="M612" s="984" t="s">
        <v>1140</v>
      </c>
      <c r="N612" s="991"/>
      <c r="O612" s="991"/>
      <c r="P612" s="12">
        <f t="shared" si="126"/>
        <v>0</v>
      </c>
      <c r="Q612" s="4"/>
      <c r="R612" s="34">
        <f>SUM(P613:P614)</f>
        <v>0</v>
      </c>
      <c r="S612" s="5"/>
      <c r="T612" s="16"/>
      <c r="U612" s="5"/>
      <c r="V612" s="5"/>
      <c r="W612" s="12">
        <f>+U612+V612+P612+S612+R612</f>
        <v>0</v>
      </c>
      <c r="X612" s="18">
        <f>SUM(Z612:AD612)</f>
        <v>0</v>
      </c>
      <c r="Y612" s="10">
        <f>W612-X612</f>
        <v>0</v>
      </c>
      <c r="Z612" s="10">
        <f>+W612-AA612</f>
        <v>0</v>
      </c>
      <c r="AA612" s="23"/>
      <c r="AB612" s="4"/>
      <c r="AC612" s="4"/>
      <c r="AD612" s="4"/>
      <c r="AE612" s="523"/>
    </row>
    <row r="613" spans="1:31" x14ac:dyDescent="0.25">
      <c r="A613" t="str">
        <f t="shared" si="104"/>
        <v/>
      </c>
      <c r="C613" s="55"/>
      <c r="D613" s="55"/>
      <c r="E613" s="55"/>
      <c r="F613" s="59"/>
      <c r="G613" s="59"/>
      <c r="H613" s="168"/>
      <c r="I613" s="190" t="s">
        <v>203</v>
      </c>
      <c r="J613" s="7" t="s">
        <v>203</v>
      </c>
      <c r="K613" s="127" t="s">
        <v>454</v>
      </c>
      <c r="L613" s="7">
        <v>6571</v>
      </c>
      <c r="M613" s="7" t="s">
        <v>1682</v>
      </c>
      <c r="N613" s="991"/>
      <c r="O613" s="991"/>
      <c r="P613" s="12">
        <f t="shared" si="126"/>
        <v>0</v>
      </c>
      <c r="Q613" s="34" t="str">
        <f>+IF(P613=0,"","Regroupement auto en 657")</f>
        <v/>
      </c>
      <c r="R613" s="34">
        <f>-P613</f>
        <v>0</v>
      </c>
      <c r="S613" s="4"/>
      <c r="T613" s="19"/>
      <c r="U613" s="4"/>
      <c r="V613" s="4"/>
      <c r="W613" s="4"/>
      <c r="X613" s="4"/>
      <c r="Y613" s="4"/>
      <c r="Z613" s="4"/>
      <c r="AA613" s="4"/>
      <c r="AB613" s="4"/>
      <c r="AC613" s="4"/>
      <c r="AD613" s="4"/>
      <c r="AE613" s="523"/>
    </row>
    <row r="614" spans="1:31" x14ac:dyDescent="0.25">
      <c r="A614" t="str">
        <f t="shared" si="104"/>
        <v/>
      </c>
      <c r="C614" s="55"/>
      <c r="D614" s="55"/>
      <c r="E614" s="55"/>
      <c r="F614" s="59"/>
      <c r="G614" s="59"/>
      <c r="H614" s="168"/>
      <c r="I614" s="190" t="s">
        <v>203</v>
      </c>
      <c r="J614" s="7" t="s">
        <v>203</v>
      </c>
      <c r="K614" s="127" t="s">
        <v>454</v>
      </c>
      <c r="L614" s="7">
        <v>6578</v>
      </c>
      <c r="M614" s="7" t="s">
        <v>1523</v>
      </c>
      <c r="N614" s="991"/>
      <c r="O614" s="991"/>
      <c r="P614" s="12">
        <f t="shared" si="126"/>
        <v>0</v>
      </c>
      <c r="Q614" s="34" t="str">
        <f>+IF(P614=0,"","Regroupement auto en 657")</f>
        <v/>
      </c>
      <c r="R614" s="34">
        <f>-P614</f>
        <v>0</v>
      </c>
      <c r="S614" s="4"/>
      <c r="T614" s="19"/>
      <c r="U614" s="4"/>
      <c r="V614" s="4"/>
      <c r="W614" s="4"/>
      <c r="X614" s="4"/>
      <c r="Y614" s="4"/>
      <c r="Z614" s="4"/>
      <c r="AA614" s="4"/>
      <c r="AB614" s="4"/>
      <c r="AC614" s="4"/>
      <c r="AD614" s="4"/>
      <c r="AE614" s="523"/>
    </row>
    <row r="615" spans="1:31" x14ac:dyDescent="0.25">
      <c r="A615" t="str">
        <f t="shared" si="104"/>
        <v/>
      </c>
      <c r="C615" s="55"/>
      <c r="D615" s="55"/>
      <c r="E615" s="55"/>
      <c r="F615" s="59"/>
      <c r="G615" s="59"/>
      <c r="H615" s="168"/>
      <c r="I615" s="190" t="s">
        <v>1373</v>
      </c>
      <c r="J615" s="984">
        <v>658</v>
      </c>
      <c r="K615" s="127" t="s">
        <v>454</v>
      </c>
      <c r="L615" s="53">
        <v>658</v>
      </c>
      <c r="M615" s="984" t="s">
        <v>422</v>
      </c>
      <c r="N615" s="991"/>
      <c r="O615" s="991"/>
      <c r="P615" s="12">
        <f t="shared" si="126"/>
        <v>0</v>
      </c>
      <c r="Q615" s="4"/>
      <c r="R615" s="34">
        <f>SUM(P616:P621)</f>
        <v>0</v>
      </c>
      <c r="S615" s="5"/>
      <c r="T615" s="16"/>
      <c r="U615" s="5"/>
      <c r="V615" s="5"/>
      <c r="W615" s="12">
        <f>+U615+V615+P615+S615+R615</f>
        <v>0</v>
      </c>
      <c r="X615" s="18">
        <f>SUM(Z615:AD615)</f>
        <v>0</v>
      </c>
      <c r="Y615" s="10">
        <f>W615-X615</f>
        <v>0</v>
      </c>
      <c r="Z615" s="10">
        <f>+W615-AA615</f>
        <v>0</v>
      </c>
      <c r="AA615" s="23"/>
      <c r="AB615" s="4"/>
      <c r="AC615" s="4"/>
      <c r="AD615" s="4"/>
      <c r="AE615" s="523"/>
    </row>
    <row r="616" spans="1:31" ht="21" customHeight="1" x14ac:dyDescent="0.25">
      <c r="A616" t="str">
        <f t="shared" si="104"/>
        <v/>
      </c>
      <c r="C616" s="55"/>
      <c r="D616" s="55"/>
      <c r="E616" s="55"/>
      <c r="F616" s="59"/>
      <c r="G616" s="59"/>
      <c r="H616" s="168"/>
      <c r="I616" s="190" t="s">
        <v>203</v>
      </c>
      <c r="J616" s="7" t="s">
        <v>203</v>
      </c>
      <c r="K616" s="127" t="s">
        <v>454</v>
      </c>
      <c r="L616" s="7">
        <v>6581</v>
      </c>
      <c r="M616" s="7" t="s">
        <v>296</v>
      </c>
      <c r="N616" s="991"/>
      <c r="O616" s="991"/>
      <c r="P616" s="12">
        <f t="shared" si="126"/>
        <v>0</v>
      </c>
      <c r="Q616" s="34" t="str">
        <f t="shared" ref="Q616:Q621" si="127">+IF(P616=0,"","Regroupement auto en 658")</f>
        <v/>
      </c>
      <c r="R616" s="34">
        <f t="shared" ref="R616:R621" si="128">-P616</f>
        <v>0</v>
      </c>
      <c r="S616" s="4"/>
      <c r="T616" s="19"/>
      <c r="U616" s="4"/>
      <c r="V616" s="4"/>
      <c r="W616" s="4"/>
      <c r="X616" s="4"/>
      <c r="Y616" s="4"/>
      <c r="Z616" s="4"/>
      <c r="AA616" s="4"/>
      <c r="AB616" s="4"/>
      <c r="AC616" s="4"/>
      <c r="AD616" s="4"/>
      <c r="AE616" s="523"/>
    </row>
    <row r="617" spans="1:31" ht="22.5" customHeight="1" x14ac:dyDescent="0.25">
      <c r="A617" t="str">
        <f t="shared" si="104"/>
        <v/>
      </c>
      <c r="C617" s="55"/>
      <c r="D617" s="55"/>
      <c r="E617" s="55"/>
      <c r="F617" s="59"/>
      <c r="G617" s="59"/>
      <c r="H617" s="168"/>
      <c r="I617" s="190" t="s">
        <v>203</v>
      </c>
      <c r="J617" s="7" t="s">
        <v>203</v>
      </c>
      <c r="K617" s="127" t="s">
        <v>454</v>
      </c>
      <c r="L617" s="7">
        <v>6582</v>
      </c>
      <c r="M617" s="7" t="s">
        <v>1655</v>
      </c>
      <c r="N617" s="991"/>
      <c r="O617" s="991"/>
      <c r="P617" s="12">
        <f t="shared" si="126"/>
        <v>0</v>
      </c>
      <c r="Q617" s="34" t="str">
        <f t="shared" si="127"/>
        <v/>
      </c>
      <c r="R617" s="34">
        <f t="shared" si="128"/>
        <v>0</v>
      </c>
      <c r="S617" s="4"/>
      <c r="T617" s="19"/>
      <c r="U617" s="4"/>
      <c r="V617" s="4"/>
      <c r="W617" s="4"/>
      <c r="X617" s="4"/>
      <c r="Y617" s="4"/>
      <c r="Z617" s="4"/>
      <c r="AA617" s="4"/>
      <c r="AB617" s="4"/>
      <c r="AC617" s="4"/>
      <c r="AD617" s="4"/>
      <c r="AE617" s="523"/>
    </row>
    <row r="618" spans="1:31" ht="21" customHeight="1" x14ac:dyDescent="0.25">
      <c r="A618" t="str">
        <f t="shared" si="104"/>
        <v/>
      </c>
      <c r="C618" s="55"/>
      <c r="D618" s="55"/>
      <c r="E618" s="55"/>
      <c r="F618" s="59"/>
      <c r="G618" s="59"/>
      <c r="H618" s="168"/>
      <c r="I618" s="190" t="s">
        <v>203</v>
      </c>
      <c r="J618" s="7" t="s">
        <v>203</v>
      </c>
      <c r="K618" s="127" t="s">
        <v>454</v>
      </c>
      <c r="L618" s="7">
        <v>6585</v>
      </c>
      <c r="M618" s="7" t="s">
        <v>1141</v>
      </c>
      <c r="N618" s="991"/>
      <c r="O618" s="991"/>
      <c r="P618" s="12">
        <f t="shared" si="126"/>
        <v>0</v>
      </c>
      <c r="Q618" s="34" t="str">
        <f t="shared" si="127"/>
        <v/>
      </c>
      <c r="R618" s="34">
        <f t="shared" si="128"/>
        <v>0</v>
      </c>
      <c r="S618" s="4"/>
      <c r="T618" s="19"/>
      <c r="U618" s="4"/>
      <c r="V618" s="4"/>
      <c r="W618" s="4"/>
      <c r="X618" s="4"/>
      <c r="Y618" s="4"/>
      <c r="Z618" s="4"/>
      <c r="AA618" s="4"/>
      <c r="AB618" s="4"/>
      <c r="AC618" s="4"/>
      <c r="AD618" s="4"/>
      <c r="AE618" s="523"/>
    </row>
    <row r="619" spans="1:31" ht="22.5" customHeight="1" x14ac:dyDescent="0.25">
      <c r="A619" t="str">
        <f t="shared" si="104"/>
        <v/>
      </c>
      <c r="C619" s="55"/>
      <c r="D619" s="55"/>
      <c r="E619" s="55"/>
      <c r="F619" s="59"/>
      <c r="G619" s="59"/>
      <c r="H619" s="168"/>
      <c r="I619" s="190" t="s">
        <v>203</v>
      </c>
      <c r="J619" s="7" t="s">
        <v>203</v>
      </c>
      <c r="K619" s="127" t="s">
        <v>454</v>
      </c>
      <c r="L619" s="7">
        <v>6586</v>
      </c>
      <c r="M619" s="7" t="s">
        <v>2266</v>
      </c>
      <c r="N619" s="991"/>
      <c r="O619" s="991"/>
      <c r="P619" s="12">
        <f t="shared" si="126"/>
        <v>0</v>
      </c>
      <c r="Q619" s="34" t="str">
        <f t="shared" si="127"/>
        <v/>
      </c>
      <c r="R619" s="34">
        <f t="shared" si="128"/>
        <v>0</v>
      </c>
      <c r="S619" s="4"/>
      <c r="T619" s="19"/>
      <c r="U619" s="4"/>
      <c r="V619" s="4"/>
      <c r="W619" s="4"/>
      <c r="X619" s="4"/>
      <c r="Y619" s="4"/>
      <c r="Z619" s="4"/>
      <c r="AA619" s="4"/>
      <c r="AB619" s="4"/>
      <c r="AC619" s="4"/>
      <c r="AD619" s="4"/>
      <c r="AE619" s="523"/>
    </row>
    <row r="620" spans="1:31" ht="22.5" customHeight="1" x14ac:dyDescent="0.25">
      <c r="A620" t="str">
        <f t="shared" si="104"/>
        <v/>
      </c>
      <c r="C620" s="55"/>
      <c r="D620" s="55"/>
      <c r="E620" s="55"/>
      <c r="F620" s="59"/>
      <c r="G620" s="59"/>
      <c r="H620" s="168"/>
      <c r="I620" s="190" t="s">
        <v>203</v>
      </c>
      <c r="J620" s="7" t="s">
        <v>203</v>
      </c>
      <c r="K620" s="127" t="s">
        <v>454</v>
      </c>
      <c r="L620" s="7">
        <v>6587</v>
      </c>
      <c r="M620" s="7" t="s">
        <v>655</v>
      </c>
      <c r="N620" s="991"/>
      <c r="O620" s="991"/>
      <c r="P620" s="12">
        <f t="shared" si="126"/>
        <v>0</v>
      </c>
      <c r="Q620" s="34" t="str">
        <f t="shared" si="127"/>
        <v/>
      </c>
      <c r="R620" s="34">
        <f t="shared" si="128"/>
        <v>0</v>
      </c>
      <c r="S620" s="4"/>
      <c r="T620" s="19"/>
      <c r="U620" s="4"/>
      <c r="V620" s="4"/>
      <c r="W620" s="4"/>
      <c r="X620" s="4"/>
      <c r="Y620" s="4"/>
      <c r="Z620" s="4"/>
      <c r="AA620" s="4"/>
      <c r="AB620" s="4"/>
      <c r="AC620" s="4"/>
      <c r="AD620" s="4"/>
      <c r="AE620" s="523"/>
    </row>
    <row r="621" spans="1:31" ht="22.5" customHeight="1" x14ac:dyDescent="0.25">
      <c r="A621" t="str">
        <f t="shared" si="104"/>
        <v/>
      </c>
      <c r="C621" s="55"/>
      <c r="D621" s="55"/>
      <c r="E621" s="55"/>
      <c r="F621" s="59"/>
      <c r="G621" s="59"/>
      <c r="H621" s="168"/>
      <c r="I621" s="190" t="s">
        <v>203</v>
      </c>
      <c r="J621" s="7" t="s">
        <v>203</v>
      </c>
      <c r="K621" s="127" t="s">
        <v>454</v>
      </c>
      <c r="L621" s="7">
        <v>6588</v>
      </c>
      <c r="M621" s="7" t="s">
        <v>818</v>
      </c>
      <c r="N621" s="991"/>
      <c r="O621" s="991"/>
      <c r="P621" s="12">
        <f t="shared" si="126"/>
        <v>0</v>
      </c>
      <c r="Q621" s="34" t="str">
        <f t="shared" si="127"/>
        <v/>
      </c>
      <c r="R621" s="34">
        <f t="shared" si="128"/>
        <v>0</v>
      </c>
      <c r="S621" s="4"/>
      <c r="T621" s="19"/>
      <c r="U621" s="4"/>
      <c r="V621" s="4"/>
      <c r="W621" s="4"/>
      <c r="X621" s="4"/>
      <c r="Y621" s="4"/>
      <c r="Z621" s="4"/>
      <c r="AA621" s="4"/>
      <c r="AB621" s="4"/>
      <c r="AC621" s="4"/>
      <c r="AD621" s="4"/>
      <c r="AE621" s="523"/>
    </row>
    <row r="622" spans="1:31" ht="22.5" customHeight="1" x14ac:dyDescent="0.25">
      <c r="A622" t="str">
        <f t="shared" si="104"/>
        <v/>
      </c>
      <c r="C622" s="55"/>
      <c r="D622" s="55"/>
      <c r="E622" s="55"/>
      <c r="F622" s="59"/>
      <c r="G622" s="59"/>
      <c r="H622" s="168"/>
      <c r="I622" s="190" t="s">
        <v>203</v>
      </c>
      <c r="J622" s="7" t="s">
        <v>203</v>
      </c>
      <c r="K622" s="127" t="s">
        <v>2196</v>
      </c>
      <c r="L622" s="7">
        <v>66</v>
      </c>
      <c r="M622" s="7" t="s">
        <v>96</v>
      </c>
      <c r="N622" s="991"/>
      <c r="O622" s="991"/>
      <c r="P622" s="12">
        <f t="shared" si="126"/>
        <v>0</v>
      </c>
      <c r="Q622" s="24" t="str">
        <f>+IF(P622=0,"","A détailler")</f>
        <v/>
      </c>
      <c r="R622" s="4"/>
      <c r="S622" s="26">
        <f>-P622</f>
        <v>0</v>
      </c>
      <c r="T622" s="19"/>
      <c r="U622" s="4"/>
      <c r="V622" s="4"/>
      <c r="W622" s="4"/>
      <c r="X622" s="4"/>
      <c r="Y622" s="4"/>
      <c r="Z622" s="4"/>
      <c r="AA622" s="4"/>
      <c r="AB622" s="4"/>
      <c r="AC622" s="4"/>
      <c r="AD622" s="4"/>
      <c r="AE622" s="523"/>
    </row>
    <row r="623" spans="1:31" ht="22.5" customHeight="1" x14ac:dyDescent="0.25">
      <c r="A623" t="str">
        <f t="shared" si="104"/>
        <v/>
      </c>
      <c r="C623" s="55"/>
      <c r="D623" s="55"/>
      <c r="E623" s="55"/>
      <c r="F623" s="59"/>
      <c r="G623" s="59"/>
      <c r="H623" s="168"/>
      <c r="I623" s="190" t="s">
        <v>203</v>
      </c>
      <c r="J623" s="7" t="s">
        <v>203</v>
      </c>
      <c r="K623" s="127" t="s">
        <v>2196</v>
      </c>
      <c r="L623" s="7">
        <v>661</v>
      </c>
      <c r="M623" s="7" t="s">
        <v>1820</v>
      </c>
      <c r="N623" s="991"/>
      <c r="O623" s="991"/>
      <c r="P623" s="12">
        <f t="shared" si="126"/>
        <v>0</v>
      </c>
      <c r="Q623" s="24" t="str">
        <f>+IF(P623=0,"","A détailler")</f>
        <v/>
      </c>
      <c r="R623" s="4"/>
      <c r="S623" s="26">
        <f>-P623</f>
        <v>0</v>
      </c>
      <c r="T623" s="19"/>
      <c r="U623" s="4"/>
      <c r="V623" s="4"/>
      <c r="W623" s="4"/>
      <c r="X623" s="4"/>
      <c r="Y623" s="4"/>
      <c r="Z623" s="4"/>
      <c r="AA623" s="4"/>
      <c r="AB623" s="4"/>
      <c r="AC623" s="4"/>
      <c r="AD623" s="4"/>
      <c r="AE623" s="523"/>
    </row>
    <row r="624" spans="1:31" x14ac:dyDescent="0.25">
      <c r="A624" t="str">
        <f t="shared" si="104"/>
        <v/>
      </c>
      <c r="C624" s="55"/>
      <c r="D624" s="55"/>
      <c r="E624" s="55"/>
      <c r="F624" s="59"/>
      <c r="G624" s="59"/>
      <c r="H624" s="168"/>
      <c r="I624" s="190" t="s">
        <v>1373</v>
      </c>
      <c r="J624" s="31">
        <v>6611</v>
      </c>
      <c r="K624" s="127" t="s">
        <v>2196</v>
      </c>
      <c r="L624" s="77">
        <v>6611</v>
      </c>
      <c r="M624" s="75" t="s">
        <v>3</v>
      </c>
      <c r="N624" s="991"/>
      <c r="O624" s="991"/>
      <c r="P624" s="12">
        <f t="shared" si="126"/>
        <v>0</v>
      </c>
      <c r="Q624" s="4"/>
      <c r="R624" s="34">
        <f>SUM(P625:P626)</f>
        <v>0</v>
      </c>
      <c r="S624" s="5"/>
      <c r="T624" s="16"/>
      <c r="U624" s="5"/>
      <c r="V624" s="5"/>
      <c r="W624" s="12">
        <f>+U624+V624+P624+S624+R624</f>
        <v>0</v>
      </c>
      <c r="X624" s="18">
        <f>SUM(Z624:AD624)</f>
        <v>0</v>
      </c>
      <c r="Y624" s="10">
        <f>W624-X624</f>
        <v>0</v>
      </c>
      <c r="Z624" s="10">
        <f>W624</f>
        <v>0</v>
      </c>
      <c r="AA624" s="4"/>
      <c r="AB624" s="4"/>
      <c r="AC624" s="4"/>
      <c r="AD624" s="4"/>
      <c r="AE624" s="523"/>
    </row>
    <row r="625" spans="1:31" x14ac:dyDescent="0.25">
      <c r="A625" t="str">
        <f t="shared" si="104"/>
        <v/>
      </c>
      <c r="C625" s="55"/>
      <c r="D625" s="55"/>
      <c r="E625" s="55"/>
      <c r="F625" s="59"/>
      <c r="G625" s="59"/>
      <c r="H625" s="168"/>
      <c r="I625" s="190" t="s">
        <v>203</v>
      </c>
      <c r="J625" s="7" t="s">
        <v>203</v>
      </c>
      <c r="K625" s="127" t="s">
        <v>2196</v>
      </c>
      <c r="L625" s="7">
        <v>66111</v>
      </c>
      <c r="M625" s="7" t="s">
        <v>1961</v>
      </c>
      <c r="N625" s="991"/>
      <c r="O625" s="991"/>
      <c r="P625" s="12">
        <f t="shared" si="126"/>
        <v>0</v>
      </c>
      <c r="Q625" s="34" t="str">
        <f>+IF(P625=0,"","Regroupement auto en 6611")</f>
        <v/>
      </c>
      <c r="R625" s="34">
        <f>-P625</f>
        <v>0</v>
      </c>
      <c r="S625" s="4"/>
      <c r="T625" s="19"/>
      <c r="U625" s="4"/>
      <c r="V625" s="4"/>
      <c r="W625" s="4"/>
      <c r="X625" s="4"/>
      <c r="Y625" s="4"/>
      <c r="Z625" s="4"/>
      <c r="AA625" s="4"/>
      <c r="AB625" s="4"/>
      <c r="AC625" s="4"/>
      <c r="AD625" s="4"/>
      <c r="AE625" s="523"/>
    </row>
    <row r="626" spans="1:31" x14ac:dyDescent="0.25">
      <c r="A626" t="str">
        <f t="shared" si="104"/>
        <v/>
      </c>
      <c r="C626" s="55"/>
      <c r="D626" s="55"/>
      <c r="E626" s="55"/>
      <c r="F626" s="59"/>
      <c r="G626" s="59"/>
      <c r="H626" s="168"/>
      <c r="I626" s="190" t="s">
        <v>203</v>
      </c>
      <c r="J626" s="7" t="s">
        <v>203</v>
      </c>
      <c r="K626" s="127" t="s">
        <v>2196</v>
      </c>
      <c r="L626" s="7">
        <v>66112</v>
      </c>
      <c r="M626" s="7" t="s">
        <v>1218</v>
      </c>
      <c r="N626" s="991"/>
      <c r="O626" s="991"/>
      <c r="P626" s="12">
        <f t="shared" si="126"/>
        <v>0</v>
      </c>
      <c r="Q626" s="34" t="str">
        <f>+IF(P626=0,"","Regroupement auto en 6611")</f>
        <v/>
      </c>
      <c r="R626" s="34">
        <f>-P626</f>
        <v>0</v>
      </c>
      <c r="S626" s="4"/>
      <c r="T626" s="19"/>
      <c r="U626" s="4"/>
      <c r="V626" s="4"/>
      <c r="W626" s="4"/>
      <c r="X626" s="4"/>
      <c r="Y626" s="4"/>
      <c r="Z626" s="4"/>
      <c r="AA626" s="4"/>
      <c r="AB626" s="4"/>
      <c r="AC626" s="4"/>
      <c r="AD626" s="4"/>
      <c r="AE626" s="523"/>
    </row>
    <row r="627" spans="1:31" x14ac:dyDescent="0.25">
      <c r="A627" t="str">
        <f t="shared" si="104"/>
        <v/>
      </c>
      <c r="C627" s="55"/>
      <c r="D627" s="55"/>
      <c r="E627" s="55"/>
      <c r="F627" s="59"/>
      <c r="G627" s="59"/>
      <c r="H627" s="168"/>
      <c r="I627" s="190" t="s">
        <v>1373</v>
      </c>
      <c r="J627" s="984">
        <v>6615</v>
      </c>
      <c r="K627" s="127" t="s">
        <v>2196</v>
      </c>
      <c r="L627" s="77">
        <v>6615</v>
      </c>
      <c r="M627" s="75" t="s">
        <v>1142</v>
      </c>
      <c r="N627" s="991"/>
      <c r="O627" s="991"/>
      <c r="P627" s="12">
        <f t="shared" si="126"/>
        <v>0</v>
      </c>
      <c r="Q627" s="4"/>
      <c r="R627" s="4"/>
      <c r="S627" s="5"/>
      <c r="T627" s="16"/>
      <c r="U627" s="5"/>
      <c r="V627" s="5"/>
      <c r="W627" s="12">
        <f t="shared" ref="W627:W634" si="129">+U627+V627+P627+S627+R627</f>
        <v>0</v>
      </c>
      <c r="X627" s="18">
        <f t="shared" ref="X627:X634" si="130">SUM(Z627:AD627)</f>
        <v>0</v>
      </c>
      <c r="Y627" s="10">
        <f t="shared" ref="Y627:Y634" si="131">W627-X627</f>
        <v>0</v>
      </c>
      <c r="Z627" s="10">
        <f>W627</f>
        <v>0</v>
      </c>
      <c r="AA627" s="4"/>
      <c r="AB627" s="4"/>
      <c r="AC627" s="4"/>
      <c r="AD627" s="4"/>
      <c r="AE627" s="523"/>
    </row>
    <row r="628" spans="1:31" x14ac:dyDescent="0.25">
      <c r="A628" t="str">
        <f t="shared" si="104"/>
        <v/>
      </c>
      <c r="C628" s="55"/>
      <c r="D628" s="55"/>
      <c r="E628" s="55"/>
      <c r="F628" s="59"/>
      <c r="G628" s="59"/>
      <c r="H628" s="168"/>
      <c r="I628" s="190" t="s">
        <v>1373</v>
      </c>
      <c r="J628" s="984">
        <v>6616</v>
      </c>
      <c r="K628" s="127" t="s">
        <v>2196</v>
      </c>
      <c r="L628" s="89">
        <v>6616</v>
      </c>
      <c r="M628" s="78" t="s">
        <v>234</v>
      </c>
      <c r="N628" s="991"/>
      <c r="O628" s="991"/>
      <c r="P628" s="12">
        <f t="shared" si="126"/>
        <v>0</v>
      </c>
      <c r="Q628" s="4"/>
      <c r="R628" s="4"/>
      <c r="S628" s="5"/>
      <c r="T628" s="16"/>
      <c r="U628" s="5"/>
      <c r="V628" s="5"/>
      <c r="W628" s="12">
        <f t="shared" si="129"/>
        <v>0</v>
      </c>
      <c r="X628" s="18">
        <f t="shared" si="130"/>
        <v>0</v>
      </c>
      <c r="Y628" s="10">
        <f t="shared" si="131"/>
        <v>0</v>
      </c>
      <c r="Z628" s="4"/>
      <c r="AA628" s="4"/>
      <c r="AB628" s="4"/>
      <c r="AC628" s="4"/>
      <c r="AD628" s="43">
        <f t="shared" ref="AD628:AD634" si="132">W628</f>
        <v>0</v>
      </c>
      <c r="AE628" s="523"/>
    </row>
    <row r="629" spans="1:31" x14ac:dyDescent="0.25">
      <c r="A629" t="str">
        <f t="shared" si="104"/>
        <v>MASQUER</v>
      </c>
      <c r="C629" s="55"/>
      <c r="D629" s="55"/>
      <c r="E629" s="55"/>
      <c r="F629" s="59"/>
      <c r="G629" s="59"/>
      <c r="H629" s="168"/>
      <c r="I629" s="221" t="s">
        <v>1097</v>
      </c>
      <c r="J629" s="984">
        <v>6617</v>
      </c>
      <c r="K629" s="127" t="s">
        <v>2196</v>
      </c>
      <c r="L629" s="89">
        <v>6617</v>
      </c>
      <c r="M629" s="78" t="s">
        <v>74</v>
      </c>
      <c r="N629" s="991"/>
      <c r="O629" s="991"/>
      <c r="P629" s="12">
        <f t="shared" si="126"/>
        <v>0</v>
      </c>
      <c r="Q629" s="4"/>
      <c r="R629" s="4"/>
      <c r="S629" s="5"/>
      <c r="T629" s="16"/>
      <c r="U629" s="5"/>
      <c r="V629" s="5"/>
      <c r="W629" s="12">
        <f t="shared" si="129"/>
        <v>0</v>
      </c>
      <c r="X629" s="18">
        <f t="shared" si="130"/>
        <v>0</v>
      </c>
      <c r="Y629" s="10">
        <f t="shared" si="131"/>
        <v>0</v>
      </c>
      <c r="Z629" s="4"/>
      <c r="AA629" s="4"/>
      <c r="AB629" s="4"/>
      <c r="AC629" s="4"/>
      <c r="AD629" s="43">
        <f t="shared" si="132"/>
        <v>0</v>
      </c>
      <c r="AE629" s="523"/>
    </row>
    <row r="630" spans="1:31" x14ac:dyDescent="0.25">
      <c r="A630" t="str">
        <f t="shared" si="104"/>
        <v/>
      </c>
      <c r="C630" s="55"/>
      <c r="D630" s="55"/>
      <c r="E630" s="55"/>
      <c r="F630" s="59"/>
      <c r="G630" s="59"/>
      <c r="H630" s="168"/>
      <c r="I630" s="190" t="s">
        <v>1373</v>
      </c>
      <c r="J630" s="984">
        <v>6618</v>
      </c>
      <c r="K630" s="127" t="s">
        <v>2196</v>
      </c>
      <c r="L630" s="89">
        <v>6618</v>
      </c>
      <c r="M630" s="78" t="s">
        <v>1571</v>
      </c>
      <c r="N630" s="991"/>
      <c r="O630" s="991"/>
      <c r="P630" s="12">
        <f t="shared" si="126"/>
        <v>0</v>
      </c>
      <c r="Q630" s="4"/>
      <c r="R630" s="4"/>
      <c r="S630" s="5"/>
      <c r="T630" s="16"/>
      <c r="U630" s="5"/>
      <c r="V630" s="5"/>
      <c r="W630" s="12">
        <f t="shared" si="129"/>
        <v>0</v>
      </c>
      <c r="X630" s="18">
        <f t="shared" si="130"/>
        <v>0</v>
      </c>
      <c r="Y630" s="10">
        <f t="shared" si="131"/>
        <v>0</v>
      </c>
      <c r="Z630" s="4"/>
      <c r="AA630" s="4"/>
      <c r="AB630" s="4"/>
      <c r="AC630" s="4"/>
      <c r="AD630" s="43">
        <f t="shared" si="132"/>
        <v>0</v>
      </c>
      <c r="AE630" s="523"/>
    </row>
    <row r="631" spans="1:31" x14ac:dyDescent="0.25">
      <c r="A631" t="str">
        <f t="shared" si="104"/>
        <v/>
      </c>
      <c r="C631" s="55"/>
      <c r="D631" s="55"/>
      <c r="E631" s="55"/>
      <c r="F631" s="59"/>
      <c r="G631" s="59"/>
      <c r="H631" s="168"/>
      <c r="I631" s="190" t="s">
        <v>1373</v>
      </c>
      <c r="J631" s="984" t="s">
        <v>878</v>
      </c>
      <c r="K631" s="127" t="s">
        <v>2196</v>
      </c>
      <c r="L631" s="89">
        <v>665</v>
      </c>
      <c r="M631" s="78" t="s">
        <v>1083</v>
      </c>
      <c r="N631" s="991"/>
      <c r="O631" s="991"/>
      <c r="P631" s="12">
        <f t="shared" si="126"/>
        <v>0</v>
      </c>
      <c r="Q631" s="4"/>
      <c r="R631" s="4"/>
      <c r="S631" s="5"/>
      <c r="T631" s="16"/>
      <c r="U631" s="5"/>
      <c r="V631" s="5"/>
      <c r="W631" s="12">
        <f t="shared" si="129"/>
        <v>0</v>
      </c>
      <c r="X631" s="18">
        <f t="shared" si="130"/>
        <v>0</v>
      </c>
      <c r="Y631" s="10">
        <f t="shared" si="131"/>
        <v>0</v>
      </c>
      <c r="Z631" s="4"/>
      <c r="AA631" s="4"/>
      <c r="AB631" s="4"/>
      <c r="AC631" s="4"/>
      <c r="AD631" s="43">
        <f t="shared" si="132"/>
        <v>0</v>
      </c>
      <c r="AE631" s="523"/>
    </row>
    <row r="632" spans="1:31" x14ac:dyDescent="0.25">
      <c r="A632" t="str">
        <f t="shared" si="104"/>
        <v/>
      </c>
      <c r="C632" s="55"/>
      <c r="D632" s="55"/>
      <c r="E632" s="55"/>
      <c r="F632" s="59"/>
      <c r="G632" s="59"/>
      <c r="H632" s="168"/>
      <c r="I632" s="190" t="s">
        <v>1373</v>
      </c>
      <c r="J632" s="984" t="s">
        <v>878</v>
      </c>
      <c r="K632" s="127" t="s">
        <v>2196</v>
      </c>
      <c r="L632" s="89">
        <v>666</v>
      </c>
      <c r="M632" s="78" t="s">
        <v>362</v>
      </c>
      <c r="N632" s="991"/>
      <c r="O632" s="991"/>
      <c r="P632" s="12">
        <f t="shared" si="126"/>
        <v>0</v>
      </c>
      <c r="Q632" s="4"/>
      <c r="R632" s="4"/>
      <c r="S632" s="5"/>
      <c r="T632" s="16"/>
      <c r="U632" s="5"/>
      <c r="V632" s="5"/>
      <c r="W632" s="12">
        <f t="shared" si="129"/>
        <v>0</v>
      </c>
      <c r="X632" s="18">
        <f t="shared" si="130"/>
        <v>0</v>
      </c>
      <c r="Y632" s="10">
        <f t="shared" si="131"/>
        <v>0</v>
      </c>
      <c r="Z632" s="4"/>
      <c r="AA632" s="4"/>
      <c r="AB632" s="4"/>
      <c r="AC632" s="4"/>
      <c r="AD632" s="43">
        <f t="shared" si="132"/>
        <v>0</v>
      </c>
      <c r="AE632" s="523"/>
    </row>
    <row r="633" spans="1:31" x14ac:dyDescent="0.25">
      <c r="A633" t="str">
        <f t="shared" si="104"/>
        <v/>
      </c>
      <c r="C633" s="55"/>
      <c r="D633" s="55"/>
      <c r="E633" s="55"/>
      <c r="F633" s="59"/>
      <c r="G633" s="59"/>
      <c r="H633" s="168"/>
      <c r="I633" s="190" t="s">
        <v>1373</v>
      </c>
      <c r="J633" s="984" t="s">
        <v>878</v>
      </c>
      <c r="K633" s="127" t="s">
        <v>2196</v>
      </c>
      <c r="L633" s="89">
        <v>667</v>
      </c>
      <c r="M633" s="78" t="s">
        <v>1084</v>
      </c>
      <c r="N633" s="991"/>
      <c r="O633" s="991"/>
      <c r="P633" s="12">
        <f t="shared" si="126"/>
        <v>0</v>
      </c>
      <c r="Q633" s="4"/>
      <c r="R633" s="4"/>
      <c r="S633" s="5"/>
      <c r="T633" s="16"/>
      <c r="U633" s="5"/>
      <c r="V633" s="5"/>
      <c r="W633" s="12">
        <f t="shared" si="129"/>
        <v>0</v>
      </c>
      <c r="X633" s="18">
        <f t="shared" si="130"/>
        <v>0</v>
      </c>
      <c r="Y633" s="10">
        <f t="shared" si="131"/>
        <v>0</v>
      </c>
      <c r="Z633" s="4"/>
      <c r="AA633" s="4"/>
      <c r="AB633" s="4"/>
      <c r="AC633" s="4"/>
      <c r="AD633" s="43">
        <f t="shared" si="132"/>
        <v>0</v>
      </c>
      <c r="AE633" s="523"/>
    </row>
    <row r="634" spans="1:31" x14ac:dyDescent="0.25">
      <c r="A634" t="str">
        <f t="shared" si="104"/>
        <v/>
      </c>
      <c r="C634" s="55"/>
      <c r="D634" s="55"/>
      <c r="E634" s="55"/>
      <c r="F634" s="59"/>
      <c r="G634" s="59"/>
      <c r="H634" s="168"/>
      <c r="I634" s="190" t="s">
        <v>1373</v>
      </c>
      <c r="J634" s="984" t="s">
        <v>878</v>
      </c>
      <c r="K634" s="127" t="s">
        <v>2196</v>
      </c>
      <c r="L634" s="89">
        <v>668</v>
      </c>
      <c r="M634" s="78" t="s">
        <v>423</v>
      </c>
      <c r="N634" s="991"/>
      <c r="O634" s="991"/>
      <c r="P634" s="12">
        <f t="shared" si="126"/>
        <v>0</v>
      </c>
      <c r="Q634" s="4"/>
      <c r="R634" s="4"/>
      <c r="S634" s="5"/>
      <c r="T634" s="16"/>
      <c r="U634" s="5"/>
      <c r="V634" s="5"/>
      <c r="W634" s="12">
        <f t="shared" si="129"/>
        <v>0</v>
      </c>
      <c r="X634" s="18">
        <f t="shared" si="130"/>
        <v>0</v>
      </c>
      <c r="Y634" s="10">
        <f t="shared" si="131"/>
        <v>0</v>
      </c>
      <c r="Z634" s="4"/>
      <c r="AA634" s="4"/>
      <c r="AB634" s="4"/>
      <c r="AC634" s="4"/>
      <c r="AD634" s="43">
        <f t="shared" si="132"/>
        <v>0</v>
      </c>
      <c r="AE634" s="523"/>
    </row>
    <row r="635" spans="1:31" x14ac:dyDescent="0.25">
      <c r="A635" t="str">
        <f t="shared" si="104"/>
        <v/>
      </c>
      <c r="C635" s="55"/>
      <c r="D635" s="55"/>
      <c r="E635" s="55"/>
      <c r="F635" s="59"/>
      <c r="G635" s="59"/>
      <c r="H635" s="168"/>
      <c r="I635" s="190" t="s">
        <v>203</v>
      </c>
      <c r="J635" s="7" t="s">
        <v>203</v>
      </c>
      <c r="K635" s="127" t="s">
        <v>2196</v>
      </c>
      <c r="L635" s="7">
        <v>67</v>
      </c>
      <c r="M635" s="7" t="s">
        <v>2239</v>
      </c>
      <c r="N635" s="991"/>
      <c r="O635" s="991"/>
      <c r="P635" s="12">
        <f t="shared" si="126"/>
        <v>0</v>
      </c>
      <c r="Q635" s="24" t="str">
        <f>+IF(P635=0,"","A détailler")</f>
        <v/>
      </c>
      <c r="R635" s="4"/>
      <c r="S635" s="26">
        <f>-P635</f>
        <v>0</v>
      </c>
      <c r="T635" s="19"/>
      <c r="U635" s="4"/>
      <c r="V635" s="4"/>
      <c r="W635" s="4"/>
      <c r="X635" s="4"/>
      <c r="Y635" s="4"/>
      <c r="Z635" s="4"/>
      <c r="AA635" s="4"/>
      <c r="AB635" s="4"/>
      <c r="AC635" s="4"/>
      <c r="AD635" s="4"/>
      <c r="AE635" s="523"/>
    </row>
    <row r="636" spans="1:31" x14ac:dyDescent="0.25">
      <c r="A636" t="str">
        <f t="shared" si="104"/>
        <v/>
      </c>
      <c r="C636" s="55"/>
      <c r="D636" s="55"/>
      <c r="E636" s="55"/>
      <c r="F636" s="59"/>
      <c r="G636" s="59"/>
      <c r="H636" s="168"/>
      <c r="I636" s="190" t="s">
        <v>1373</v>
      </c>
      <c r="J636" s="31">
        <v>671</v>
      </c>
      <c r="K636" s="127" t="s">
        <v>2196</v>
      </c>
      <c r="L636" s="89">
        <v>671</v>
      </c>
      <c r="M636" s="78" t="s">
        <v>1734</v>
      </c>
      <c r="N636" s="991"/>
      <c r="O636" s="991"/>
      <c r="P636" s="12">
        <f t="shared" si="126"/>
        <v>0</v>
      </c>
      <c r="Q636" s="4"/>
      <c r="R636" s="34">
        <f>SUM(P637:P643)</f>
        <v>0</v>
      </c>
      <c r="S636" s="5"/>
      <c r="T636" s="16"/>
      <c r="U636" s="5"/>
      <c r="V636" s="5"/>
      <c r="W636" s="12">
        <f>+U636+V636+P636+S636+R636</f>
        <v>0</v>
      </c>
      <c r="X636" s="18">
        <f>SUM(Z636:AD636)</f>
        <v>0</v>
      </c>
      <c r="Y636" s="10">
        <f>W636-X636</f>
        <v>0</v>
      </c>
      <c r="Z636" s="4"/>
      <c r="AA636" s="4"/>
      <c r="AB636" s="4"/>
      <c r="AC636" s="4"/>
      <c r="AD636" s="43">
        <f>W636</f>
        <v>0</v>
      </c>
      <c r="AE636" s="523"/>
    </row>
    <row r="637" spans="1:31" x14ac:dyDescent="0.25">
      <c r="A637" t="str">
        <f t="shared" si="104"/>
        <v/>
      </c>
      <c r="C637" s="55"/>
      <c r="D637" s="55"/>
      <c r="E637" s="55"/>
      <c r="F637" s="59"/>
      <c r="G637" s="59"/>
      <c r="H637" s="168"/>
      <c r="I637" s="190" t="s">
        <v>203</v>
      </c>
      <c r="J637" s="7" t="s">
        <v>203</v>
      </c>
      <c r="K637" s="127" t="s">
        <v>2196</v>
      </c>
      <c r="L637" s="7">
        <v>6711</v>
      </c>
      <c r="M637" s="7" t="s">
        <v>1219</v>
      </c>
      <c r="N637" s="991"/>
      <c r="O637" s="991"/>
      <c r="P637" s="12">
        <f t="shared" si="126"/>
        <v>0</v>
      </c>
      <c r="Q637" s="34" t="str">
        <f>+IF(P637=0,"","Regroupement auto en 671")</f>
        <v/>
      </c>
      <c r="R637" s="34">
        <f t="shared" ref="R637:R643" si="133">-P637</f>
        <v>0</v>
      </c>
      <c r="S637" s="4"/>
      <c r="T637" s="19"/>
      <c r="U637" s="4"/>
      <c r="V637" s="4"/>
      <c r="W637" s="4"/>
      <c r="X637" s="4"/>
      <c r="Y637" s="4"/>
      <c r="Z637" s="4"/>
      <c r="AA637" s="4"/>
      <c r="AB637" s="4"/>
      <c r="AC637" s="4"/>
      <c r="AD637" s="4"/>
      <c r="AE637" s="523"/>
    </row>
    <row r="638" spans="1:31" x14ac:dyDescent="0.25">
      <c r="A638" t="str">
        <f t="shared" si="104"/>
        <v/>
      </c>
      <c r="C638" s="55"/>
      <c r="D638" s="55"/>
      <c r="E638" s="55"/>
      <c r="F638" s="59"/>
      <c r="G638" s="59"/>
      <c r="H638" s="168"/>
      <c r="I638" s="190" t="s">
        <v>203</v>
      </c>
      <c r="J638" s="7" t="s">
        <v>203</v>
      </c>
      <c r="K638" s="127" t="s">
        <v>2196</v>
      </c>
      <c r="L638" s="7">
        <v>6712</v>
      </c>
      <c r="M638" s="7" t="s">
        <v>1656</v>
      </c>
      <c r="N638" s="991"/>
      <c r="O638" s="991"/>
      <c r="P638" s="12">
        <f t="shared" si="126"/>
        <v>0</v>
      </c>
      <c r="Q638" s="34" t="str">
        <f t="shared" ref="Q638:Q643" si="134">+IF(P638=0,"","Regroupement auto en 671")</f>
        <v/>
      </c>
      <c r="R638" s="34">
        <f t="shared" si="133"/>
        <v>0</v>
      </c>
      <c r="S638" s="4"/>
      <c r="T638" s="19"/>
      <c r="U638" s="4"/>
      <c r="V638" s="4"/>
      <c r="W638" s="4"/>
      <c r="X638" s="4"/>
      <c r="Y638" s="4"/>
      <c r="Z638" s="4"/>
      <c r="AA638" s="4"/>
      <c r="AB638" s="4"/>
      <c r="AC638" s="4"/>
      <c r="AD638" s="4"/>
      <c r="AE638" s="523"/>
    </row>
    <row r="639" spans="1:31" x14ac:dyDescent="0.25">
      <c r="A639" t="str">
        <f t="shared" si="104"/>
        <v/>
      </c>
      <c r="C639" s="55"/>
      <c r="D639" s="55"/>
      <c r="E639" s="55"/>
      <c r="F639" s="59"/>
      <c r="G639" s="59"/>
      <c r="H639" s="168"/>
      <c r="I639" s="190" t="s">
        <v>203</v>
      </c>
      <c r="J639" s="7" t="s">
        <v>203</v>
      </c>
      <c r="K639" s="127" t="s">
        <v>2196</v>
      </c>
      <c r="L639" s="7">
        <v>6713</v>
      </c>
      <c r="M639" s="7" t="s">
        <v>2240</v>
      </c>
      <c r="N639" s="991"/>
      <c r="O639" s="991"/>
      <c r="P639" s="12">
        <f t="shared" si="126"/>
        <v>0</v>
      </c>
      <c r="Q639" s="34" t="str">
        <f t="shared" si="134"/>
        <v/>
      </c>
      <c r="R639" s="34">
        <f t="shared" si="133"/>
        <v>0</v>
      </c>
      <c r="S639" s="4"/>
      <c r="T639" s="19"/>
      <c r="U639" s="4"/>
      <c r="V639" s="4"/>
      <c r="W639" s="4"/>
      <c r="X639" s="4"/>
      <c r="Y639" s="4"/>
      <c r="Z639" s="4"/>
      <c r="AA639" s="4"/>
      <c r="AB639" s="4"/>
      <c r="AC639" s="4"/>
      <c r="AD639" s="4"/>
      <c r="AE639" s="523"/>
    </row>
    <row r="640" spans="1:31" x14ac:dyDescent="0.25">
      <c r="A640" t="str">
        <f t="shared" si="104"/>
        <v/>
      </c>
      <c r="C640" s="55"/>
      <c r="D640" s="55"/>
      <c r="E640" s="55"/>
      <c r="F640" s="59"/>
      <c r="G640" s="59"/>
      <c r="H640" s="168"/>
      <c r="I640" s="190" t="s">
        <v>203</v>
      </c>
      <c r="J640" s="7" t="s">
        <v>203</v>
      </c>
      <c r="K640" s="127" t="s">
        <v>2196</v>
      </c>
      <c r="L640" s="7">
        <v>6714</v>
      </c>
      <c r="M640" s="7" t="s">
        <v>1220</v>
      </c>
      <c r="N640" s="991"/>
      <c r="O640" s="991"/>
      <c r="P640" s="12">
        <f t="shared" si="126"/>
        <v>0</v>
      </c>
      <c r="Q640" s="34" t="str">
        <f t="shared" si="134"/>
        <v/>
      </c>
      <c r="R640" s="34">
        <f t="shared" si="133"/>
        <v>0</v>
      </c>
      <c r="S640" s="4"/>
      <c r="T640" s="19"/>
      <c r="U640" s="4"/>
      <c r="V640" s="4"/>
      <c r="W640" s="4"/>
      <c r="X640" s="4"/>
      <c r="Y640" s="4"/>
      <c r="Z640" s="4"/>
      <c r="AA640" s="4"/>
      <c r="AB640" s="4"/>
      <c r="AC640" s="4"/>
      <c r="AD640" s="4"/>
      <c r="AE640" s="523"/>
    </row>
    <row r="641" spans="1:31" x14ac:dyDescent="0.25">
      <c r="A641" t="str">
        <f t="shared" si="104"/>
        <v/>
      </c>
      <c r="C641" s="55"/>
      <c r="D641" s="55"/>
      <c r="E641" s="55"/>
      <c r="F641" s="59"/>
      <c r="G641" s="59"/>
      <c r="H641" s="168"/>
      <c r="I641" s="190" t="s">
        <v>203</v>
      </c>
      <c r="J641" s="7" t="s">
        <v>203</v>
      </c>
      <c r="K641" s="127" t="s">
        <v>2196</v>
      </c>
      <c r="L641" s="7">
        <v>6715</v>
      </c>
      <c r="M641" s="7" t="s">
        <v>2241</v>
      </c>
      <c r="N641" s="991"/>
      <c r="O641" s="991"/>
      <c r="P641" s="12">
        <f t="shared" si="126"/>
        <v>0</v>
      </c>
      <c r="Q641" s="34" t="str">
        <f t="shared" si="134"/>
        <v/>
      </c>
      <c r="R641" s="34">
        <f t="shared" si="133"/>
        <v>0</v>
      </c>
      <c r="S641" s="4"/>
      <c r="T641" s="19"/>
      <c r="U641" s="4"/>
      <c r="V641" s="4"/>
      <c r="W641" s="4"/>
      <c r="X641" s="4"/>
      <c r="Y641" s="4"/>
      <c r="Z641" s="4"/>
      <c r="AA641" s="4"/>
      <c r="AB641" s="4"/>
      <c r="AC641" s="4"/>
      <c r="AD641" s="4"/>
      <c r="AE641" s="523"/>
    </row>
    <row r="642" spans="1:31" x14ac:dyDescent="0.25">
      <c r="A642" t="str">
        <f t="shared" si="104"/>
        <v/>
      </c>
      <c r="C642" s="55"/>
      <c r="D642" s="55"/>
      <c r="E642" s="55"/>
      <c r="F642" s="59"/>
      <c r="G642" s="59"/>
      <c r="H642" s="168"/>
      <c r="I642" s="190" t="s">
        <v>203</v>
      </c>
      <c r="J642" s="7" t="s">
        <v>203</v>
      </c>
      <c r="K642" s="127" t="s">
        <v>2196</v>
      </c>
      <c r="L642" s="7">
        <v>6717</v>
      </c>
      <c r="M642" s="7" t="s">
        <v>1085</v>
      </c>
      <c r="N642" s="991"/>
      <c r="O642" s="991"/>
      <c r="P642" s="12">
        <f t="shared" si="126"/>
        <v>0</v>
      </c>
      <c r="Q642" s="34" t="str">
        <f t="shared" si="134"/>
        <v/>
      </c>
      <c r="R642" s="34">
        <f t="shared" si="133"/>
        <v>0</v>
      </c>
      <c r="S642" s="4"/>
      <c r="T642" s="19"/>
      <c r="U642" s="4"/>
      <c r="V642" s="4"/>
      <c r="W642" s="4"/>
      <c r="X642" s="4"/>
      <c r="Y642" s="4"/>
      <c r="Z642" s="4"/>
      <c r="AA642" s="4"/>
      <c r="AB642" s="4"/>
      <c r="AC642" s="4"/>
      <c r="AD642" s="4"/>
      <c r="AE642" s="523"/>
    </row>
    <row r="643" spans="1:31" x14ac:dyDescent="0.25">
      <c r="A643" t="str">
        <f t="shared" si="104"/>
        <v/>
      </c>
      <c r="C643" s="55"/>
      <c r="D643" s="55"/>
      <c r="E643" s="55"/>
      <c r="F643" s="59"/>
      <c r="G643" s="59"/>
      <c r="H643" s="168"/>
      <c r="I643" s="190" t="s">
        <v>203</v>
      </c>
      <c r="J643" s="7" t="s">
        <v>203</v>
      </c>
      <c r="K643" s="127" t="s">
        <v>2196</v>
      </c>
      <c r="L643" s="7">
        <v>6718</v>
      </c>
      <c r="M643" s="7" t="s">
        <v>2097</v>
      </c>
      <c r="N643" s="991"/>
      <c r="O643" s="991"/>
      <c r="P643" s="12">
        <f t="shared" si="126"/>
        <v>0</v>
      </c>
      <c r="Q643" s="34" t="str">
        <f t="shared" si="134"/>
        <v/>
      </c>
      <c r="R643" s="34">
        <f t="shared" si="133"/>
        <v>0</v>
      </c>
      <c r="S643" s="4"/>
      <c r="T643" s="19"/>
      <c r="U643" s="4"/>
      <c r="V643" s="4"/>
      <c r="W643" s="4"/>
      <c r="X643" s="4"/>
      <c r="Y643" s="4"/>
      <c r="Z643" s="4"/>
      <c r="AA643" s="4"/>
      <c r="AB643" s="4"/>
      <c r="AC643" s="4"/>
      <c r="AD643" s="4"/>
      <c r="AE643" s="523"/>
    </row>
    <row r="644" spans="1:31" x14ac:dyDescent="0.25">
      <c r="A644" t="str">
        <f t="shared" si="104"/>
        <v/>
      </c>
      <c r="C644" s="55"/>
      <c r="D644" s="55"/>
      <c r="E644" s="55"/>
      <c r="F644" s="59"/>
      <c r="G644" s="59"/>
      <c r="H644" s="168"/>
      <c r="I644" s="190" t="s">
        <v>203</v>
      </c>
      <c r="J644" s="7" t="s">
        <v>203</v>
      </c>
      <c r="K644" s="127" t="s">
        <v>2196</v>
      </c>
      <c r="L644" s="7">
        <v>672</v>
      </c>
      <c r="M644" s="7" t="s">
        <v>235</v>
      </c>
      <c r="N644" s="991"/>
      <c r="O644" s="991"/>
      <c r="P644" s="12">
        <f t="shared" si="126"/>
        <v>0</v>
      </c>
      <c r="Q644" s="24" t="str">
        <f>+IF(P644=0,"","A détailler")</f>
        <v/>
      </c>
      <c r="R644" s="4"/>
      <c r="S644" s="26">
        <f>-P644</f>
        <v>0</v>
      </c>
      <c r="T644" s="19"/>
      <c r="U644" s="4"/>
      <c r="V644" s="4"/>
      <c r="W644" s="4"/>
      <c r="X644" s="4"/>
      <c r="Y644" s="4"/>
      <c r="Z644" s="4"/>
      <c r="AA644" s="4"/>
      <c r="AB644" s="4"/>
      <c r="AC644" s="4"/>
      <c r="AD644" s="4"/>
      <c r="AE644" s="523"/>
    </row>
    <row r="645" spans="1:31" x14ac:dyDescent="0.25">
      <c r="A645" t="str">
        <f t="shared" si="104"/>
        <v/>
      </c>
      <c r="C645" s="55"/>
      <c r="D645" s="55"/>
      <c r="E645" s="55"/>
      <c r="F645" s="59"/>
      <c r="G645" s="59"/>
      <c r="H645" s="168"/>
      <c r="I645" s="190" t="s">
        <v>203</v>
      </c>
      <c r="J645" s="7" t="s">
        <v>203</v>
      </c>
      <c r="K645" s="127" t="s">
        <v>2196</v>
      </c>
      <c r="L645" s="7">
        <v>6721</v>
      </c>
      <c r="M645" s="7" t="s">
        <v>789</v>
      </c>
      <c r="N645" s="991"/>
      <c r="O645" s="991"/>
      <c r="P645" s="12">
        <f t="shared" si="126"/>
        <v>0</v>
      </c>
      <c r="Q645" s="24" t="str">
        <f>+IF(P645=0,"","A détailler")</f>
        <v/>
      </c>
      <c r="R645" s="4"/>
      <c r="S645" s="26">
        <f>-P645</f>
        <v>0</v>
      </c>
      <c r="T645" s="19"/>
      <c r="U645" s="4"/>
      <c r="V645" s="4"/>
      <c r="W645" s="4"/>
      <c r="X645" s="4"/>
      <c r="Y645" s="4"/>
      <c r="Z645" s="4"/>
      <c r="AA645" s="4"/>
      <c r="AB645" s="4"/>
      <c r="AC645" s="4"/>
      <c r="AD645" s="4"/>
      <c r="AE645" s="523"/>
    </row>
    <row r="646" spans="1:31" ht="22.5" x14ac:dyDescent="0.25">
      <c r="A646" t="str">
        <f t="shared" si="104"/>
        <v/>
      </c>
      <c r="C646" s="55"/>
      <c r="D646" s="55"/>
      <c r="E646" s="55"/>
      <c r="F646" s="59"/>
      <c r="G646" s="59"/>
      <c r="H646" s="168"/>
      <c r="I646" s="190" t="s">
        <v>203</v>
      </c>
      <c r="J646" s="7" t="s">
        <v>203</v>
      </c>
      <c r="K646" s="127" t="s">
        <v>2196</v>
      </c>
      <c r="L646" s="7">
        <v>67211</v>
      </c>
      <c r="M646" s="7" t="s">
        <v>790</v>
      </c>
      <c r="N646" s="991"/>
      <c r="O646" s="991"/>
      <c r="P646" s="12">
        <f t="shared" si="126"/>
        <v>0</v>
      </c>
      <c r="Q646" s="24" t="str">
        <f>+IF(P646=0,"","A détailler")</f>
        <v/>
      </c>
      <c r="R646" s="4"/>
      <c r="S646" s="26">
        <f>-P646</f>
        <v>0</v>
      </c>
      <c r="T646" s="19"/>
      <c r="U646" s="4"/>
      <c r="V646" s="4"/>
      <c r="W646" s="4"/>
      <c r="X646" s="4"/>
      <c r="Y646" s="4"/>
      <c r="Z646" s="4"/>
      <c r="AA646" s="4"/>
      <c r="AB646" s="4"/>
      <c r="AC646" s="4"/>
      <c r="AD646" s="4"/>
      <c r="AE646" s="523"/>
    </row>
    <row r="647" spans="1:31" x14ac:dyDescent="0.25">
      <c r="A647" t="str">
        <f t="shared" si="104"/>
        <v/>
      </c>
      <c r="C647" s="55"/>
      <c r="D647" s="55"/>
      <c r="E647" s="55"/>
      <c r="F647" s="59"/>
      <c r="G647" s="59"/>
      <c r="H647" s="168"/>
      <c r="I647" s="190" t="s">
        <v>203</v>
      </c>
      <c r="J647" s="7" t="s">
        <v>203</v>
      </c>
      <c r="K647" s="127" t="s">
        <v>2196</v>
      </c>
      <c r="L647" s="7">
        <v>67218</v>
      </c>
      <c r="M647" s="7" t="s">
        <v>1657</v>
      </c>
      <c r="N647" s="991"/>
      <c r="O647" s="991"/>
      <c r="P647" s="12">
        <f t="shared" si="126"/>
        <v>0</v>
      </c>
      <c r="Q647" s="24" t="str">
        <f>+IF(P647=0,"","A détailler")</f>
        <v/>
      </c>
      <c r="R647" s="4"/>
      <c r="S647" s="26">
        <f>-P647</f>
        <v>0</v>
      </c>
      <c r="T647" s="19"/>
      <c r="U647" s="4"/>
      <c r="V647" s="4"/>
      <c r="W647" s="4"/>
      <c r="X647" s="4"/>
      <c r="Y647" s="4"/>
      <c r="Z647" s="4"/>
      <c r="AA647" s="4"/>
      <c r="AB647" s="4"/>
      <c r="AC647" s="4"/>
      <c r="AD647" s="4"/>
      <c r="AE647" s="523"/>
    </row>
    <row r="648" spans="1:31" x14ac:dyDescent="0.25">
      <c r="A648" t="str">
        <f t="shared" si="104"/>
        <v/>
      </c>
      <c r="C648" s="59"/>
      <c r="D648" s="59"/>
      <c r="E648" s="59"/>
      <c r="F648" s="59"/>
      <c r="G648" s="59"/>
      <c r="H648" s="168"/>
      <c r="I648" s="190" t="s">
        <v>1373</v>
      </c>
      <c r="J648" s="91" t="str">
        <f>+L648</f>
        <v>6721PS</v>
      </c>
      <c r="K648" s="127" t="s">
        <v>2196</v>
      </c>
      <c r="L648" s="114" t="s">
        <v>1805</v>
      </c>
      <c r="M648" s="31" t="s">
        <v>1658</v>
      </c>
      <c r="N648" s="992"/>
      <c r="O648" s="992"/>
      <c r="P648" s="4"/>
      <c r="Q648" s="4"/>
      <c r="R648" s="4"/>
      <c r="S648" s="5"/>
      <c r="T648" s="16"/>
      <c r="U648" s="5"/>
      <c r="V648" s="5"/>
      <c r="W648" s="12">
        <f>+U648+V648+P648+S648+R648</f>
        <v>0</v>
      </c>
      <c r="X648" s="18">
        <f>SUM(Z648:AD648)</f>
        <v>0</v>
      </c>
      <c r="Y648" s="10">
        <f>W648-X648</f>
        <v>0</v>
      </c>
      <c r="Z648" s="10">
        <f t="shared" ref="Z648:Z651" si="135">+W648-AA648</f>
        <v>0</v>
      </c>
      <c r="AA648" s="23"/>
      <c r="AB648" s="4"/>
      <c r="AC648" s="4"/>
      <c r="AD648" s="4"/>
      <c r="AE648" s="523"/>
    </row>
    <row r="649" spans="1:31" x14ac:dyDescent="0.25">
      <c r="A649" t="str">
        <f t="shared" si="104"/>
        <v/>
      </c>
      <c r="C649" s="59"/>
      <c r="D649" s="59"/>
      <c r="E649" s="59"/>
      <c r="F649" s="59"/>
      <c r="G649" s="59"/>
      <c r="H649" s="168"/>
      <c r="I649" s="190" t="s">
        <v>1373</v>
      </c>
      <c r="J649" s="91" t="str">
        <f>+L649</f>
        <v>6721PA</v>
      </c>
      <c r="K649" s="127" t="s">
        <v>2196</v>
      </c>
      <c r="L649" s="62" t="s">
        <v>363</v>
      </c>
      <c r="M649" s="984" t="s">
        <v>2242</v>
      </c>
      <c r="N649" s="992"/>
      <c r="O649" s="992"/>
      <c r="P649" s="4"/>
      <c r="Q649" s="4"/>
      <c r="R649" s="4"/>
      <c r="S649" s="5"/>
      <c r="T649" s="16"/>
      <c r="U649" s="5"/>
      <c r="V649" s="5"/>
      <c r="W649" s="12">
        <f>+U649+V649+P649+S649+R649</f>
        <v>0</v>
      </c>
      <c r="X649" s="18">
        <f>SUM(Z649:AD649)</f>
        <v>0</v>
      </c>
      <c r="Y649" s="10">
        <f>W649-X649</f>
        <v>0</v>
      </c>
      <c r="Z649" s="10">
        <f t="shared" si="135"/>
        <v>0</v>
      </c>
      <c r="AA649" s="23"/>
      <c r="AB649" s="4"/>
      <c r="AC649" s="4"/>
      <c r="AD649" s="4"/>
      <c r="AE649" s="523"/>
    </row>
    <row r="650" spans="1:31" x14ac:dyDescent="0.25">
      <c r="A650" t="str">
        <f t="shared" si="104"/>
        <v/>
      </c>
      <c r="C650" s="59"/>
      <c r="D650" s="59"/>
      <c r="E650" s="59"/>
      <c r="F650" s="59"/>
      <c r="G650" s="59"/>
      <c r="H650" s="168"/>
      <c r="I650" s="190" t="s">
        <v>1373</v>
      </c>
      <c r="J650" s="91" t="str">
        <f>+L650</f>
        <v>6721PM</v>
      </c>
      <c r="K650" s="843" t="s">
        <v>2196</v>
      </c>
      <c r="L650" s="62" t="s">
        <v>424</v>
      </c>
      <c r="M650" s="984" t="s">
        <v>2243</v>
      </c>
      <c r="N650" s="992"/>
      <c r="O650" s="992"/>
      <c r="P650" s="4"/>
      <c r="Q650" s="4"/>
      <c r="R650" s="4"/>
      <c r="S650" s="5"/>
      <c r="T650" s="16"/>
      <c r="U650" s="5"/>
      <c r="V650" s="5"/>
      <c r="W650" s="12">
        <f>+U650+V650+P650+S650+R650</f>
        <v>0</v>
      </c>
      <c r="X650" s="18">
        <f>SUM(Z650:AD650)</f>
        <v>0</v>
      </c>
      <c r="Y650" s="10">
        <f>W650-X650</f>
        <v>0</v>
      </c>
      <c r="Z650" s="10">
        <f t="shared" si="135"/>
        <v>0</v>
      </c>
      <c r="AA650" s="23"/>
      <c r="AB650" s="4"/>
      <c r="AC650" s="4"/>
      <c r="AD650" s="4"/>
      <c r="AE650" s="523"/>
    </row>
    <row r="651" spans="1:31" x14ac:dyDescent="0.25">
      <c r="A651" t="str">
        <f t="shared" si="104"/>
        <v/>
      </c>
      <c r="C651" s="55"/>
      <c r="D651" s="55"/>
      <c r="E651" s="55"/>
      <c r="F651" s="59"/>
      <c r="G651" s="59"/>
      <c r="H651" s="168"/>
      <c r="I651" s="190" t="s">
        <v>1373</v>
      </c>
      <c r="J651" s="91">
        <f>+L651</f>
        <v>6722</v>
      </c>
      <c r="K651" s="127" t="s">
        <v>2196</v>
      </c>
      <c r="L651" s="53">
        <v>6722</v>
      </c>
      <c r="M651" s="984" t="s">
        <v>2098</v>
      </c>
      <c r="N651" s="991"/>
      <c r="O651" s="991"/>
      <c r="P651" s="12">
        <f t="shared" ref="P651:P664" si="136">+N651-O651</f>
        <v>0</v>
      </c>
      <c r="Q651" s="4"/>
      <c r="R651" s="34">
        <f>+P652+P653</f>
        <v>0</v>
      </c>
      <c r="S651" s="5"/>
      <c r="T651" s="16"/>
      <c r="U651" s="5"/>
      <c r="V651" s="5"/>
      <c r="W651" s="12">
        <f>+U651+V651+P651+S651+R651</f>
        <v>0</v>
      </c>
      <c r="X651" s="18">
        <f>SUM(Z651:AD651)</f>
        <v>0</v>
      </c>
      <c r="Y651" s="10">
        <f>W651-X651</f>
        <v>0</v>
      </c>
      <c r="Z651" s="10">
        <f t="shared" si="135"/>
        <v>0</v>
      </c>
      <c r="AA651" s="23"/>
      <c r="AB651" s="4"/>
      <c r="AC651" s="4"/>
      <c r="AD651" s="4"/>
      <c r="AE651" s="523"/>
    </row>
    <row r="652" spans="1:31" ht="22.5" x14ac:dyDescent="0.25">
      <c r="A652" t="str">
        <f t="shared" si="104"/>
        <v/>
      </c>
      <c r="C652" s="55"/>
      <c r="D652" s="55"/>
      <c r="E652" s="55"/>
      <c r="F652" s="59"/>
      <c r="G652" s="59"/>
      <c r="H652" s="168"/>
      <c r="I652" s="190" t="s">
        <v>203</v>
      </c>
      <c r="J652" s="7" t="s">
        <v>203</v>
      </c>
      <c r="K652" s="127" t="s">
        <v>2196</v>
      </c>
      <c r="L652" s="7">
        <v>67221</v>
      </c>
      <c r="M652" s="7" t="s">
        <v>1524</v>
      </c>
      <c r="N652" s="991"/>
      <c r="O652" s="991"/>
      <c r="P652" s="12">
        <f t="shared" si="136"/>
        <v>0</v>
      </c>
      <c r="Q652" s="34" t="str">
        <f>+IF(P652=0,"","Regroupement auto en 6722")</f>
        <v/>
      </c>
      <c r="R652" s="34">
        <f>-P652</f>
        <v>0</v>
      </c>
      <c r="S652" s="4"/>
      <c r="T652" s="19"/>
      <c r="U652" s="4"/>
      <c r="V652" s="4"/>
      <c r="W652" s="4"/>
      <c r="X652" s="4"/>
      <c r="Y652" s="4"/>
      <c r="Z652" s="4"/>
      <c r="AA652" s="4"/>
      <c r="AB652" s="4"/>
      <c r="AC652" s="4"/>
      <c r="AD652" s="4"/>
      <c r="AE652" s="523"/>
    </row>
    <row r="653" spans="1:31" x14ac:dyDescent="0.25">
      <c r="A653" t="str">
        <f t="shared" si="104"/>
        <v/>
      </c>
      <c r="C653" s="55"/>
      <c r="D653" s="55"/>
      <c r="E653" s="55"/>
      <c r="F653" s="59"/>
      <c r="G653" s="59"/>
      <c r="H653" s="168"/>
      <c r="I653" s="190" t="s">
        <v>203</v>
      </c>
      <c r="J653" s="7" t="s">
        <v>203</v>
      </c>
      <c r="K653" s="127" t="s">
        <v>2196</v>
      </c>
      <c r="L653" s="7">
        <v>67228</v>
      </c>
      <c r="M653" s="7" t="s">
        <v>383</v>
      </c>
      <c r="N653" s="991"/>
      <c r="O653" s="991"/>
      <c r="P653" s="12">
        <f t="shared" si="136"/>
        <v>0</v>
      </c>
      <c r="Q653" s="34" t="str">
        <f>+IF(P653=0,"","Regroupement auto en 6722")</f>
        <v/>
      </c>
      <c r="R653" s="34">
        <f>-P653</f>
        <v>0</v>
      </c>
      <c r="S653" s="4"/>
      <c r="T653" s="19"/>
      <c r="U653" s="4"/>
      <c r="V653" s="4"/>
      <c r="W653" s="4"/>
      <c r="X653" s="4"/>
      <c r="Y653" s="4"/>
      <c r="Z653" s="4"/>
      <c r="AA653" s="4"/>
      <c r="AB653" s="4"/>
      <c r="AC653" s="4"/>
      <c r="AD653" s="4"/>
      <c r="AE653" s="523"/>
    </row>
    <row r="654" spans="1:31" x14ac:dyDescent="0.25">
      <c r="A654" t="str">
        <f t="shared" si="104"/>
        <v/>
      </c>
      <c r="C654" s="55"/>
      <c r="D654" s="55"/>
      <c r="E654" s="55"/>
      <c r="F654" s="59"/>
      <c r="G654" s="59"/>
      <c r="H654" s="168"/>
      <c r="I654" s="190" t="s">
        <v>1373</v>
      </c>
      <c r="J654" s="91">
        <f>+L654</f>
        <v>6723</v>
      </c>
      <c r="K654" s="127" t="s">
        <v>2196</v>
      </c>
      <c r="L654" s="53">
        <v>6723</v>
      </c>
      <c r="M654" s="984" t="s">
        <v>75</v>
      </c>
      <c r="N654" s="991"/>
      <c r="O654" s="991"/>
      <c r="P654" s="12">
        <f t="shared" si="136"/>
        <v>0</v>
      </c>
      <c r="Q654" s="4"/>
      <c r="R654" s="34">
        <f>+P655+P656</f>
        <v>0</v>
      </c>
      <c r="S654" s="5"/>
      <c r="T654" s="16"/>
      <c r="U654" s="5"/>
      <c r="V654" s="5"/>
      <c r="W654" s="12">
        <f>+U654+V654+P654+S654+R654</f>
        <v>0</v>
      </c>
      <c r="X654" s="18">
        <f>SUM(Z654:AD654)</f>
        <v>0</v>
      </c>
      <c r="Y654" s="10">
        <f>W654-X654</f>
        <v>0</v>
      </c>
      <c r="Z654" s="10">
        <f>+W654-AA654</f>
        <v>0</v>
      </c>
      <c r="AA654" s="23"/>
      <c r="AB654" s="4"/>
      <c r="AC654" s="4"/>
      <c r="AD654" s="4"/>
      <c r="AE654" s="523"/>
    </row>
    <row r="655" spans="1:31" ht="22.5" x14ac:dyDescent="0.25">
      <c r="A655" t="str">
        <f t="shared" si="104"/>
        <v/>
      </c>
      <c r="C655" s="55"/>
      <c r="D655" s="55"/>
      <c r="E655" s="55"/>
      <c r="F655" s="59"/>
      <c r="G655" s="59"/>
      <c r="H655" s="168"/>
      <c r="I655" s="190" t="s">
        <v>203</v>
      </c>
      <c r="J655" s="7" t="s">
        <v>203</v>
      </c>
      <c r="K655" s="127" t="s">
        <v>2196</v>
      </c>
      <c r="L655" s="7">
        <v>67231</v>
      </c>
      <c r="M655" s="7" t="s">
        <v>1086</v>
      </c>
      <c r="N655" s="991"/>
      <c r="O655" s="991"/>
      <c r="P655" s="12">
        <f t="shared" si="136"/>
        <v>0</v>
      </c>
      <c r="Q655" s="34" t="str">
        <f>+IF(P655=0,"","Regroupement auto en 6723")</f>
        <v/>
      </c>
      <c r="R655" s="34">
        <f>-P655</f>
        <v>0</v>
      </c>
      <c r="S655" s="4"/>
      <c r="T655" s="19"/>
      <c r="U655" s="4"/>
      <c r="V655" s="4"/>
      <c r="W655" s="4"/>
      <c r="X655" s="4"/>
      <c r="Y655" s="4"/>
      <c r="Z655" s="4"/>
      <c r="AA655" s="4"/>
      <c r="AB655" s="4"/>
      <c r="AC655" s="4"/>
      <c r="AD655" s="4"/>
      <c r="AE655" s="523"/>
    </row>
    <row r="656" spans="1:31" x14ac:dyDescent="0.25">
      <c r="A656" t="str">
        <f t="shared" si="104"/>
        <v/>
      </c>
      <c r="C656" s="55"/>
      <c r="D656" s="55"/>
      <c r="E656" s="55"/>
      <c r="F656" s="59"/>
      <c r="G656" s="59"/>
      <c r="H656" s="168"/>
      <c r="I656" s="190" t="s">
        <v>203</v>
      </c>
      <c r="J656" s="7" t="s">
        <v>203</v>
      </c>
      <c r="K656" s="127" t="s">
        <v>2196</v>
      </c>
      <c r="L656" s="7">
        <v>67238</v>
      </c>
      <c r="M656" s="7" t="s">
        <v>1962</v>
      </c>
      <c r="N656" s="991"/>
      <c r="O656" s="991"/>
      <c r="P656" s="12">
        <f t="shared" si="136"/>
        <v>0</v>
      </c>
      <c r="Q656" s="34" t="str">
        <f>+IF(P656=0,"","Regroupement auto en 6723")</f>
        <v/>
      </c>
      <c r="R656" s="34">
        <f>-P656</f>
        <v>0</v>
      </c>
      <c r="S656" s="4"/>
      <c r="T656" s="19"/>
      <c r="U656" s="4"/>
      <c r="V656" s="4"/>
      <c r="W656" s="4"/>
      <c r="X656" s="4"/>
      <c r="Y656" s="4"/>
      <c r="Z656" s="4"/>
      <c r="AA656" s="4"/>
      <c r="AB656" s="4"/>
      <c r="AC656" s="4"/>
      <c r="AD656" s="4"/>
      <c r="AE656" s="523"/>
    </row>
    <row r="657" spans="1:31" x14ac:dyDescent="0.25">
      <c r="A657" t="str">
        <f t="shared" si="104"/>
        <v/>
      </c>
      <c r="C657" s="55"/>
      <c r="D657" s="55"/>
      <c r="E657" s="55"/>
      <c r="F657" s="59"/>
      <c r="G657" s="59"/>
      <c r="H657" s="168"/>
      <c r="I657" s="190" t="s">
        <v>1373</v>
      </c>
      <c r="J657" s="91">
        <f>+L657</f>
        <v>6728</v>
      </c>
      <c r="K657" s="127" t="s">
        <v>2196</v>
      </c>
      <c r="L657" s="53">
        <v>6728</v>
      </c>
      <c r="M657" s="984" t="s">
        <v>1221</v>
      </c>
      <c r="N657" s="991"/>
      <c r="O657" s="991"/>
      <c r="P657" s="12">
        <f t="shared" si="136"/>
        <v>0</v>
      </c>
      <c r="Q657" s="4"/>
      <c r="R657" s="4"/>
      <c r="S657" s="5"/>
      <c r="T657" s="16"/>
      <c r="U657" s="5"/>
      <c r="V657" s="5"/>
      <c r="W657" s="12">
        <f>+U657+V657+P657+S657+R657</f>
        <v>0</v>
      </c>
      <c r="X657" s="18">
        <f>SUM(Z657:AD657)</f>
        <v>0</v>
      </c>
      <c r="Y657" s="10">
        <f>W657-X657</f>
        <v>0</v>
      </c>
      <c r="Z657" s="10">
        <f>+W657-AA657</f>
        <v>0</v>
      </c>
      <c r="AA657" s="23"/>
      <c r="AB657" s="4"/>
      <c r="AC657" s="4"/>
      <c r="AD657" s="4"/>
      <c r="AE657" s="523"/>
    </row>
    <row r="658" spans="1:31" x14ac:dyDescent="0.25">
      <c r="A658" t="str">
        <f t="shared" si="104"/>
        <v/>
      </c>
      <c r="C658" s="55"/>
      <c r="D658" s="55"/>
      <c r="E658" s="55"/>
      <c r="F658" s="59"/>
      <c r="G658" s="59"/>
      <c r="H658" s="168"/>
      <c r="I658" s="190" t="s">
        <v>1373</v>
      </c>
      <c r="J658" s="91">
        <f>+L658</f>
        <v>673</v>
      </c>
      <c r="K658" s="127" t="s">
        <v>2196</v>
      </c>
      <c r="L658" s="89">
        <v>673</v>
      </c>
      <c r="M658" s="78" t="s">
        <v>710</v>
      </c>
      <c r="N658" s="991"/>
      <c r="O658" s="991"/>
      <c r="P658" s="12">
        <f t="shared" si="136"/>
        <v>0</v>
      </c>
      <c r="Q658" s="4"/>
      <c r="R658" s="4"/>
      <c r="S658" s="5"/>
      <c r="T658" s="16"/>
      <c r="U658" s="5"/>
      <c r="V658" s="5"/>
      <c r="W658" s="12">
        <f>+U658+V658+P658+S658+R658</f>
        <v>0</v>
      </c>
      <c r="X658" s="18">
        <f>SUM(Z658:AD658)</f>
        <v>0</v>
      </c>
      <c r="Y658" s="10">
        <f>W658-X658</f>
        <v>0</v>
      </c>
      <c r="Z658" s="4"/>
      <c r="AA658" s="4"/>
      <c r="AB658" s="4"/>
      <c r="AC658" s="4"/>
      <c r="AD658" s="43">
        <f>W658</f>
        <v>0</v>
      </c>
      <c r="AE658" s="523"/>
    </row>
    <row r="659" spans="1:31" x14ac:dyDescent="0.25">
      <c r="A659" t="str">
        <f t="shared" si="104"/>
        <v/>
      </c>
      <c r="C659" s="55"/>
      <c r="D659" s="55"/>
      <c r="E659" s="55"/>
      <c r="F659" s="59"/>
      <c r="G659" s="59"/>
      <c r="H659" s="168"/>
      <c r="I659" s="190" t="s">
        <v>1373</v>
      </c>
      <c r="J659" s="91">
        <f>+L659</f>
        <v>675</v>
      </c>
      <c r="K659" s="127" t="s">
        <v>2196</v>
      </c>
      <c r="L659" s="89">
        <v>675</v>
      </c>
      <c r="M659" s="78" t="s">
        <v>1501</v>
      </c>
      <c r="N659" s="991"/>
      <c r="O659" s="991"/>
      <c r="P659" s="12">
        <f t="shared" si="136"/>
        <v>0</v>
      </c>
      <c r="Q659" s="4"/>
      <c r="R659" s="4"/>
      <c r="S659" s="5"/>
      <c r="T659" s="16"/>
      <c r="U659" s="5"/>
      <c r="V659" s="5"/>
      <c r="W659" s="12">
        <f>+U659+V659+P659+S659+R659</f>
        <v>0</v>
      </c>
      <c r="X659" s="18">
        <f>SUM(Z659:AD659)</f>
        <v>0</v>
      </c>
      <c r="Y659" s="10">
        <f>W659-X659</f>
        <v>0</v>
      </c>
      <c r="Z659" s="4"/>
      <c r="AA659" s="4"/>
      <c r="AB659" s="4"/>
      <c r="AC659" s="4"/>
      <c r="AD659" s="43">
        <f>W659</f>
        <v>0</v>
      </c>
      <c r="AE659" s="523"/>
    </row>
    <row r="660" spans="1:31" x14ac:dyDescent="0.25">
      <c r="A660" t="str">
        <f t="shared" si="104"/>
        <v/>
      </c>
      <c r="C660" s="55"/>
      <c r="D660" s="55"/>
      <c r="E660" s="55"/>
      <c r="F660" s="59"/>
      <c r="G660" s="59"/>
      <c r="H660" s="168"/>
      <c r="I660" s="190" t="s">
        <v>1373</v>
      </c>
      <c r="J660" s="91">
        <f>+L660</f>
        <v>678</v>
      </c>
      <c r="K660" s="127" t="s">
        <v>2196</v>
      </c>
      <c r="L660" s="89">
        <v>678</v>
      </c>
      <c r="M660" s="78" t="s">
        <v>864</v>
      </c>
      <c r="N660" s="991"/>
      <c r="O660" s="991"/>
      <c r="P660" s="12">
        <f t="shared" si="136"/>
        <v>0</v>
      </c>
      <c r="Q660" s="4"/>
      <c r="R660" s="4"/>
      <c r="S660" s="5"/>
      <c r="T660" s="16"/>
      <c r="U660" s="5"/>
      <c r="V660" s="5"/>
      <c r="W660" s="12">
        <f>+U660+V660+P660+S660+R660</f>
        <v>0</v>
      </c>
      <c r="X660" s="18">
        <f>SUM(Z660:AD660)</f>
        <v>0</v>
      </c>
      <c r="Y660" s="10">
        <f>W660-X660</f>
        <v>0</v>
      </c>
      <c r="Z660" s="4"/>
      <c r="AA660" s="4"/>
      <c r="AB660" s="4"/>
      <c r="AC660" s="4"/>
      <c r="AD660" s="43">
        <f>W660</f>
        <v>0</v>
      </c>
      <c r="AE660" s="523"/>
    </row>
    <row r="661" spans="1:31" x14ac:dyDescent="0.25">
      <c r="A661" t="str">
        <f t="shared" si="104"/>
        <v/>
      </c>
      <c r="C661" s="55"/>
      <c r="D661" s="55"/>
      <c r="E661" s="55"/>
      <c r="F661" s="59"/>
      <c r="G661" s="59"/>
      <c r="H661" s="168"/>
      <c r="I661" s="190" t="s">
        <v>203</v>
      </c>
      <c r="J661" s="7" t="s">
        <v>203</v>
      </c>
      <c r="K661" s="127" t="s">
        <v>2196</v>
      </c>
      <c r="L661" s="7">
        <v>68</v>
      </c>
      <c r="M661" s="7" t="s">
        <v>1425</v>
      </c>
      <c r="N661" s="991"/>
      <c r="O661" s="991"/>
      <c r="P661" s="12">
        <f t="shared" si="136"/>
        <v>0</v>
      </c>
      <c r="Q661" s="24" t="str">
        <f>+IF(P661=0,"","A détailler")</f>
        <v/>
      </c>
      <c r="R661" s="4"/>
      <c r="S661" s="26">
        <f>-P661</f>
        <v>0</v>
      </c>
      <c r="T661" s="19"/>
      <c r="U661" s="4"/>
      <c r="V661" s="4"/>
      <c r="W661" s="4"/>
      <c r="X661" s="4"/>
      <c r="Y661" s="4"/>
      <c r="Z661" s="4"/>
      <c r="AA661" s="4"/>
      <c r="AB661" s="4"/>
      <c r="AC661" s="4"/>
      <c r="AD661" s="4"/>
      <c r="AE661" s="523"/>
    </row>
    <row r="662" spans="1:31" ht="22.5" x14ac:dyDescent="0.25">
      <c r="A662" t="str">
        <f t="shared" si="104"/>
        <v/>
      </c>
      <c r="C662" s="55"/>
      <c r="D662" s="55"/>
      <c r="E662" s="55"/>
      <c r="F662" s="59"/>
      <c r="G662" s="59"/>
      <c r="H662" s="168"/>
      <c r="I662" s="190" t="s">
        <v>203</v>
      </c>
      <c r="J662" s="7" t="s">
        <v>203</v>
      </c>
      <c r="K662" s="127" t="s">
        <v>2196</v>
      </c>
      <c r="L662" s="7">
        <v>681</v>
      </c>
      <c r="M662" s="7" t="s">
        <v>943</v>
      </c>
      <c r="N662" s="991"/>
      <c r="O662" s="991"/>
      <c r="P662" s="12">
        <f t="shared" si="136"/>
        <v>0</v>
      </c>
      <c r="Q662" s="24" t="str">
        <f>+IF(P662=0,"","A détailler")</f>
        <v/>
      </c>
      <c r="R662" s="4"/>
      <c r="S662" s="26">
        <f>-P662</f>
        <v>0</v>
      </c>
      <c r="T662" s="19"/>
      <c r="U662" s="4"/>
      <c r="V662" s="4"/>
      <c r="W662" s="4"/>
      <c r="X662" s="4"/>
      <c r="Y662" s="4"/>
      <c r="Z662" s="4"/>
      <c r="AA662" s="4"/>
      <c r="AB662" s="4"/>
      <c r="AC662" s="4"/>
      <c r="AD662" s="4"/>
      <c r="AE662" s="523"/>
    </row>
    <row r="663" spans="1:31" x14ac:dyDescent="0.25">
      <c r="A663" t="str">
        <f t="shared" si="104"/>
        <v/>
      </c>
      <c r="C663" s="55"/>
      <c r="D663" s="55"/>
      <c r="E663" s="55"/>
      <c r="F663" s="59"/>
      <c r="G663" s="59"/>
      <c r="H663" s="168"/>
      <c r="I663" s="190" t="s">
        <v>203</v>
      </c>
      <c r="J663" s="7" t="s">
        <v>203</v>
      </c>
      <c r="K663" s="127" t="s">
        <v>2196</v>
      </c>
      <c r="L663" s="7">
        <v>6811</v>
      </c>
      <c r="M663" s="7" t="s">
        <v>236</v>
      </c>
      <c r="N663" s="991"/>
      <c r="O663" s="991"/>
      <c r="P663" s="12">
        <f t="shared" si="136"/>
        <v>0</v>
      </c>
      <c r="Q663" s="24" t="str">
        <f>+IF(P663=0,"","A détailler")</f>
        <v/>
      </c>
      <c r="R663" s="4"/>
      <c r="S663" s="26">
        <f>-P663</f>
        <v>0</v>
      </c>
      <c r="T663" s="19"/>
      <c r="U663" s="4"/>
      <c r="V663" s="4"/>
      <c r="W663" s="4"/>
      <c r="X663" s="4"/>
      <c r="Y663" s="4"/>
      <c r="Z663" s="4"/>
      <c r="AA663" s="4"/>
      <c r="AB663" s="4"/>
      <c r="AC663" s="4"/>
      <c r="AD663" s="4"/>
      <c r="AE663" s="523"/>
    </row>
    <row r="664" spans="1:31" x14ac:dyDescent="0.25">
      <c r="A664" t="str">
        <f t="shared" si="104"/>
        <v/>
      </c>
      <c r="C664" s="55"/>
      <c r="D664" s="55"/>
      <c r="E664" s="55"/>
      <c r="F664" s="59"/>
      <c r="G664" s="59"/>
      <c r="H664" s="168"/>
      <c r="I664" s="190" t="s">
        <v>203</v>
      </c>
      <c r="J664" s="7" t="s">
        <v>203</v>
      </c>
      <c r="K664" s="127" t="s">
        <v>2196</v>
      </c>
      <c r="L664" s="7">
        <v>68111</v>
      </c>
      <c r="M664" s="7" t="s">
        <v>1222</v>
      </c>
      <c r="N664" s="991"/>
      <c r="O664" s="991"/>
      <c r="P664" s="12">
        <f t="shared" si="136"/>
        <v>0</v>
      </c>
      <c r="Q664" s="24" t="str">
        <f>+IF(P664=0,"","A détailler")</f>
        <v/>
      </c>
      <c r="R664" s="4"/>
      <c r="S664" s="26">
        <f>-P664</f>
        <v>0</v>
      </c>
      <c r="T664" s="19"/>
      <c r="U664" s="4"/>
      <c r="V664" s="4"/>
      <c r="W664" s="4"/>
      <c r="X664" s="4"/>
      <c r="Y664" s="4"/>
      <c r="Z664" s="4"/>
      <c r="AA664" s="4"/>
      <c r="AB664" s="4"/>
      <c r="AC664" s="4"/>
      <c r="AD664" s="4"/>
      <c r="AE664" s="523"/>
    </row>
    <row r="665" spans="1:31" ht="22.5" x14ac:dyDescent="0.25">
      <c r="A665" t="str">
        <f t="shared" si="104"/>
        <v/>
      </c>
      <c r="C665" s="55"/>
      <c r="D665" s="55"/>
      <c r="E665" s="55"/>
      <c r="F665" s="59"/>
      <c r="G665" s="59"/>
      <c r="H665" s="168"/>
      <c r="I665" s="190" t="s">
        <v>1373</v>
      </c>
      <c r="J665" s="91">
        <f>+L665</f>
        <v>681111</v>
      </c>
      <c r="K665" s="127" t="s">
        <v>2196</v>
      </c>
      <c r="L665" s="316">
        <v>681111</v>
      </c>
      <c r="M665" s="78" t="s">
        <v>1963</v>
      </c>
      <c r="N665" s="992"/>
      <c r="O665" s="992"/>
      <c r="P665" s="4"/>
      <c r="Q665" s="4"/>
      <c r="R665" s="4"/>
      <c r="S665" s="5"/>
      <c r="T665" s="16"/>
      <c r="U665" s="5"/>
      <c r="V665" s="5"/>
      <c r="W665" s="12">
        <f>+U665+V665+P665+S665+R665</f>
        <v>0</v>
      </c>
      <c r="X665" s="18">
        <f>SUM(Z665:AD665)</f>
        <v>0</v>
      </c>
      <c r="Y665" s="10">
        <f>W665-X665</f>
        <v>0</v>
      </c>
      <c r="Z665" s="4"/>
      <c r="AA665" s="4"/>
      <c r="AB665" s="4"/>
      <c r="AC665" s="4"/>
      <c r="AD665" s="43">
        <f>W665</f>
        <v>0</v>
      </c>
      <c r="AE665" s="523"/>
    </row>
    <row r="666" spans="1:31" ht="22.5" x14ac:dyDescent="0.25">
      <c r="A666" t="str">
        <f t="shared" si="104"/>
        <v/>
      </c>
      <c r="C666" s="55"/>
      <c r="D666" s="55"/>
      <c r="E666" s="55"/>
      <c r="F666" s="59"/>
      <c r="G666" s="59"/>
      <c r="H666" s="168"/>
      <c r="I666" s="190" t="s">
        <v>1373</v>
      </c>
      <c r="J666" s="91">
        <f>+L666</f>
        <v>681113</v>
      </c>
      <c r="K666" s="127" t="s">
        <v>2196</v>
      </c>
      <c r="L666" s="225">
        <v>681113</v>
      </c>
      <c r="M666" s="75" t="s">
        <v>76</v>
      </c>
      <c r="N666" s="992"/>
      <c r="O666" s="992"/>
      <c r="P666" s="4"/>
      <c r="Q666" s="4"/>
      <c r="R666" s="4"/>
      <c r="S666" s="5"/>
      <c r="T666" s="16"/>
      <c r="U666" s="5"/>
      <c r="V666" s="5"/>
      <c r="W666" s="12">
        <f>+U666+V666+P666+S666+R666</f>
        <v>0</v>
      </c>
      <c r="X666" s="18">
        <f>SUM(Z666:AD666)</f>
        <v>0</v>
      </c>
      <c r="Y666" s="10">
        <f>W666-X666</f>
        <v>0</v>
      </c>
      <c r="Z666" s="10">
        <f>W666</f>
        <v>0</v>
      </c>
      <c r="AA666" s="4"/>
      <c r="AB666" s="4"/>
      <c r="AC666" s="4"/>
      <c r="AD666" s="4"/>
      <c r="AE666" s="523"/>
    </row>
    <row r="667" spans="1:31" ht="33.75" x14ac:dyDescent="0.25">
      <c r="A667" t="str">
        <f t="shared" si="104"/>
        <v/>
      </c>
      <c r="C667" s="55"/>
      <c r="D667" s="55"/>
      <c r="E667" s="55"/>
      <c r="F667" s="59"/>
      <c r="G667" s="59"/>
      <c r="H667" s="168"/>
      <c r="I667" s="190" t="s">
        <v>1373</v>
      </c>
      <c r="J667" s="91">
        <f>+L667</f>
        <v>681115</v>
      </c>
      <c r="K667" s="127" t="s">
        <v>2196</v>
      </c>
      <c r="L667" s="62">
        <v>681115</v>
      </c>
      <c r="M667" s="984" t="s">
        <v>1837</v>
      </c>
      <c r="N667" s="992"/>
      <c r="O667" s="992"/>
      <c r="P667" s="4"/>
      <c r="Q667" s="4"/>
      <c r="R667" s="4"/>
      <c r="S667" s="5"/>
      <c r="T667" s="16"/>
      <c r="U667" s="5"/>
      <c r="V667" s="5"/>
      <c r="W667" s="12">
        <f>+U667+V667+P667+S667+R667</f>
        <v>0</v>
      </c>
      <c r="X667" s="18">
        <f>SUM(Z667:AD667)</f>
        <v>0</v>
      </c>
      <c r="Y667" s="10">
        <f>W667-X667</f>
        <v>0</v>
      </c>
      <c r="Z667" s="10">
        <f>W667</f>
        <v>0</v>
      </c>
      <c r="AA667" s="4"/>
      <c r="AB667" s="4"/>
      <c r="AC667" s="4"/>
      <c r="AD667" s="4"/>
      <c r="AE667" s="523"/>
    </row>
    <row r="668" spans="1:31" ht="22.5" x14ac:dyDescent="0.25">
      <c r="A668" t="str">
        <f t="shared" si="104"/>
        <v/>
      </c>
      <c r="C668" s="55"/>
      <c r="D668" s="55"/>
      <c r="E668" s="55"/>
      <c r="F668" s="59"/>
      <c r="G668" s="59"/>
      <c r="H668" s="168"/>
      <c r="I668" s="190" t="s">
        <v>1373</v>
      </c>
      <c r="J668" s="91">
        <f>+L668</f>
        <v>681118</v>
      </c>
      <c r="K668" s="127" t="s">
        <v>2196</v>
      </c>
      <c r="L668" s="225">
        <v>681118</v>
      </c>
      <c r="M668" s="75" t="s">
        <v>635</v>
      </c>
      <c r="N668" s="992"/>
      <c r="O668" s="992"/>
      <c r="P668" s="4"/>
      <c r="Q668" s="4"/>
      <c r="R668" s="4"/>
      <c r="S668" s="5"/>
      <c r="T668" s="16"/>
      <c r="U668" s="5"/>
      <c r="V668" s="5"/>
      <c r="W668" s="12">
        <f>+U668+V668+P668+S668+R668</f>
        <v>0</v>
      </c>
      <c r="X668" s="18">
        <f>SUM(Z668:AD668)</f>
        <v>0</v>
      </c>
      <c r="Y668" s="10">
        <f>W668-X668</f>
        <v>0</v>
      </c>
      <c r="Z668" s="10">
        <f>W668</f>
        <v>0</v>
      </c>
      <c r="AA668" s="4"/>
      <c r="AB668" s="4"/>
      <c r="AC668" s="4"/>
      <c r="AD668" s="4"/>
      <c r="AE668" s="523"/>
    </row>
    <row r="669" spans="1:31" x14ac:dyDescent="0.25">
      <c r="A669" t="str">
        <f t="shared" si="104"/>
        <v/>
      </c>
      <c r="C669" s="55"/>
      <c r="D669" s="55"/>
      <c r="E669" s="55"/>
      <c r="F669" s="59"/>
      <c r="G669" s="59"/>
      <c r="H669" s="168"/>
      <c r="I669" s="190" t="s">
        <v>203</v>
      </c>
      <c r="J669" s="7" t="s">
        <v>203</v>
      </c>
      <c r="K669" s="127"/>
      <c r="L669" s="7">
        <v>68112</v>
      </c>
      <c r="M669" s="7" t="s">
        <v>1502</v>
      </c>
      <c r="N669" s="991"/>
      <c r="O669" s="991"/>
      <c r="P669" s="12">
        <f>+N669-O669</f>
        <v>0</v>
      </c>
      <c r="Q669" s="24" t="str">
        <f>+IF(P669=0,"","A détailler")</f>
        <v/>
      </c>
      <c r="R669" s="4"/>
      <c r="S669" s="26">
        <f>-P669</f>
        <v>0</v>
      </c>
      <c r="T669" s="19"/>
      <c r="U669" s="4"/>
      <c r="V669" s="4"/>
      <c r="W669" s="4"/>
      <c r="X669" s="4"/>
      <c r="Y669" s="4"/>
      <c r="Z669" s="4"/>
      <c r="AA669" s="4"/>
      <c r="AB669" s="4"/>
      <c r="AC669" s="4"/>
      <c r="AD669" s="4"/>
      <c r="AE669" s="523"/>
    </row>
    <row r="670" spans="1:31" x14ac:dyDescent="0.25">
      <c r="A670" t="str">
        <f t="shared" si="104"/>
        <v/>
      </c>
      <c r="C670" s="55"/>
      <c r="D670" s="55"/>
      <c r="E670" s="55"/>
      <c r="F670" s="59"/>
      <c r="G670" s="59"/>
      <c r="H670" s="168"/>
      <c r="I670" s="190" t="s">
        <v>1373</v>
      </c>
      <c r="J670" s="91">
        <f>+L670</f>
        <v>681121</v>
      </c>
      <c r="K670" s="127" t="s">
        <v>2196</v>
      </c>
      <c r="L670" s="316">
        <v>681121</v>
      </c>
      <c r="M670" s="78" t="s">
        <v>1087</v>
      </c>
      <c r="N670" s="992"/>
      <c r="O670" s="992"/>
      <c r="P670" s="4"/>
      <c r="Q670" s="4"/>
      <c r="R670" s="4"/>
      <c r="S670" s="5"/>
      <c r="T670" s="16"/>
      <c r="U670" s="5"/>
      <c r="V670" s="5"/>
      <c r="W670" s="12">
        <f t="shared" ref="W670:W685" si="137">+U670+V670+P670+S670+R670</f>
        <v>0</v>
      </c>
      <c r="X670" s="18">
        <f t="shared" ref="X670:X685" si="138">SUM(Z670:AD670)</f>
        <v>0</v>
      </c>
      <c r="Y670" s="10">
        <f t="shared" ref="Y670:Y685" si="139">W670-X670</f>
        <v>0</v>
      </c>
      <c r="Z670" s="4"/>
      <c r="AA670" s="4"/>
      <c r="AB670" s="4"/>
      <c r="AC670" s="4"/>
      <c r="AD670" s="43">
        <f>W670</f>
        <v>0</v>
      </c>
      <c r="AE670" s="523"/>
    </row>
    <row r="671" spans="1:31" ht="22.5" x14ac:dyDescent="0.25">
      <c r="A671" t="str">
        <f t="shared" si="104"/>
        <v/>
      </c>
      <c r="C671" s="55"/>
      <c r="D671" s="55"/>
      <c r="E671" s="55"/>
      <c r="F671" s="59"/>
      <c r="G671" s="59"/>
      <c r="H671" s="168"/>
      <c r="I671" s="190" t="s">
        <v>1373</v>
      </c>
      <c r="J671" s="91">
        <f>+L671</f>
        <v>681122</v>
      </c>
      <c r="K671" s="127" t="s">
        <v>2196</v>
      </c>
      <c r="L671" s="225">
        <v>681122</v>
      </c>
      <c r="M671" s="75" t="s">
        <v>2244</v>
      </c>
      <c r="N671" s="992"/>
      <c r="O671" s="992"/>
      <c r="P671" s="4"/>
      <c r="Q671" s="4"/>
      <c r="R671" s="4"/>
      <c r="S671" s="5"/>
      <c r="T671" s="16"/>
      <c r="U671" s="5"/>
      <c r="V671" s="5"/>
      <c r="W671" s="12">
        <f t="shared" si="137"/>
        <v>0</v>
      </c>
      <c r="X671" s="18">
        <f t="shared" si="138"/>
        <v>0</v>
      </c>
      <c r="Y671" s="10">
        <f t="shared" si="139"/>
        <v>0</v>
      </c>
      <c r="Z671" s="10">
        <f t="shared" ref="Z671:Z681" si="140">W671</f>
        <v>0</v>
      </c>
      <c r="AA671" s="4"/>
      <c r="AB671" s="4"/>
      <c r="AC671" s="4"/>
      <c r="AD671" s="4"/>
      <c r="AE671" s="523"/>
    </row>
    <row r="672" spans="1:31" ht="22.5" x14ac:dyDescent="0.25">
      <c r="A672" t="str">
        <f>IF($I$4="ENC",IF(I672="RTC","MASQUER",""),IF(I672="ENC","MASQUER",""))</f>
        <v/>
      </c>
      <c r="C672" s="55"/>
      <c r="D672" s="55"/>
      <c r="E672" s="55"/>
      <c r="F672" s="59"/>
      <c r="G672" s="59"/>
      <c r="H672" s="168"/>
      <c r="I672" s="190" t="s">
        <v>1373</v>
      </c>
      <c r="J672" s="759" t="s">
        <v>1831</v>
      </c>
      <c r="K672" s="127" t="s">
        <v>2196</v>
      </c>
      <c r="L672" s="225">
        <v>681123</v>
      </c>
      <c r="M672" s="75" t="s">
        <v>416</v>
      </c>
      <c r="N672" s="992"/>
      <c r="O672" s="992"/>
      <c r="P672" s="4"/>
      <c r="Q672" s="4"/>
      <c r="R672" s="4"/>
      <c r="S672" s="5"/>
      <c r="T672" s="16"/>
      <c r="U672" s="5"/>
      <c r="V672" s="5"/>
      <c r="W672" s="12">
        <f t="shared" si="137"/>
        <v>0</v>
      </c>
      <c r="X672" s="18">
        <f t="shared" si="138"/>
        <v>0</v>
      </c>
      <c r="Y672" s="10">
        <f t="shared" si="139"/>
        <v>0</v>
      </c>
      <c r="Z672" s="10">
        <f t="shared" si="140"/>
        <v>0</v>
      </c>
      <c r="AA672" s="4"/>
      <c r="AB672" s="4"/>
      <c r="AC672" s="4"/>
      <c r="AD672" s="4"/>
      <c r="AE672" s="523"/>
    </row>
    <row r="673" spans="1:31" ht="22.5" x14ac:dyDescent="0.25">
      <c r="A673" t="str">
        <f>IF($I$4="ENC",IF(I673="RTC","MASQUER",""),IF(I673="ENC","MASQUER",""))</f>
        <v/>
      </c>
      <c r="C673" s="55"/>
      <c r="D673" s="55"/>
      <c r="E673" s="55"/>
      <c r="F673" s="59"/>
      <c r="G673" s="59"/>
      <c r="H673" s="168"/>
      <c r="I673" s="190" t="s">
        <v>1373</v>
      </c>
      <c r="J673" s="759" t="s">
        <v>1831</v>
      </c>
      <c r="K673" s="127" t="s">
        <v>2196</v>
      </c>
      <c r="L673" s="225">
        <v>681124</v>
      </c>
      <c r="M673" s="75" t="s">
        <v>288</v>
      </c>
      <c r="N673" s="992"/>
      <c r="O673" s="992"/>
      <c r="P673" s="4"/>
      <c r="Q673" s="4"/>
      <c r="R673" s="4"/>
      <c r="S673" s="5"/>
      <c r="T673" s="16"/>
      <c r="U673" s="5"/>
      <c r="V673" s="5"/>
      <c r="W673" s="12">
        <f t="shared" si="137"/>
        <v>0</v>
      </c>
      <c r="X673" s="18">
        <f t="shared" si="138"/>
        <v>0</v>
      </c>
      <c r="Y673" s="10">
        <f t="shared" si="139"/>
        <v>0</v>
      </c>
      <c r="Z673" s="10">
        <f t="shared" si="140"/>
        <v>0</v>
      </c>
      <c r="AA673" s="4"/>
      <c r="AB673" s="4"/>
      <c r="AC673" s="4"/>
      <c r="AD673" s="4"/>
      <c r="AE673" s="523"/>
    </row>
    <row r="674" spans="1:31" ht="22.5" x14ac:dyDescent="0.25">
      <c r="A674" t="str">
        <f t="shared" si="104"/>
        <v>MASQUER</v>
      </c>
      <c r="C674" s="59">
        <v>0</v>
      </c>
      <c r="D674" s="59">
        <v>0</v>
      </c>
      <c r="E674" s="205"/>
      <c r="F674" s="59"/>
      <c r="G674" s="59"/>
      <c r="H674" s="168"/>
      <c r="I674" s="221" t="s">
        <v>1097</v>
      </c>
      <c r="J674" s="984" t="s">
        <v>1419</v>
      </c>
      <c r="K674" s="127" t="s">
        <v>2196</v>
      </c>
      <c r="L674" s="62" t="s">
        <v>1419</v>
      </c>
      <c r="M674" s="984" t="s">
        <v>1964</v>
      </c>
      <c r="N674" s="992"/>
      <c r="O674" s="992"/>
      <c r="P674" s="4"/>
      <c r="Q674" s="4"/>
      <c r="R674" s="4"/>
      <c r="S674" s="5"/>
      <c r="T674" s="16"/>
      <c r="U674" s="5"/>
      <c r="V674" s="5"/>
      <c r="W674" s="12">
        <f t="shared" si="137"/>
        <v>0</v>
      </c>
      <c r="X674" s="18">
        <f t="shared" si="138"/>
        <v>0</v>
      </c>
      <c r="Y674" s="10">
        <f t="shared" si="139"/>
        <v>0</v>
      </c>
      <c r="Z674" s="10">
        <f t="shared" si="140"/>
        <v>0</v>
      </c>
      <c r="AA674" s="4"/>
      <c r="AB674" s="4"/>
      <c r="AC674" s="4"/>
      <c r="AD674" s="4"/>
      <c r="AE674" s="523"/>
    </row>
    <row r="675" spans="1:31" ht="22.5" x14ac:dyDescent="0.25">
      <c r="A675" t="str">
        <f t="shared" si="104"/>
        <v/>
      </c>
      <c r="C675" s="55"/>
      <c r="D675" s="55"/>
      <c r="E675" s="55"/>
      <c r="F675" s="59"/>
      <c r="G675" s="59"/>
      <c r="H675" s="168"/>
      <c r="I675" s="190" t="s">
        <v>1373</v>
      </c>
      <c r="J675" s="984" t="s">
        <v>2309</v>
      </c>
      <c r="K675" s="811" t="s">
        <v>2196</v>
      </c>
      <c r="L675" s="62" t="s">
        <v>2309</v>
      </c>
      <c r="M675" s="984" t="s">
        <v>1137</v>
      </c>
      <c r="N675" s="992"/>
      <c r="O675" s="992"/>
      <c r="P675" s="4"/>
      <c r="Q675" s="4"/>
      <c r="R675" s="4"/>
      <c r="S675" s="5"/>
      <c r="T675" s="16"/>
      <c r="U675" s="5"/>
      <c r="V675" s="5"/>
      <c r="W675" s="12">
        <f t="shared" si="137"/>
        <v>0</v>
      </c>
      <c r="X675" s="18">
        <f t="shared" si="138"/>
        <v>0</v>
      </c>
      <c r="Y675" s="10">
        <f t="shared" si="139"/>
        <v>0</v>
      </c>
      <c r="Z675" s="10">
        <f t="shared" si="140"/>
        <v>0</v>
      </c>
      <c r="AA675" s="4"/>
      <c r="AB675" s="4"/>
      <c r="AC675" s="4"/>
      <c r="AD675" s="4"/>
      <c r="AE675" s="523"/>
    </row>
    <row r="676" spans="1:31" ht="22.5" x14ac:dyDescent="0.25">
      <c r="A676" t="str">
        <f t="shared" si="104"/>
        <v/>
      </c>
      <c r="C676" s="55"/>
      <c r="D676" s="55"/>
      <c r="E676" s="55"/>
      <c r="F676" s="59"/>
      <c r="G676" s="59"/>
      <c r="H676" s="168"/>
      <c r="I676" s="190" t="s">
        <v>1373</v>
      </c>
      <c r="J676" s="984" t="s">
        <v>1869</v>
      </c>
      <c r="K676" s="127" t="s">
        <v>2196</v>
      </c>
      <c r="L676" s="62" t="s">
        <v>1869</v>
      </c>
      <c r="M676" s="984" t="s">
        <v>77</v>
      </c>
      <c r="N676" s="992"/>
      <c r="O676" s="992"/>
      <c r="P676" s="4"/>
      <c r="Q676" s="4"/>
      <c r="R676" s="4"/>
      <c r="S676" s="5"/>
      <c r="T676" s="16"/>
      <c r="U676" s="5"/>
      <c r="V676" s="5"/>
      <c r="W676" s="12">
        <f t="shared" si="137"/>
        <v>0</v>
      </c>
      <c r="X676" s="18">
        <f t="shared" si="138"/>
        <v>0</v>
      </c>
      <c r="Y676" s="10">
        <f t="shared" si="139"/>
        <v>0</v>
      </c>
      <c r="Z676" s="10">
        <f t="shared" si="140"/>
        <v>0</v>
      </c>
      <c r="AA676" s="4"/>
      <c r="AB676" s="4"/>
      <c r="AC676" s="4"/>
      <c r="AD676" s="4"/>
      <c r="AE676" s="523"/>
    </row>
    <row r="677" spans="1:31" ht="22.5" x14ac:dyDescent="0.25">
      <c r="A677" t="str">
        <f t="shared" si="104"/>
        <v/>
      </c>
      <c r="C677" s="55"/>
      <c r="D677" s="55"/>
      <c r="E677" s="55"/>
      <c r="F677" s="59"/>
      <c r="G677" s="59"/>
      <c r="H677" s="168"/>
      <c r="I677" s="190" t="s">
        <v>1373</v>
      </c>
      <c r="J677" s="984">
        <v>6811281</v>
      </c>
      <c r="K677" s="127" t="s">
        <v>2196</v>
      </c>
      <c r="L677" s="62">
        <v>6811281</v>
      </c>
      <c r="M677" s="984" t="s">
        <v>1503</v>
      </c>
      <c r="N677" s="992"/>
      <c r="O677" s="992"/>
      <c r="P677" s="4"/>
      <c r="Q677" s="4"/>
      <c r="R677" s="4"/>
      <c r="S677" s="5"/>
      <c r="T677" s="16"/>
      <c r="U677" s="5"/>
      <c r="V677" s="5"/>
      <c r="W677" s="12">
        <f t="shared" si="137"/>
        <v>0</v>
      </c>
      <c r="X677" s="18">
        <f t="shared" si="138"/>
        <v>0</v>
      </c>
      <c r="Y677" s="10">
        <f t="shared" si="139"/>
        <v>0</v>
      </c>
      <c r="Z677" s="10">
        <f t="shared" si="140"/>
        <v>0</v>
      </c>
      <c r="AA677" s="4"/>
      <c r="AB677" s="4"/>
      <c r="AC677" s="4"/>
      <c r="AD677" s="4"/>
      <c r="AE677" s="523"/>
    </row>
    <row r="678" spans="1:31" ht="22.5" x14ac:dyDescent="0.25">
      <c r="A678" t="str">
        <f t="shared" si="104"/>
        <v/>
      </c>
      <c r="C678" s="55"/>
      <c r="D678" s="55"/>
      <c r="E678" s="55"/>
      <c r="F678" s="59"/>
      <c r="G678" s="59"/>
      <c r="H678" s="168"/>
      <c r="I678" s="190" t="s">
        <v>1373</v>
      </c>
      <c r="J678" s="984">
        <v>6811282</v>
      </c>
      <c r="K678" s="127" t="s">
        <v>2196</v>
      </c>
      <c r="L678" s="62">
        <v>6811282</v>
      </c>
      <c r="M678" s="984" t="s">
        <v>364</v>
      </c>
      <c r="N678" s="992"/>
      <c r="O678" s="992"/>
      <c r="P678" s="4"/>
      <c r="Q678" s="4"/>
      <c r="R678" s="4"/>
      <c r="S678" s="5"/>
      <c r="T678" s="16"/>
      <c r="U678" s="5"/>
      <c r="V678" s="5"/>
      <c r="W678" s="12">
        <f t="shared" si="137"/>
        <v>0</v>
      </c>
      <c r="X678" s="18">
        <f t="shared" si="138"/>
        <v>0</v>
      </c>
      <c r="Y678" s="10">
        <f t="shared" si="139"/>
        <v>0</v>
      </c>
      <c r="Z678" s="10">
        <f t="shared" si="140"/>
        <v>0</v>
      </c>
      <c r="AA678" s="4"/>
      <c r="AB678" s="4"/>
      <c r="AC678" s="4"/>
      <c r="AD678" s="4"/>
      <c r="AE678" s="523"/>
    </row>
    <row r="679" spans="1:31" ht="22.5" x14ac:dyDescent="0.25">
      <c r="A679" t="str">
        <f t="shared" si="104"/>
        <v/>
      </c>
      <c r="C679" s="55"/>
      <c r="D679" s="55"/>
      <c r="E679" s="55"/>
      <c r="F679" s="59"/>
      <c r="G679" s="59"/>
      <c r="H679" s="168"/>
      <c r="I679" s="190" t="s">
        <v>1373</v>
      </c>
      <c r="J679" s="984">
        <v>68112831</v>
      </c>
      <c r="K679" s="127" t="s">
        <v>2196</v>
      </c>
      <c r="L679" s="225">
        <v>68112831</v>
      </c>
      <c r="M679" s="75" t="s">
        <v>1659</v>
      </c>
      <c r="N679" s="992"/>
      <c r="O679" s="992"/>
      <c r="P679" s="4"/>
      <c r="Q679" s="4"/>
      <c r="R679" s="4"/>
      <c r="S679" s="5"/>
      <c r="T679" s="16"/>
      <c r="U679" s="5"/>
      <c r="V679" s="5"/>
      <c r="W679" s="12">
        <f t="shared" si="137"/>
        <v>0</v>
      </c>
      <c r="X679" s="18">
        <f t="shared" si="138"/>
        <v>0</v>
      </c>
      <c r="Y679" s="10">
        <f t="shared" si="139"/>
        <v>0</v>
      </c>
      <c r="Z679" s="10">
        <f t="shared" si="140"/>
        <v>0</v>
      </c>
      <c r="AA679" s="4"/>
      <c r="AB679" s="4"/>
      <c r="AC679" s="4"/>
      <c r="AD679" s="4"/>
      <c r="AE679" s="523"/>
    </row>
    <row r="680" spans="1:31" ht="22.5" x14ac:dyDescent="0.25">
      <c r="A680" t="str">
        <f t="shared" si="104"/>
        <v/>
      </c>
      <c r="C680" s="55"/>
      <c r="D680" s="55"/>
      <c r="E680" s="55"/>
      <c r="F680" s="59"/>
      <c r="G680" s="59"/>
      <c r="H680" s="168"/>
      <c r="I680" s="190" t="s">
        <v>1373</v>
      </c>
      <c r="J680" s="984">
        <v>68112832</v>
      </c>
      <c r="K680" s="127" t="s">
        <v>2196</v>
      </c>
      <c r="L680" s="225">
        <v>68112832</v>
      </c>
      <c r="M680" s="145" t="s">
        <v>1504</v>
      </c>
      <c r="N680" s="992"/>
      <c r="O680" s="992"/>
      <c r="P680" s="4"/>
      <c r="Q680" s="4"/>
      <c r="R680" s="4"/>
      <c r="S680" s="5"/>
      <c r="T680" s="16"/>
      <c r="U680" s="5"/>
      <c r="V680" s="5"/>
      <c r="W680" s="12">
        <f t="shared" si="137"/>
        <v>0</v>
      </c>
      <c r="X680" s="18">
        <f t="shared" si="138"/>
        <v>0</v>
      </c>
      <c r="Y680" s="10">
        <f t="shared" si="139"/>
        <v>0</v>
      </c>
      <c r="Z680" s="10">
        <f t="shared" si="140"/>
        <v>0</v>
      </c>
      <c r="AA680" s="4"/>
      <c r="AB680" s="4"/>
      <c r="AC680" s="4"/>
      <c r="AD680" s="4"/>
      <c r="AE680" s="523"/>
    </row>
    <row r="681" spans="1:31" x14ac:dyDescent="0.25">
      <c r="A681" t="str">
        <f t="shared" si="104"/>
        <v/>
      </c>
      <c r="C681" s="55"/>
      <c r="D681" s="55"/>
      <c r="E681" s="55"/>
      <c r="F681" s="59"/>
      <c r="G681" s="59"/>
      <c r="H681" s="168"/>
      <c r="I681" s="190" t="s">
        <v>1373</v>
      </c>
      <c r="J681" s="984">
        <v>6811284</v>
      </c>
      <c r="K681" s="127" t="s">
        <v>2196</v>
      </c>
      <c r="L681" s="225">
        <v>6811284</v>
      </c>
      <c r="M681" s="145" t="s">
        <v>1088</v>
      </c>
      <c r="N681" s="992"/>
      <c r="O681" s="992"/>
      <c r="P681" s="4"/>
      <c r="Q681" s="4"/>
      <c r="R681" s="4"/>
      <c r="S681" s="5"/>
      <c r="T681" s="16"/>
      <c r="U681" s="5"/>
      <c r="V681" s="5"/>
      <c r="W681" s="12">
        <f t="shared" si="137"/>
        <v>0</v>
      </c>
      <c r="X681" s="18">
        <f t="shared" si="138"/>
        <v>0</v>
      </c>
      <c r="Y681" s="10">
        <f t="shared" si="139"/>
        <v>0</v>
      </c>
      <c r="Z681" s="10">
        <f t="shared" si="140"/>
        <v>0</v>
      </c>
      <c r="AA681" s="4"/>
      <c r="AB681" s="4"/>
      <c r="AC681" s="4"/>
      <c r="AD681" s="4"/>
      <c r="AE681" s="523"/>
    </row>
    <row r="682" spans="1:31" x14ac:dyDescent="0.25">
      <c r="A682" t="str">
        <f t="shared" si="104"/>
        <v/>
      </c>
      <c r="C682" s="55"/>
      <c r="D682" s="55"/>
      <c r="E682" s="55"/>
      <c r="F682" s="59"/>
      <c r="G682" s="59"/>
      <c r="H682" s="168"/>
      <c r="I682" s="190" t="s">
        <v>1373</v>
      </c>
      <c r="J682" s="984" t="s">
        <v>944</v>
      </c>
      <c r="K682" s="127" t="s">
        <v>2196</v>
      </c>
      <c r="L682" s="225">
        <v>6811285</v>
      </c>
      <c r="M682" s="145" t="s">
        <v>702</v>
      </c>
      <c r="N682" s="992"/>
      <c r="O682" s="992"/>
      <c r="P682" s="4"/>
      <c r="Q682" s="4"/>
      <c r="R682" s="4"/>
      <c r="S682" s="5"/>
      <c r="T682" s="16"/>
      <c r="U682" s="5"/>
      <c r="V682" s="5"/>
      <c r="W682" s="12">
        <f t="shared" si="137"/>
        <v>0</v>
      </c>
      <c r="X682" s="18">
        <f t="shared" si="138"/>
        <v>0</v>
      </c>
      <c r="Y682" s="10">
        <f t="shared" si="139"/>
        <v>0</v>
      </c>
      <c r="Z682" s="10">
        <f t="shared" ref="Z682:Z684" si="141">+W682-AA682</f>
        <v>0</v>
      </c>
      <c r="AA682" s="23"/>
      <c r="AB682" s="4"/>
      <c r="AC682" s="4"/>
      <c r="AD682" s="4"/>
      <c r="AE682" s="523"/>
    </row>
    <row r="683" spans="1:31" ht="22.5" x14ac:dyDescent="0.25">
      <c r="A683" t="str">
        <f t="shared" si="104"/>
        <v/>
      </c>
      <c r="C683" s="55"/>
      <c r="D683" s="55"/>
      <c r="E683" s="55"/>
      <c r="F683" s="59"/>
      <c r="G683" s="59"/>
      <c r="H683" s="168"/>
      <c r="I683" s="190" t="s">
        <v>1373</v>
      </c>
      <c r="J683" s="984" t="s">
        <v>944</v>
      </c>
      <c r="K683" s="127" t="s">
        <v>2196</v>
      </c>
      <c r="L683" s="225">
        <v>6811286</v>
      </c>
      <c r="M683" s="145" t="s">
        <v>417</v>
      </c>
      <c r="N683" s="992"/>
      <c r="O683" s="992"/>
      <c r="P683" s="4"/>
      <c r="Q683" s="4"/>
      <c r="R683" s="4"/>
      <c r="S683" s="5"/>
      <c r="T683" s="16"/>
      <c r="U683" s="5"/>
      <c r="V683" s="5"/>
      <c r="W683" s="12">
        <f t="shared" si="137"/>
        <v>0</v>
      </c>
      <c r="X683" s="18">
        <f t="shared" si="138"/>
        <v>0</v>
      </c>
      <c r="Y683" s="10">
        <f t="shared" si="139"/>
        <v>0</v>
      </c>
      <c r="Z683" s="10">
        <f t="shared" si="141"/>
        <v>0</v>
      </c>
      <c r="AA683" s="23"/>
      <c r="AB683" s="4"/>
      <c r="AC683" s="4"/>
      <c r="AD683" s="4"/>
      <c r="AE683" s="523"/>
    </row>
    <row r="684" spans="1:31" ht="22.5" x14ac:dyDescent="0.25">
      <c r="A684" t="str">
        <f t="shared" si="104"/>
        <v/>
      </c>
      <c r="C684" s="55"/>
      <c r="D684" s="55"/>
      <c r="E684" s="55"/>
      <c r="F684" s="59"/>
      <c r="G684" s="59"/>
      <c r="H684" s="168"/>
      <c r="I684" s="190" t="s">
        <v>1373</v>
      </c>
      <c r="J684" s="984" t="s">
        <v>944</v>
      </c>
      <c r="K684" s="127" t="s">
        <v>2196</v>
      </c>
      <c r="L684" s="225">
        <v>6811288</v>
      </c>
      <c r="M684" s="145" t="s">
        <v>1420</v>
      </c>
      <c r="N684" s="992"/>
      <c r="O684" s="992"/>
      <c r="P684" s="4"/>
      <c r="Q684" s="4"/>
      <c r="R684" s="4"/>
      <c r="S684" s="5"/>
      <c r="T684" s="16"/>
      <c r="U684" s="5"/>
      <c r="V684" s="5"/>
      <c r="W684" s="12">
        <f t="shared" si="137"/>
        <v>0</v>
      </c>
      <c r="X684" s="18">
        <f t="shared" si="138"/>
        <v>0</v>
      </c>
      <c r="Y684" s="10">
        <f t="shared" si="139"/>
        <v>0</v>
      </c>
      <c r="Z684" s="10">
        <f t="shared" si="141"/>
        <v>0</v>
      </c>
      <c r="AA684" s="23"/>
      <c r="AB684" s="4"/>
      <c r="AC684" s="4"/>
      <c r="AD684" s="4"/>
      <c r="AE684" s="523"/>
    </row>
    <row r="685" spans="1:31" x14ac:dyDescent="0.25">
      <c r="A685" t="str">
        <f t="shared" si="104"/>
        <v/>
      </c>
      <c r="C685" s="55"/>
      <c r="D685" s="55"/>
      <c r="E685" s="55"/>
      <c r="F685" s="59"/>
      <c r="G685" s="59"/>
      <c r="H685" s="168"/>
      <c r="I685" s="190" t="s">
        <v>1373</v>
      </c>
      <c r="J685" s="31">
        <v>6812</v>
      </c>
      <c r="K685" s="127" t="s">
        <v>2196</v>
      </c>
      <c r="L685" s="77">
        <v>6812</v>
      </c>
      <c r="M685" s="276" t="s">
        <v>2176</v>
      </c>
      <c r="N685" s="991"/>
      <c r="O685" s="991"/>
      <c r="P685" s="12">
        <f>+N685-O685</f>
        <v>0</v>
      </c>
      <c r="Q685" s="4"/>
      <c r="R685" s="4"/>
      <c r="S685" s="5"/>
      <c r="T685" s="16"/>
      <c r="U685" s="5"/>
      <c r="V685" s="5"/>
      <c r="W685" s="12">
        <f t="shared" si="137"/>
        <v>0</v>
      </c>
      <c r="X685" s="18">
        <f t="shared" si="138"/>
        <v>0</v>
      </c>
      <c r="Y685" s="10">
        <f t="shared" si="139"/>
        <v>0</v>
      </c>
      <c r="Z685" s="10">
        <f>W685</f>
        <v>0</v>
      </c>
      <c r="AA685" s="4"/>
      <c r="AB685" s="4"/>
      <c r="AC685" s="4"/>
      <c r="AD685" s="4"/>
      <c r="AE685" s="523"/>
    </row>
    <row r="686" spans="1:31" x14ac:dyDescent="0.25">
      <c r="A686" t="str">
        <f t="shared" si="104"/>
        <v/>
      </c>
      <c r="C686" s="55"/>
      <c r="D686" s="55"/>
      <c r="E686" s="55"/>
      <c r="F686" s="59"/>
      <c r="G686" s="59"/>
      <c r="H686" s="168"/>
      <c r="I686" s="190" t="s">
        <v>203</v>
      </c>
      <c r="J686" s="7" t="s">
        <v>203</v>
      </c>
      <c r="K686" s="127" t="s">
        <v>2196</v>
      </c>
      <c r="L686" s="7">
        <v>6815</v>
      </c>
      <c r="M686" s="7" t="s">
        <v>78</v>
      </c>
      <c r="N686" s="991"/>
      <c r="O686" s="991"/>
      <c r="P686" s="12">
        <f>+N686-O686</f>
        <v>0</v>
      </c>
      <c r="Q686" s="24" t="str">
        <f>+IF(P686=0,"","A détailler")</f>
        <v/>
      </c>
      <c r="R686" s="4"/>
      <c r="S686" s="26">
        <f>-P686</f>
        <v>0</v>
      </c>
      <c r="T686" s="19"/>
      <c r="U686" s="4"/>
      <c r="V686" s="4"/>
      <c r="W686" s="4"/>
      <c r="X686" s="4"/>
      <c r="Y686" s="4"/>
      <c r="Z686" s="4"/>
      <c r="AA686" s="4"/>
      <c r="AB686" s="4"/>
      <c r="AC686" s="4"/>
      <c r="AD686" s="4"/>
      <c r="AE686" s="523"/>
    </row>
    <row r="687" spans="1:31" x14ac:dyDescent="0.25">
      <c r="A687" t="str">
        <f t="shared" si="104"/>
        <v/>
      </c>
      <c r="C687" s="55"/>
      <c r="D687" s="55"/>
      <c r="E687" s="55"/>
      <c r="F687" s="59"/>
      <c r="G687" s="59"/>
      <c r="H687" s="168"/>
      <c r="I687" s="190" t="s">
        <v>203</v>
      </c>
      <c r="J687" s="7" t="s">
        <v>203</v>
      </c>
      <c r="K687" s="127" t="s">
        <v>2196</v>
      </c>
      <c r="L687" s="7">
        <v>68151</v>
      </c>
      <c r="M687" s="7" t="s">
        <v>499</v>
      </c>
      <c r="N687" s="991"/>
      <c r="O687" s="991"/>
      <c r="P687" s="12">
        <f>+N687-O687</f>
        <v>0</v>
      </c>
      <c r="Q687" s="24" t="str">
        <f>+IF(P687=0,"","A détailler")</f>
        <v/>
      </c>
      <c r="R687" s="4"/>
      <c r="S687" s="26">
        <f>-P687</f>
        <v>0</v>
      </c>
      <c r="T687" s="19"/>
      <c r="U687" s="4"/>
      <c r="V687" s="4"/>
      <c r="W687" s="4"/>
      <c r="X687" s="4"/>
      <c r="Y687" s="4"/>
      <c r="Z687" s="4"/>
      <c r="AA687" s="4"/>
      <c r="AB687" s="4"/>
      <c r="AC687" s="4"/>
      <c r="AD687" s="4"/>
      <c r="AE687" s="523"/>
    </row>
    <row r="688" spans="1:31" x14ac:dyDescent="0.25">
      <c r="A688" t="str">
        <f t="shared" si="104"/>
        <v/>
      </c>
      <c r="C688" s="55"/>
      <c r="D688" s="55"/>
      <c r="E688" s="55"/>
      <c r="F688" s="59"/>
      <c r="G688" s="59"/>
      <c r="H688" s="168"/>
      <c r="I688" s="190" t="s">
        <v>203</v>
      </c>
      <c r="J688" s="7" t="s">
        <v>203</v>
      </c>
      <c r="K688" s="127" t="s">
        <v>2196</v>
      </c>
      <c r="L688" s="7">
        <v>68153</v>
      </c>
      <c r="M688" s="7" t="s">
        <v>945</v>
      </c>
      <c r="N688" s="991"/>
      <c r="O688" s="991"/>
      <c r="P688" s="12">
        <f>+N688-O688</f>
        <v>0</v>
      </c>
      <c r="Q688" s="24" t="str">
        <f>+IF(P688=0,"","A détailler")</f>
        <v/>
      </c>
      <c r="R688" s="4"/>
      <c r="S688" s="26">
        <f>-P688</f>
        <v>0</v>
      </c>
      <c r="T688" s="19"/>
      <c r="U688" s="4"/>
      <c r="V688" s="4"/>
      <c r="W688" s="4"/>
      <c r="X688" s="4"/>
      <c r="Y688" s="4"/>
      <c r="Z688" s="4"/>
      <c r="AA688" s="4"/>
      <c r="AB688" s="4"/>
      <c r="AC688" s="4"/>
      <c r="AD688" s="4"/>
      <c r="AE688" s="523"/>
    </row>
    <row r="689" spans="1:31" x14ac:dyDescent="0.25">
      <c r="A689" t="str">
        <f t="shared" si="104"/>
        <v/>
      </c>
      <c r="C689" s="55"/>
      <c r="D689" s="55"/>
      <c r="E689" s="55"/>
      <c r="F689" s="59"/>
      <c r="G689" s="59"/>
      <c r="H689" s="168"/>
      <c r="I689" s="190" t="s">
        <v>203</v>
      </c>
      <c r="J689" s="7" t="s">
        <v>203</v>
      </c>
      <c r="K689" s="127" t="s">
        <v>2196</v>
      </c>
      <c r="L689" s="7">
        <v>681531</v>
      </c>
      <c r="M689" s="7" t="s">
        <v>936</v>
      </c>
      <c r="N689" s="991"/>
      <c r="O689" s="991"/>
      <c r="P689" s="12">
        <f>+N689-O689</f>
        <v>0</v>
      </c>
      <c r="Q689" s="24" t="str">
        <f>+IF(P689=0,"","A détailler")</f>
        <v/>
      </c>
      <c r="R689" s="4"/>
      <c r="S689" s="26">
        <f>-P689</f>
        <v>0</v>
      </c>
      <c r="T689" s="19"/>
      <c r="U689" s="4"/>
      <c r="V689" s="4"/>
      <c r="W689" s="4"/>
      <c r="X689" s="4"/>
      <c r="Y689" s="4"/>
      <c r="Z689" s="4"/>
      <c r="AA689" s="4"/>
      <c r="AB689" s="4"/>
      <c r="AC689" s="4"/>
      <c r="AD689" s="4"/>
      <c r="AE689" s="523"/>
    </row>
    <row r="690" spans="1:31" ht="22.5" x14ac:dyDescent="0.25">
      <c r="A690" t="str">
        <f t="shared" si="104"/>
        <v/>
      </c>
      <c r="B690" s="259"/>
      <c r="C690" s="55"/>
      <c r="D690" s="55"/>
      <c r="E690" s="55"/>
      <c r="F690" s="59"/>
      <c r="G690" s="59">
        <v>0</v>
      </c>
      <c r="H690" s="259"/>
      <c r="I690" s="190" t="s">
        <v>1373</v>
      </c>
      <c r="J690" s="53" t="s">
        <v>2099</v>
      </c>
      <c r="K690" s="127" t="s">
        <v>2196</v>
      </c>
      <c r="L690" s="62" t="s">
        <v>2099</v>
      </c>
      <c r="M690" s="984" t="s">
        <v>946</v>
      </c>
      <c r="N690" s="992"/>
      <c r="O690" s="992"/>
      <c r="P690" s="4"/>
      <c r="Q690" s="4"/>
      <c r="R690" s="4"/>
      <c r="S690" s="5"/>
      <c r="T690" s="16"/>
      <c r="U690" s="5"/>
      <c r="V690" s="5"/>
      <c r="W690" s="12">
        <f>+U690+V690+P690+S690+R690</f>
        <v>0</v>
      </c>
      <c r="X690" s="18">
        <f>SUM(Z690:AD690)</f>
        <v>0</v>
      </c>
      <c r="Y690" s="10">
        <f>W690-X690</f>
        <v>0</v>
      </c>
      <c r="Z690" s="10">
        <f>W690</f>
        <v>0</v>
      </c>
      <c r="AA690" s="4"/>
      <c r="AB690" s="4"/>
      <c r="AC690" s="4"/>
      <c r="AD690" s="4"/>
      <c r="AE690" s="523"/>
    </row>
    <row r="691" spans="1:31" ht="22.5" x14ac:dyDescent="0.25">
      <c r="A691" t="str">
        <f t="shared" si="104"/>
        <v/>
      </c>
      <c r="B691" s="259"/>
      <c r="C691" s="55"/>
      <c r="D691" s="55"/>
      <c r="E691" s="55"/>
      <c r="F691" s="59"/>
      <c r="G691" s="59">
        <v>0</v>
      </c>
      <c r="H691" s="259"/>
      <c r="I691" s="190" t="s">
        <v>1373</v>
      </c>
      <c r="J691" s="53" t="s">
        <v>2100</v>
      </c>
      <c r="K691" s="127" t="s">
        <v>2196</v>
      </c>
      <c r="L691" s="62" t="s">
        <v>2100</v>
      </c>
      <c r="M691" s="984" t="s">
        <v>500</v>
      </c>
      <c r="N691" s="992"/>
      <c r="O691" s="992"/>
      <c r="P691" s="4"/>
      <c r="Q691" s="4"/>
      <c r="R691" s="4"/>
      <c r="S691" s="5"/>
      <c r="T691" s="16"/>
      <c r="U691" s="5"/>
      <c r="V691" s="5"/>
      <c r="W691" s="12">
        <f>+U691+V691+P691+S691+R691</f>
        <v>0</v>
      </c>
      <c r="X691" s="18">
        <f>SUM(Z691:AD691)</f>
        <v>0</v>
      </c>
      <c r="Y691" s="10">
        <f>W691-X691</f>
        <v>0</v>
      </c>
      <c r="Z691" s="10">
        <f>W691</f>
        <v>0</v>
      </c>
      <c r="AA691" s="4"/>
      <c r="AB691" s="4"/>
      <c r="AC691" s="4"/>
      <c r="AD691" s="4"/>
      <c r="AE691" s="523"/>
    </row>
    <row r="692" spans="1:31" x14ac:dyDescent="0.25">
      <c r="A692" t="str">
        <f t="shared" si="104"/>
        <v/>
      </c>
      <c r="B692" s="259"/>
      <c r="C692" s="55"/>
      <c r="D692" s="55"/>
      <c r="E692" s="55"/>
      <c r="F692" s="59"/>
      <c r="G692" s="59"/>
      <c r="H692" s="259"/>
      <c r="I692" s="190" t="s">
        <v>203</v>
      </c>
      <c r="J692" s="7" t="s">
        <v>203</v>
      </c>
      <c r="K692" s="127" t="s">
        <v>2196</v>
      </c>
      <c r="L692" s="7">
        <v>681532</v>
      </c>
      <c r="M692" s="7" t="s">
        <v>1351</v>
      </c>
      <c r="N692" s="991"/>
      <c r="O692" s="991"/>
      <c r="P692" s="12">
        <f>+N692-O692</f>
        <v>0</v>
      </c>
      <c r="Q692" s="24" t="str">
        <f>+IF(P692=0,"","A détailler")</f>
        <v/>
      </c>
      <c r="R692" s="4"/>
      <c r="S692" s="26">
        <f>-P692</f>
        <v>0</v>
      </c>
      <c r="T692" s="19"/>
      <c r="U692" s="4"/>
      <c r="V692" s="4"/>
      <c r="W692" s="4"/>
      <c r="X692" s="4"/>
      <c r="Y692" s="4"/>
      <c r="Z692" s="4"/>
      <c r="AA692" s="4"/>
      <c r="AB692" s="4"/>
      <c r="AC692" s="4"/>
      <c r="AD692" s="4"/>
      <c r="AE692" s="523"/>
    </row>
    <row r="693" spans="1:31" ht="22.5" x14ac:dyDescent="0.25">
      <c r="A693" t="str">
        <f t="shared" si="104"/>
        <v/>
      </c>
      <c r="B693" s="259"/>
      <c r="C693" s="55"/>
      <c r="D693" s="55"/>
      <c r="E693" s="55"/>
      <c r="F693" s="59"/>
      <c r="G693" s="59">
        <v>0</v>
      </c>
      <c r="H693" s="259"/>
      <c r="I693" s="190" t="s">
        <v>1373</v>
      </c>
      <c r="J693" s="53" t="s">
        <v>791</v>
      </c>
      <c r="K693" s="127" t="s">
        <v>2196</v>
      </c>
      <c r="L693" s="62" t="s">
        <v>791</v>
      </c>
      <c r="M693" s="984" t="s">
        <v>636</v>
      </c>
      <c r="N693" s="992"/>
      <c r="O693" s="992"/>
      <c r="P693" s="4"/>
      <c r="Q693" s="4"/>
      <c r="R693" s="4"/>
      <c r="S693" s="5"/>
      <c r="T693" s="16"/>
      <c r="U693" s="5"/>
      <c r="V693" s="5"/>
      <c r="W693" s="12">
        <f>+U693+V693+P693+S693+R693</f>
        <v>0</v>
      </c>
      <c r="X693" s="18">
        <f>SUM(Z693:AD693)</f>
        <v>0</v>
      </c>
      <c r="Y693" s="10">
        <f>W693-X693</f>
        <v>0</v>
      </c>
      <c r="Z693" s="10">
        <f>W693</f>
        <v>0</v>
      </c>
      <c r="AA693" s="4"/>
      <c r="AB693" s="4"/>
      <c r="AC693" s="4"/>
      <c r="AD693" s="4"/>
      <c r="AE693" s="523"/>
    </row>
    <row r="694" spans="1:31" ht="22.5" x14ac:dyDescent="0.25">
      <c r="A694" t="str">
        <f t="shared" si="104"/>
        <v/>
      </c>
      <c r="B694" s="259"/>
      <c r="C694" s="55"/>
      <c r="D694" s="55"/>
      <c r="E694" s="55"/>
      <c r="F694" s="59"/>
      <c r="G694" s="59">
        <v>0</v>
      </c>
      <c r="H694" s="259"/>
      <c r="I694" s="190" t="s">
        <v>1373</v>
      </c>
      <c r="J694" s="53" t="s">
        <v>2245</v>
      </c>
      <c r="K694" s="127" t="s">
        <v>2196</v>
      </c>
      <c r="L694" s="62" t="s">
        <v>2245</v>
      </c>
      <c r="M694" s="984" t="s">
        <v>237</v>
      </c>
      <c r="N694" s="992"/>
      <c r="O694" s="992"/>
      <c r="P694" s="4"/>
      <c r="Q694" s="4"/>
      <c r="R694" s="4"/>
      <c r="S694" s="5"/>
      <c r="T694" s="16"/>
      <c r="U694" s="5"/>
      <c r="V694" s="5"/>
      <c r="W694" s="12">
        <f>+U694+V694+P694+S694+R694</f>
        <v>0</v>
      </c>
      <c r="X694" s="18">
        <f>SUM(Z694:AD694)</f>
        <v>0</v>
      </c>
      <c r="Y694" s="10">
        <f>W694-X694</f>
        <v>0</v>
      </c>
      <c r="Z694" s="10">
        <f>W694</f>
        <v>0</v>
      </c>
      <c r="AA694" s="4"/>
      <c r="AB694" s="4"/>
      <c r="AC694" s="4"/>
      <c r="AD694" s="4"/>
      <c r="AE694" s="523"/>
    </row>
    <row r="695" spans="1:31" ht="27.75" customHeight="1" x14ac:dyDescent="0.25">
      <c r="A695" t="str">
        <f t="shared" si="104"/>
        <v/>
      </c>
      <c r="B695" s="259"/>
      <c r="C695" s="55"/>
      <c r="D695" s="55"/>
      <c r="E695" s="55"/>
      <c r="F695" s="59"/>
      <c r="G695" s="59"/>
      <c r="H695" s="259"/>
      <c r="I695" s="190" t="s">
        <v>203</v>
      </c>
      <c r="J695" s="7" t="s">
        <v>203</v>
      </c>
      <c r="K695" s="127" t="s">
        <v>2196</v>
      </c>
      <c r="L695" s="282">
        <v>68157</v>
      </c>
      <c r="M695" s="33" t="s">
        <v>1101</v>
      </c>
      <c r="N695" s="991"/>
      <c r="O695" s="991"/>
      <c r="P695" s="12">
        <f>+N695-O695</f>
        <v>0</v>
      </c>
      <c r="Q695" s="34" t="str">
        <f>+IF(P695=0,"","Regroupement auto en 6815HCET")</f>
        <v/>
      </c>
      <c r="R695" s="34">
        <f>-P695</f>
        <v>0</v>
      </c>
      <c r="S695" s="4"/>
      <c r="T695" s="19"/>
      <c r="U695" s="4"/>
      <c r="V695" s="4"/>
      <c r="W695" s="4"/>
      <c r="X695" s="4"/>
      <c r="Y695" s="4"/>
      <c r="Z695" s="4"/>
      <c r="AA695" s="4"/>
      <c r="AB695" s="4"/>
      <c r="AC695" s="4"/>
      <c r="AD695" s="4"/>
      <c r="AE695" s="523"/>
    </row>
    <row r="696" spans="1:31" ht="24.75" customHeight="1" x14ac:dyDescent="0.25">
      <c r="A696" t="str">
        <f t="shared" si="104"/>
        <v/>
      </c>
      <c r="B696" s="259"/>
      <c r="C696" s="55"/>
      <c r="D696" s="55"/>
      <c r="E696" s="55"/>
      <c r="F696" s="59"/>
      <c r="G696" s="59"/>
      <c r="H696" s="259"/>
      <c r="I696" s="190" t="s">
        <v>203</v>
      </c>
      <c r="J696" s="7" t="s">
        <v>203</v>
      </c>
      <c r="K696" s="127" t="s">
        <v>2196</v>
      </c>
      <c r="L696" s="282">
        <v>68158</v>
      </c>
      <c r="M696" s="33" t="s">
        <v>516</v>
      </c>
      <c r="N696" s="991"/>
      <c r="O696" s="991"/>
      <c r="P696" s="12">
        <f>+N696-O696</f>
        <v>0</v>
      </c>
      <c r="Q696" s="34" t="str">
        <f>+IF(P696=0,"","Regroupement auto en 6815HCET")</f>
        <v/>
      </c>
      <c r="R696" s="34">
        <f>-P696</f>
        <v>0</v>
      </c>
      <c r="S696" s="4"/>
      <c r="T696" s="19"/>
      <c r="U696" s="4"/>
      <c r="V696" s="4"/>
      <c r="W696" s="4"/>
      <c r="X696" s="4"/>
      <c r="Y696" s="4"/>
      <c r="Z696" s="4"/>
      <c r="AA696" s="4"/>
      <c r="AB696" s="4"/>
      <c r="AC696" s="4"/>
      <c r="AD696" s="4"/>
      <c r="AE696" s="523"/>
    </row>
    <row r="697" spans="1:31" ht="22.5" x14ac:dyDescent="0.25">
      <c r="A697" t="str">
        <f t="shared" si="104"/>
        <v/>
      </c>
      <c r="C697" s="55"/>
      <c r="D697" s="55"/>
      <c r="E697" s="55"/>
      <c r="F697" s="59"/>
      <c r="G697" s="59"/>
      <c r="H697" s="168"/>
      <c r="I697" s="190" t="s">
        <v>1373</v>
      </c>
      <c r="J697" s="31" t="s">
        <v>2059</v>
      </c>
      <c r="K697" s="127" t="s">
        <v>2196</v>
      </c>
      <c r="L697" s="316" t="s">
        <v>2059</v>
      </c>
      <c r="M697" s="78" t="s">
        <v>478</v>
      </c>
      <c r="N697" s="992"/>
      <c r="O697" s="992"/>
      <c r="P697" s="4"/>
      <c r="Q697" s="4"/>
      <c r="R697" s="34">
        <f>SUM(P695:P696)</f>
        <v>0</v>
      </c>
      <c r="S697" s="5"/>
      <c r="T697" s="16"/>
      <c r="U697" s="5"/>
      <c r="V697" s="5"/>
      <c r="W697" s="12">
        <f>+U697+V697+P697+S697+R697</f>
        <v>0</v>
      </c>
      <c r="X697" s="18">
        <f>SUM(Z697:AD697)</f>
        <v>0</v>
      </c>
      <c r="Y697" s="10">
        <f>W697-X697</f>
        <v>0</v>
      </c>
      <c r="Z697" s="4"/>
      <c r="AA697" s="4"/>
      <c r="AB697" s="4"/>
      <c r="AC697" s="4"/>
      <c r="AD697" s="43">
        <f>W697</f>
        <v>0</v>
      </c>
      <c r="AE697" s="523"/>
    </row>
    <row r="698" spans="1:31" x14ac:dyDescent="0.25">
      <c r="A698" t="str">
        <f t="shared" si="104"/>
        <v/>
      </c>
      <c r="C698" s="55"/>
      <c r="D698" s="55"/>
      <c r="E698" s="55"/>
      <c r="F698" s="59"/>
      <c r="G698" s="59"/>
      <c r="H698" s="168"/>
      <c r="I698" s="190" t="s">
        <v>1373</v>
      </c>
      <c r="J698" s="31">
        <v>6816</v>
      </c>
      <c r="K698" s="127" t="s">
        <v>2196</v>
      </c>
      <c r="L698" s="89">
        <v>6816</v>
      </c>
      <c r="M698" s="78" t="s">
        <v>427</v>
      </c>
      <c r="N698" s="991"/>
      <c r="O698" s="991"/>
      <c r="P698" s="12">
        <f t="shared" ref="P698:P730" si="142">+N698-O698</f>
        <v>0</v>
      </c>
      <c r="Q698" s="4"/>
      <c r="R698" s="4"/>
      <c r="S698" s="5"/>
      <c r="T698" s="16"/>
      <c r="U698" s="5"/>
      <c r="V698" s="5"/>
      <c r="W698" s="12">
        <f>+U698+V698+P698+S698+R698</f>
        <v>0</v>
      </c>
      <c r="X698" s="18">
        <f>SUM(Z698:AD698)</f>
        <v>0</v>
      </c>
      <c r="Y698" s="10">
        <f>W698-X698</f>
        <v>0</v>
      </c>
      <c r="Z698" s="4"/>
      <c r="AA698" s="4"/>
      <c r="AB698" s="4"/>
      <c r="AC698" s="4"/>
      <c r="AD698" s="43">
        <f>W698</f>
        <v>0</v>
      </c>
      <c r="AE698" s="523"/>
    </row>
    <row r="699" spans="1:31" x14ac:dyDescent="0.25">
      <c r="A699" t="str">
        <f t="shared" si="104"/>
        <v/>
      </c>
      <c r="C699" s="55"/>
      <c r="D699" s="55"/>
      <c r="E699" s="55"/>
      <c r="F699" s="59"/>
      <c r="G699" s="59"/>
      <c r="H699" s="168"/>
      <c r="I699" s="190" t="s">
        <v>1373</v>
      </c>
      <c r="J699" s="31">
        <v>6817</v>
      </c>
      <c r="K699" s="127" t="s">
        <v>2196</v>
      </c>
      <c r="L699" s="89">
        <v>6817</v>
      </c>
      <c r="M699" s="78" t="s">
        <v>298</v>
      </c>
      <c r="N699" s="991"/>
      <c r="O699" s="991"/>
      <c r="P699" s="12">
        <f t="shared" si="142"/>
        <v>0</v>
      </c>
      <c r="Q699" s="4"/>
      <c r="R699" s="34">
        <f>SUM(P700:P701)</f>
        <v>0</v>
      </c>
      <c r="S699" s="5"/>
      <c r="T699" s="16"/>
      <c r="U699" s="5"/>
      <c r="V699" s="5"/>
      <c r="W699" s="12">
        <f>+U699+V699+P699+S699+R699</f>
        <v>0</v>
      </c>
      <c r="X699" s="18">
        <f>SUM(Z699:AD699)</f>
        <v>0</v>
      </c>
      <c r="Y699" s="10">
        <f>W699-X699</f>
        <v>0</v>
      </c>
      <c r="Z699" s="4"/>
      <c r="AA699" s="4"/>
      <c r="AB699" s="4"/>
      <c r="AC699" s="4"/>
      <c r="AD699" s="43">
        <f>W699</f>
        <v>0</v>
      </c>
      <c r="AE699" s="523"/>
    </row>
    <row r="700" spans="1:31" x14ac:dyDescent="0.25">
      <c r="A700" t="str">
        <f t="shared" si="104"/>
        <v/>
      </c>
      <c r="C700" s="55"/>
      <c r="D700" s="55"/>
      <c r="E700" s="55"/>
      <c r="F700" s="59"/>
      <c r="G700" s="59"/>
      <c r="H700" s="168"/>
      <c r="I700" s="190" t="s">
        <v>203</v>
      </c>
      <c r="J700" s="7" t="s">
        <v>203</v>
      </c>
      <c r="K700" s="127" t="s">
        <v>2196</v>
      </c>
      <c r="L700" s="7">
        <v>68173</v>
      </c>
      <c r="M700" s="7" t="s">
        <v>79</v>
      </c>
      <c r="N700" s="991"/>
      <c r="O700" s="991"/>
      <c r="P700" s="12">
        <f t="shared" si="142"/>
        <v>0</v>
      </c>
      <c r="Q700" s="34" t="str">
        <f>+IF(P700=0,"","Regroupement auto en 6817")</f>
        <v/>
      </c>
      <c r="R700" s="34">
        <f>-P700</f>
        <v>0</v>
      </c>
      <c r="S700" s="4"/>
      <c r="T700" s="19"/>
      <c r="U700" s="4"/>
      <c r="V700" s="4"/>
      <c r="W700" s="4"/>
      <c r="X700" s="4"/>
      <c r="Y700" s="4"/>
      <c r="Z700" s="4"/>
      <c r="AA700" s="4"/>
      <c r="AB700" s="4"/>
      <c r="AC700" s="4"/>
      <c r="AD700" s="4"/>
      <c r="AE700" s="523"/>
    </row>
    <row r="701" spans="1:31" x14ac:dyDescent="0.25">
      <c r="A701" t="str">
        <f t="shared" si="104"/>
        <v/>
      </c>
      <c r="C701" s="55"/>
      <c r="D701" s="55"/>
      <c r="E701" s="55"/>
      <c r="F701" s="59"/>
      <c r="G701" s="59"/>
      <c r="H701" s="168"/>
      <c r="I701" s="190" t="s">
        <v>203</v>
      </c>
      <c r="J701" s="7" t="s">
        <v>203</v>
      </c>
      <c r="K701" s="127" t="s">
        <v>2196</v>
      </c>
      <c r="L701" s="7">
        <v>68174</v>
      </c>
      <c r="M701" s="7" t="s">
        <v>1505</v>
      </c>
      <c r="N701" s="991"/>
      <c r="O701" s="991"/>
      <c r="P701" s="12">
        <f t="shared" si="142"/>
        <v>0</v>
      </c>
      <c r="Q701" s="34" t="str">
        <f>+IF(P701=0,"","Regroupement auto en 6817")</f>
        <v/>
      </c>
      <c r="R701" s="34">
        <f>-P701</f>
        <v>0</v>
      </c>
      <c r="S701" s="4"/>
      <c r="T701" s="19"/>
      <c r="U701" s="4"/>
      <c r="V701" s="4"/>
      <c r="W701" s="4"/>
      <c r="X701" s="4"/>
      <c r="Y701" s="4"/>
      <c r="Z701" s="4"/>
      <c r="AA701" s="4"/>
      <c r="AB701" s="4"/>
      <c r="AC701" s="4"/>
      <c r="AD701" s="4"/>
      <c r="AE701" s="523"/>
    </row>
    <row r="702" spans="1:31" x14ac:dyDescent="0.25">
      <c r="A702" t="str">
        <f t="shared" si="104"/>
        <v/>
      </c>
      <c r="C702" s="55"/>
      <c r="D702" s="55"/>
      <c r="E702" s="55"/>
      <c r="F702" s="59"/>
      <c r="G702" s="59"/>
      <c r="H702" s="168"/>
      <c r="I702" s="190" t="s">
        <v>1373</v>
      </c>
      <c r="J702" s="31">
        <v>686</v>
      </c>
      <c r="K702" s="127" t="s">
        <v>2196</v>
      </c>
      <c r="L702" s="89">
        <v>686</v>
      </c>
      <c r="M702" s="78" t="s">
        <v>637</v>
      </c>
      <c r="N702" s="991"/>
      <c r="O702" s="991"/>
      <c r="P702" s="12">
        <f t="shared" si="142"/>
        <v>0</v>
      </c>
      <c r="Q702" s="4"/>
      <c r="R702" s="34">
        <f>SUM(P703:P708)</f>
        <v>0</v>
      </c>
      <c r="S702" s="5"/>
      <c r="T702" s="16"/>
      <c r="U702" s="5"/>
      <c r="V702" s="5"/>
      <c r="W702" s="12">
        <f>+U702+V702+P702+S702+R702</f>
        <v>0</v>
      </c>
      <c r="X702" s="18">
        <f>SUM(Z702:AD702)</f>
        <v>0</v>
      </c>
      <c r="Y702" s="10">
        <f>W702-X702</f>
        <v>0</v>
      </c>
      <c r="Z702" s="4"/>
      <c r="AA702" s="4"/>
      <c r="AB702" s="4"/>
      <c r="AC702" s="4"/>
      <c r="AD702" s="43">
        <f>W702</f>
        <v>0</v>
      </c>
      <c r="AE702" s="523"/>
    </row>
    <row r="703" spans="1:31" x14ac:dyDescent="0.25">
      <c r="A703" t="str">
        <f t="shared" si="104"/>
        <v/>
      </c>
      <c r="C703" s="55"/>
      <c r="D703" s="55"/>
      <c r="E703" s="55"/>
      <c r="F703" s="59"/>
      <c r="G703" s="59"/>
      <c r="H703" s="168"/>
      <c r="I703" s="190" t="s">
        <v>203</v>
      </c>
      <c r="J703" s="7" t="s">
        <v>203</v>
      </c>
      <c r="K703" s="127" t="s">
        <v>2196</v>
      </c>
      <c r="L703" s="7">
        <v>6861</v>
      </c>
      <c r="M703" s="7" t="s">
        <v>2101</v>
      </c>
      <c r="N703" s="991"/>
      <c r="O703" s="991"/>
      <c r="P703" s="12">
        <f t="shared" si="142"/>
        <v>0</v>
      </c>
      <c r="Q703" s="34" t="str">
        <f t="shared" ref="Q703:Q708" si="143">+IF(P703=0,"","Regroupement auto en 686")</f>
        <v/>
      </c>
      <c r="R703" s="34">
        <f t="shared" ref="R703:R708" si="144">-P703</f>
        <v>0</v>
      </c>
      <c r="S703" s="4"/>
      <c r="T703" s="19"/>
      <c r="U703" s="4"/>
      <c r="V703" s="4"/>
      <c r="W703" s="4"/>
      <c r="X703" s="4"/>
      <c r="Y703" s="4"/>
      <c r="Z703" s="4"/>
      <c r="AA703" s="4"/>
      <c r="AB703" s="4"/>
      <c r="AC703" s="4"/>
      <c r="AD703" s="4"/>
      <c r="AE703" s="523"/>
    </row>
    <row r="704" spans="1:31" x14ac:dyDescent="0.25">
      <c r="A704" t="str">
        <f t="shared" si="104"/>
        <v/>
      </c>
      <c r="C704" s="55"/>
      <c r="D704" s="55"/>
      <c r="E704" s="55"/>
      <c r="F704" s="59"/>
      <c r="G704" s="59"/>
      <c r="H704" s="168"/>
      <c r="I704" s="190" t="s">
        <v>203</v>
      </c>
      <c r="J704" s="7" t="s">
        <v>203</v>
      </c>
      <c r="K704" s="127" t="s">
        <v>2196</v>
      </c>
      <c r="L704" s="7">
        <v>6862</v>
      </c>
      <c r="M704" s="7" t="s">
        <v>1223</v>
      </c>
      <c r="N704" s="991"/>
      <c r="O704" s="991"/>
      <c r="P704" s="12">
        <f t="shared" si="142"/>
        <v>0</v>
      </c>
      <c r="Q704" s="34" t="str">
        <f t="shared" si="143"/>
        <v/>
      </c>
      <c r="R704" s="34">
        <f t="shared" si="144"/>
        <v>0</v>
      </c>
      <c r="S704" s="4"/>
      <c r="T704" s="19"/>
      <c r="U704" s="4"/>
      <c r="V704" s="4"/>
      <c r="W704" s="4"/>
      <c r="X704" s="4"/>
      <c r="Y704" s="4"/>
      <c r="Z704" s="4"/>
      <c r="AA704" s="4"/>
      <c r="AB704" s="4"/>
      <c r="AC704" s="4"/>
      <c r="AD704" s="4"/>
      <c r="AE704" s="523"/>
    </row>
    <row r="705" spans="1:31" x14ac:dyDescent="0.25">
      <c r="A705" t="str">
        <f t="shared" si="104"/>
        <v/>
      </c>
      <c r="C705" s="55"/>
      <c r="D705" s="55"/>
      <c r="E705" s="55"/>
      <c r="F705" s="59"/>
      <c r="G705" s="59"/>
      <c r="H705" s="168"/>
      <c r="I705" s="190" t="s">
        <v>203</v>
      </c>
      <c r="J705" s="7" t="s">
        <v>203</v>
      </c>
      <c r="K705" s="127" t="s">
        <v>2196</v>
      </c>
      <c r="L705" s="7">
        <v>6865</v>
      </c>
      <c r="M705" s="7" t="s">
        <v>792</v>
      </c>
      <c r="N705" s="991"/>
      <c r="O705" s="991"/>
      <c r="P705" s="12">
        <f t="shared" si="142"/>
        <v>0</v>
      </c>
      <c r="Q705" s="34" t="str">
        <f t="shared" si="143"/>
        <v/>
      </c>
      <c r="R705" s="34">
        <f t="shared" si="144"/>
        <v>0</v>
      </c>
      <c r="S705" s="4"/>
      <c r="T705" s="19"/>
      <c r="U705" s="4"/>
      <c r="V705" s="4"/>
      <c r="W705" s="4"/>
      <c r="X705" s="4"/>
      <c r="Y705" s="4"/>
      <c r="Z705" s="4"/>
      <c r="AA705" s="4"/>
      <c r="AB705" s="4"/>
      <c r="AC705" s="4"/>
      <c r="AD705" s="4"/>
      <c r="AE705" s="523"/>
    </row>
    <row r="706" spans="1:31" x14ac:dyDescent="0.25">
      <c r="A706" t="str">
        <f t="shared" si="104"/>
        <v/>
      </c>
      <c r="C706" s="55"/>
      <c r="D706" s="55"/>
      <c r="E706" s="55"/>
      <c r="F706" s="59"/>
      <c r="G706" s="59"/>
      <c r="H706" s="168"/>
      <c r="I706" s="190" t="s">
        <v>203</v>
      </c>
      <c r="J706" s="7" t="s">
        <v>203</v>
      </c>
      <c r="K706" s="127" t="s">
        <v>2196</v>
      </c>
      <c r="L706" s="7">
        <v>6866</v>
      </c>
      <c r="M706" s="7" t="s">
        <v>1506</v>
      </c>
      <c r="N706" s="991"/>
      <c r="O706" s="991"/>
      <c r="P706" s="12">
        <f t="shared" si="142"/>
        <v>0</v>
      </c>
      <c r="Q706" s="34" t="str">
        <f t="shared" si="143"/>
        <v/>
      </c>
      <c r="R706" s="34">
        <f t="shared" si="144"/>
        <v>0</v>
      </c>
      <c r="S706" s="4"/>
      <c r="T706" s="19"/>
      <c r="U706" s="4"/>
      <c r="V706" s="4"/>
      <c r="W706" s="4"/>
      <c r="X706" s="4"/>
      <c r="Y706" s="4"/>
      <c r="Z706" s="4"/>
      <c r="AA706" s="4"/>
      <c r="AB706" s="4"/>
      <c r="AC706" s="4"/>
      <c r="AD706" s="4"/>
      <c r="AE706" s="523"/>
    </row>
    <row r="707" spans="1:31" x14ac:dyDescent="0.25">
      <c r="A707" t="str">
        <f t="shared" si="104"/>
        <v/>
      </c>
      <c r="C707" s="55"/>
      <c r="D707" s="55"/>
      <c r="E707" s="55"/>
      <c r="F707" s="59"/>
      <c r="G707" s="59"/>
      <c r="H707" s="168"/>
      <c r="I707" s="190" t="s">
        <v>203</v>
      </c>
      <c r="J707" s="7" t="s">
        <v>203</v>
      </c>
      <c r="K707" s="127" t="s">
        <v>2196</v>
      </c>
      <c r="L707" s="7">
        <v>68662</v>
      </c>
      <c r="M707" s="7" t="s">
        <v>238</v>
      </c>
      <c r="N707" s="991"/>
      <c r="O707" s="991"/>
      <c r="P707" s="12">
        <f t="shared" si="142"/>
        <v>0</v>
      </c>
      <c r="Q707" s="34" t="str">
        <f t="shared" si="143"/>
        <v/>
      </c>
      <c r="R707" s="34">
        <f t="shared" si="144"/>
        <v>0</v>
      </c>
      <c r="S707" s="4"/>
      <c r="T707" s="19"/>
      <c r="U707" s="4"/>
      <c r="V707" s="4"/>
      <c r="W707" s="4"/>
      <c r="X707" s="4"/>
      <c r="Y707" s="4"/>
      <c r="Z707" s="4"/>
      <c r="AA707" s="4"/>
      <c r="AB707" s="4"/>
      <c r="AC707" s="4"/>
      <c r="AD707" s="4"/>
      <c r="AE707" s="523"/>
    </row>
    <row r="708" spans="1:31" x14ac:dyDescent="0.25">
      <c r="A708" t="str">
        <f t="shared" si="104"/>
        <v/>
      </c>
      <c r="C708" s="55"/>
      <c r="D708" s="55"/>
      <c r="E708" s="55"/>
      <c r="F708" s="59"/>
      <c r="G708" s="59"/>
      <c r="H708" s="168"/>
      <c r="I708" s="190" t="s">
        <v>203</v>
      </c>
      <c r="J708" s="7" t="s">
        <v>203</v>
      </c>
      <c r="K708" s="127" t="s">
        <v>2196</v>
      </c>
      <c r="L708" s="7">
        <v>68665</v>
      </c>
      <c r="M708" s="7" t="s">
        <v>793</v>
      </c>
      <c r="N708" s="991"/>
      <c r="O708" s="991"/>
      <c r="P708" s="12">
        <f t="shared" si="142"/>
        <v>0</v>
      </c>
      <c r="Q708" s="34" t="str">
        <f t="shared" si="143"/>
        <v/>
      </c>
      <c r="R708" s="34">
        <f t="shared" si="144"/>
        <v>0</v>
      </c>
      <c r="S708" s="4"/>
      <c r="T708" s="19"/>
      <c r="U708" s="4"/>
      <c r="V708" s="4"/>
      <c r="W708" s="4"/>
      <c r="X708" s="4"/>
      <c r="Y708" s="4"/>
      <c r="Z708" s="4"/>
      <c r="AA708" s="4"/>
      <c r="AB708" s="4"/>
      <c r="AC708" s="4"/>
      <c r="AD708" s="4"/>
      <c r="AE708" s="523"/>
    </row>
    <row r="709" spans="1:31" ht="21.75" customHeight="1" x14ac:dyDescent="0.25">
      <c r="A709" t="str">
        <f t="shared" si="104"/>
        <v/>
      </c>
      <c r="C709" s="55"/>
      <c r="D709" s="55"/>
      <c r="E709" s="55"/>
      <c r="F709" s="59"/>
      <c r="G709" s="59"/>
      <c r="H709" s="168"/>
      <c r="I709" s="190" t="s">
        <v>1373</v>
      </c>
      <c r="J709" s="31">
        <v>687</v>
      </c>
      <c r="K709" s="127" t="s">
        <v>2196</v>
      </c>
      <c r="L709" s="89">
        <v>687</v>
      </c>
      <c r="M709" s="78" t="s">
        <v>2102</v>
      </c>
      <c r="N709" s="991"/>
      <c r="O709" s="991"/>
      <c r="P709" s="12">
        <f t="shared" si="142"/>
        <v>0</v>
      </c>
      <c r="Q709" s="4"/>
      <c r="R709" s="34">
        <f>SUM(P710:P720)</f>
        <v>0</v>
      </c>
      <c r="S709" s="5"/>
      <c r="T709" s="16"/>
      <c r="U709" s="5"/>
      <c r="V709" s="5"/>
      <c r="W709" s="12">
        <f>+U709+V709+P709+S709+R709</f>
        <v>0</v>
      </c>
      <c r="X709" s="18">
        <f>SUM(Z709:AD709)</f>
        <v>0</v>
      </c>
      <c r="Y709" s="10">
        <f>W709-X709</f>
        <v>0</v>
      </c>
      <c r="Z709" s="4"/>
      <c r="AA709" s="4"/>
      <c r="AB709" s="4"/>
      <c r="AC709" s="4"/>
      <c r="AD709" s="43">
        <f>W709</f>
        <v>0</v>
      </c>
      <c r="AE709" s="523"/>
    </row>
    <row r="710" spans="1:31" ht="21.75" customHeight="1" x14ac:dyDescent="0.25">
      <c r="A710" t="str">
        <f t="shared" si="104"/>
        <v/>
      </c>
      <c r="C710" s="55"/>
      <c r="D710" s="55"/>
      <c r="E710" s="55"/>
      <c r="F710" s="59"/>
      <c r="G710" s="59"/>
      <c r="H710" s="168"/>
      <c r="I710" s="190" t="s">
        <v>203</v>
      </c>
      <c r="J710" s="7" t="s">
        <v>203</v>
      </c>
      <c r="K710" s="127" t="s">
        <v>2196</v>
      </c>
      <c r="L710" s="7">
        <v>6871</v>
      </c>
      <c r="M710" s="7" t="s">
        <v>1089</v>
      </c>
      <c r="N710" s="991"/>
      <c r="O710" s="991"/>
      <c r="P710" s="12">
        <f t="shared" si="142"/>
        <v>0</v>
      </c>
      <c r="Q710" s="34" t="str">
        <f>+IF(P710=0,"","Regroupement auto en 687")</f>
        <v/>
      </c>
      <c r="R710" s="34">
        <f t="shared" ref="R710:R720" si="145">-P710</f>
        <v>0</v>
      </c>
      <c r="S710" s="4"/>
      <c r="T710" s="19"/>
      <c r="U710" s="4"/>
      <c r="V710" s="4"/>
      <c r="W710" s="4"/>
      <c r="X710" s="4"/>
      <c r="Y710" s="4"/>
      <c r="Z710" s="4"/>
      <c r="AA710" s="4"/>
      <c r="AB710" s="4"/>
      <c r="AC710" s="4"/>
      <c r="AD710" s="4"/>
      <c r="AE710" s="523"/>
    </row>
    <row r="711" spans="1:31" ht="21.75" customHeight="1" x14ac:dyDescent="0.25">
      <c r="A711" t="str">
        <f t="shared" si="104"/>
        <v/>
      </c>
      <c r="C711" s="55"/>
      <c r="D711" s="55"/>
      <c r="E711" s="55"/>
      <c r="F711" s="59"/>
      <c r="G711" s="59"/>
      <c r="H711" s="168"/>
      <c r="I711" s="190" t="s">
        <v>203</v>
      </c>
      <c r="J711" s="7" t="s">
        <v>203</v>
      </c>
      <c r="K711" s="127" t="s">
        <v>2196</v>
      </c>
      <c r="L711" s="7">
        <v>6874</v>
      </c>
      <c r="M711" s="7" t="s">
        <v>1660</v>
      </c>
      <c r="N711" s="991"/>
      <c r="O711" s="991"/>
      <c r="P711" s="12">
        <f t="shared" si="142"/>
        <v>0</v>
      </c>
      <c r="Q711" s="34" t="str">
        <f>+IF(P711=0,"","Regroupement auto en 687")</f>
        <v/>
      </c>
      <c r="R711" s="34">
        <f t="shared" si="145"/>
        <v>0</v>
      </c>
      <c r="S711" s="4"/>
      <c r="T711" s="19"/>
      <c r="U711" s="4"/>
      <c r="V711" s="4"/>
      <c r="W711" s="4"/>
      <c r="X711" s="4"/>
      <c r="Y711" s="4"/>
      <c r="Z711" s="4"/>
      <c r="AA711" s="4"/>
      <c r="AB711" s="4"/>
      <c r="AC711" s="4"/>
      <c r="AD711" s="4"/>
      <c r="AE711" s="523"/>
    </row>
    <row r="712" spans="1:31" ht="21.75" customHeight="1" x14ac:dyDescent="0.25">
      <c r="A712" t="str">
        <f t="shared" si="104"/>
        <v/>
      </c>
      <c r="C712" s="55"/>
      <c r="D712" s="55"/>
      <c r="E712" s="55"/>
      <c r="F712" s="59"/>
      <c r="G712" s="59"/>
      <c r="H712" s="168"/>
      <c r="I712" s="190" t="s">
        <v>203</v>
      </c>
      <c r="J712" s="7" t="s">
        <v>203</v>
      </c>
      <c r="K712" s="127" t="s">
        <v>2196</v>
      </c>
      <c r="L712" s="7">
        <v>68742</v>
      </c>
      <c r="M712" s="7" t="s">
        <v>2103</v>
      </c>
      <c r="N712" s="991"/>
      <c r="O712" s="991"/>
      <c r="P712" s="12">
        <f t="shared" si="142"/>
        <v>0</v>
      </c>
      <c r="Q712" s="34" t="str">
        <f t="shared" ref="Q712:Q720" si="146">+IF(P712=0,"","Regroupement auto en 687")</f>
        <v/>
      </c>
      <c r="R712" s="34">
        <f t="shared" si="145"/>
        <v>0</v>
      </c>
      <c r="S712" s="4"/>
      <c r="T712" s="19"/>
      <c r="U712" s="4"/>
      <c r="V712" s="4"/>
      <c r="W712" s="4"/>
      <c r="X712" s="4"/>
      <c r="Y712" s="4"/>
      <c r="Z712" s="4"/>
      <c r="AA712" s="4"/>
      <c r="AB712" s="4"/>
      <c r="AC712" s="4"/>
      <c r="AD712" s="4"/>
      <c r="AE712" s="523"/>
    </row>
    <row r="713" spans="1:31" ht="21.75" customHeight="1" x14ac:dyDescent="0.25">
      <c r="A713" t="str">
        <f t="shared" si="104"/>
        <v/>
      </c>
      <c r="C713" s="55"/>
      <c r="D713" s="55"/>
      <c r="E713" s="55"/>
      <c r="F713" s="59"/>
      <c r="G713" s="59"/>
      <c r="H713" s="168"/>
      <c r="I713" s="190" t="s">
        <v>203</v>
      </c>
      <c r="J713" s="7" t="s">
        <v>203</v>
      </c>
      <c r="K713" s="127" t="s">
        <v>2196</v>
      </c>
      <c r="L713" s="7">
        <v>68744</v>
      </c>
      <c r="M713" s="7" t="s">
        <v>80</v>
      </c>
      <c r="N713" s="991"/>
      <c r="O713" s="991"/>
      <c r="P713" s="12">
        <f t="shared" si="142"/>
        <v>0</v>
      </c>
      <c r="Q713" s="34" t="str">
        <f t="shared" si="146"/>
        <v/>
      </c>
      <c r="R713" s="34">
        <f t="shared" si="145"/>
        <v>0</v>
      </c>
      <c r="S713" s="4"/>
      <c r="T713" s="19"/>
      <c r="U713" s="4"/>
      <c r="V713" s="4"/>
      <c r="W713" s="4"/>
      <c r="X713" s="4"/>
      <c r="Y713" s="4"/>
      <c r="Z713" s="4"/>
      <c r="AA713" s="4"/>
      <c r="AB713" s="4"/>
      <c r="AC713" s="4"/>
      <c r="AD713" s="4"/>
      <c r="AE713" s="523"/>
    </row>
    <row r="714" spans="1:31" ht="21.75" customHeight="1" x14ac:dyDescent="0.25">
      <c r="A714" t="str">
        <f t="shared" si="104"/>
        <v/>
      </c>
      <c r="C714" s="55"/>
      <c r="D714" s="55"/>
      <c r="E714" s="55"/>
      <c r="F714" s="59"/>
      <c r="G714" s="59"/>
      <c r="H714" s="168"/>
      <c r="I714" s="190" t="s">
        <v>203</v>
      </c>
      <c r="J714" s="7" t="s">
        <v>203</v>
      </c>
      <c r="K714" s="127" t="s">
        <v>2196</v>
      </c>
      <c r="L714" s="7">
        <v>687441</v>
      </c>
      <c r="M714" s="7" t="s">
        <v>863</v>
      </c>
      <c r="N714" s="991"/>
      <c r="O714" s="991"/>
      <c r="P714" s="12">
        <f t="shared" si="142"/>
        <v>0</v>
      </c>
      <c r="Q714" s="34" t="str">
        <f t="shared" si="146"/>
        <v/>
      </c>
      <c r="R714" s="34">
        <f t="shared" si="145"/>
        <v>0</v>
      </c>
      <c r="S714" s="4"/>
      <c r="T714" s="19"/>
      <c r="U714" s="4"/>
      <c r="V714" s="4"/>
      <c r="W714" s="4"/>
      <c r="X714" s="4"/>
      <c r="Y714" s="4"/>
      <c r="Z714" s="4"/>
      <c r="AA714" s="4"/>
      <c r="AB714" s="4"/>
      <c r="AC714" s="4"/>
      <c r="AD714" s="4"/>
      <c r="AE714" s="523"/>
    </row>
    <row r="715" spans="1:31" ht="21.75" customHeight="1" x14ac:dyDescent="0.25">
      <c r="A715" t="str">
        <f t="shared" si="104"/>
        <v/>
      </c>
      <c r="C715" s="55"/>
      <c r="D715" s="55"/>
      <c r="E715" s="55"/>
      <c r="F715" s="59"/>
      <c r="G715" s="59"/>
      <c r="H715" s="168"/>
      <c r="I715" s="190" t="s">
        <v>203</v>
      </c>
      <c r="J715" s="7" t="s">
        <v>203</v>
      </c>
      <c r="K715" s="127" t="s">
        <v>2196</v>
      </c>
      <c r="L715" s="7">
        <v>687448</v>
      </c>
      <c r="M715" s="7" t="s">
        <v>144</v>
      </c>
      <c r="N715" s="991"/>
      <c r="O715" s="991"/>
      <c r="P715" s="12">
        <f t="shared" si="142"/>
        <v>0</v>
      </c>
      <c r="Q715" s="34" t="str">
        <f t="shared" si="146"/>
        <v/>
      </c>
      <c r="R715" s="34">
        <f t="shared" si="145"/>
        <v>0</v>
      </c>
      <c r="S715" s="4"/>
      <c r="T715" s="19"/>
      <c r="U715" s="4"/>
      <c r="V715" s="4"/>
      <c r="W715" s="4"/>
      <c r="X715" s="4"/>
      <c r="Y715" s="4"/>
      <c r="Z715" s="4"/>
      <c r="AA715" s="4"/>
      <c r="AB715" s="4"/>
      <c r="AC715" s="4"/>
      <c r="AD715" s="4"/>
      <c r="AE715" s="523"/>
    </row>
    <row r="716" spans="1:31" ht="21.75" customHeight="1" x14ac:dyDescent="0.25">
      <c r="A716" t="str">
        <f t="shared" si="104"/>
        <v/>
      </c>
      <c r="C716" s="55"/>
      <c r="D716" s="55"/>
      <c r="E716" s="55"/>
      <c r="F716" s="59"/>
      <c r="G716" s="59"/>
      <c r="H716" s="168"/>
      <c r="I716" s="190" t="s">
        <v>203</v>
      </c>
      <c r="J716" s="7" t="s">
        <v>203</v>
      </c>
      <c r="K716" s="127" t="s">
        <v>2196</v>
      </c>
      <c r="L716" s="7">
        <v>68748</v>
      </c>
      <c r="M716" s="7" t="s">
        <v>2246</v>
      </c>
      <c r="N716" s="991"/>
      <c r="O716" s="991"/>
      <c r="P716" s="12">
        <f t="shared" si="142"/>
        <v>0</v>
      </c>
      <c r="Q716" s="34" t="str">
        <f t="shared" si="146"/>
        <v/>
      </c>
      <c r="R716" s="34">
        <f t="shared" si="145"/>
        <v>0</v>
      </c>
      <c r="S716" s="4"/>
      <c r="T716" s="19"/>
      <c r="U716" s="4"/>
      <c r="V716" s="4"/>
      <c r="W716" s="4"/>
      <c r="X716" s="4"/>
      <c r="Y716" s="4"/>
      <c r="Z716" s="4"/>
      <c r="AA716" s="4"/>
      <c r="AB716" s="4"/>
      <c r="AC716" s="4"/>
      <c r="AD716" s="4"/>
      <c r="AE716" s="523"/>
    </row>
    <row r="717" spans="1:31" ht="21.75" customHeight="1" x14ac:dyDescent="0.25">
      <c r="A717" t="str">
        <f t="shared" si="104"/>
        <v/>
      </c>
      <c r="C717" s="55"/>
      <c r="D717" s="55"/>
      <c r="E717" s="55"/>
      <c r="F717" s="59"/>
      <c r="G717" s="59"/>
      <c r="H717" s="168"/>
      <c r="I717" s="190" t="s">
        <v>203</v>
      </c>
      <c r="J717" s="7" t="s">
        <v>203</v>
      </c>
      <c r="K717" s="127" t="s">
        <v>2196</v>
      </c>
      <c r="L717" s="7">
        <v>6875</v>
      </c>
      <c r="M717" s="7" t="s">
        <v>1806</v>
      </c>
      <c r="N717" s="991"/>
      <c r="O717" s="991"/>
      <c r="P717" s="12">
        <f t="shared" si="142"/>
        <v>0</v>
      </c>
      <c r="Q717" s="34" t="str">
        <f t="shared" si="146"/>
        <v/>
      </c>
      <c r="R717" s="34">
        <f t="shared" si="145"/>
        <v>0</v>
      </c>
      <c r="S717" s="4"/>
      <c r="T717" s="19"/>
      <c r="U717" s="4"/>
      <c r="V717" s="4"/>
      <c r="W717" s="4"/>
      <c r="X717" s="4"/>
      <c r="Y717" s="4"/>
      <c r="Z717" s="4"/>
      <c r="AA717" s="4"/>
      <c r="AB717" s="4"/>
      <c r="AC717" s="4"/>
      <c r="AD717" s="4"/>
      <c r="AE717" s="523"/>
    </row>
    <row r="718" spans="1:31" ht="21.75" customHeight="1" x14ac:dyDescent="0.25">
      <c r="A718" t="str">
        <f t="shared" si="104"/>
        <v/>
      </c>
      <c r="C718" s="55"/>
      <c r="D718" s="55"/>
      <c r="E718" s="55"/>
      <c r="F718" s="59"/>
      <c r="G718" s="59"/>
      <c r="H718" s="168"/>
      <c r="I718" s="190" t="s">
        <v>203</v>
      </c>
      <c r="J718" s="7" t="s">
        <v>203</v>
      </c>
      <c r="K718" s="127" t="s">
        <v>2196</v>
      </c>
      <c r="L718" s="7">
        <v>68752</v>
      </c>
      <c r="M718" s="7" t="s">
        <v>365</v>
      </c>
      <c r="N718" s="991"/>
      <c r="O718" s="991"/>
      <c r="P718" s="12">
        <f t="shared" si="142"/>
        <v>0</v>
      </c>
      <c r="Q718" s="34" t="str">
        <f t="shared" si="146"/>
        <v/>
      </c>
      <c r="R718" s="34">
        <f t="shared" si="145"/>
        <v>0</v>
      </c>
      <c r="S718" s="4"/>
      <c r="T718" s="19"/>
      <c r="U718" s="4"/>
      <c r="V718" s="4"/>
      <c r="W718" s="4"/>
      <c r="X718" s="4"/>
      <c r="Y718" s="4"/>
      <c r="Z718" s="4"/>
      <c r="AA718" s="4"/>
      <c r="AB718" s="4"/>
      <c r="AC718" s="4"/>
      <c r="AD718" s="4"/>
      <c r="AE718" s="523"/>
    </row>
    <row r="719" spans="1:31" ht="21.75" customHeight="1" x14ac:dyDescent="0.25">
      <c r="A719" t="str">
        <f t="shared" si="104"/>
        <v/>
      </c>
      <c r="C719" s="55"/>
      <c r="D719" s="55"/>
      <c r="E719" s="55"/>
      <c r="F719" s="59"/>
      <c r="G719" s="59"/>
      <c r="H719" s="168"/>
      <c r="I719" s="190" t="s">
        <v>203</v>
      </c>
      <c r="J719" s="7" t="s">
        <v>203</v>
      </c>
      <c r="K719" s="127" t="s">
        <v>2196</v>
      </c>
      <c r="L719" s="7">
        <v>68753</v>
      </c>
      <c r="M719" s="7" t="s">
        <v>1507</v>
      </c>
      <c r="N719" s="991"/>
      <c r="O719" s="991"/>
      <c r="P719" s="12">
        <f t="shared" si="142"/>
        <v>0</v>
      </c>
      <c r="Q719" s="34" t="str">
        <f t="shared" si="146"/>
        <v/>
      </c>
      <c r="R719" s="34">
        <f t="shared" si="145"/>
        <v>0</v>
      </c>
      <c r="S719" s="4"/>
      <c r="T719" s="19"/>
      <c r="U719" s="4"/>
      <c r="V719" s="4"/>
      <c r="W719" s="4"/>
      <c r="X719" s="4"/>
      <c r="Y719" s="4"/>
      <c r="Z719" s="4"/>
      <c r="AA719" s="4"/>
      <c r="AB719" s="4"/>
      <c r="AC719" s="4"/>
      <c r="AD719" s="4"/>
      <c r="AE719" s="523"/>
    </row>
    <row r="720" spans="1:31" ht="21.75" customHeight="1" x14ac:dyDescent="0.25">
      <c r="A720" t="str">
        <f t="shared" si="104"/>
        <v/>
      </c>
      <c r="C720" s="55"/>
      <c r="D720" s="55"/>
      <c r="E720" s="55"/>
      <c r="F720" s="59"/>
      <c r="G720" s="59"/>
      <c r="H720" s="168"/>
      <c r="I720" s="190" t="s">
        <v>203</v>
      </c>
      <c r="J720" s="7" t="s">
        <v>203</v>
      </c>
      <c r="K720" s="127" t="s">
        <v>2196</v>
      </c>
      <c r="L720" s="7">
        <v>6876</v>
      </c>
      <c r="M720" s="7" t="s">
        <v>1508</v>
      </c>
      <c r="N720" s="991"/>
      <c r="O720" s="991"/>
      <c r="P720" s="12">
        <f t="shared" si="142"/>
        <v>0</v>
      </c>
      <c r="Q720" s="34" t="str">
        <f t="shared" si="146"/>
        <v/>
      </c>
      <c r="R720" s="34">
        <f t="shared" si="145"/>
        <v>0</v>
      </c>
      <c r="S720" s="4"/>
      <c r="T720" s="19"/>
      <c r="U720" s="4"/>
      <c r="V720" s="4"/>
      <c r="W720" s="4"/>
      <c r="X720" s="4"/>
      <c r="Y720" s="4"/>
      <c r="Z720" s="4"/>
      <c r="AA720" s="4"/>
      <c r="AB720" s="4"/>
      <c r="AC720" s="4"/>
      <c r="AD720" s="4"/>
      <c r="AE720" s="523"/>
    </row>
    <row r="721" spans="1:31" x14ac:dyDescent="0.25">
      <c r="A721" t="str">
        <f t="shared" si="104"/>
        <v/>
      </c>
      <c r="C721" s="55"/>
      <c r="D721" s="55"/>
      <c r="E721" s="55"/>
      <c r="F721" s="59"/>
      <c r="G721" s="59"/>
      <c r="H721" s="168"/>
      <c r="I721" s="190" t="s">
        <v>1373</v>
      </c>
      <c r="J721" s="31">
        <v>689</v>
      </c>
      <c r="K721" s="127" t="s">
        <v>2196</v>
      </c>
      <c r="L721" s="89">
        <v>689</v>
      </c>
      <c r="M721" s="78" t="s">
        <v>1144</v>
      </c>
      <c r="N721" s="991"/>
      <c r="O721" s="991"/>
      <c r="P721" s="12">
        <f t="shared" si="142"/>
        <v>0</v>
      </c>
      <c r="Q721" s="4"/>
      <c r="R721" s="34">
        <f>SUM(P722:P724)</f>
        <v>0</v>
      </c>
      <c r="S721" s="5"/>
      <c r="T721" s="16"/>
      <c r="U721" s="5"/>
      <c r="V721" s="5"/>
      <c r="W721" s="12">
        <f>+U721+V721+P721+S721+R721</f>
        <v>0</v>
      </c>
      <c r="X721" s="18">
        <f>SUM(Z721:AD721)</f>
        <v>0</v>
      </c>
      <c r="Y721" s="10">
        <f>W721-X721</f>
        <v>0</v>
      </c>
      <c r="Z721" s="4"/>
      <c r="AA721" s="4"/>
      <c r="AB721" s="4"/>
      <c r="AC721" s="4"/>
      <c r="AD721" s="43">
        <f>W721</f>
        <v>0</v>
      </c>
      <c r="AE721" s="523"/>
    </row>
    <row r="722" spans="1:31" x14ac:dyDescent="0.25">
      <c r="A722" t="str">
        <f t="shared" si="104"/>
        <v/>
      </c>
      <c r="C722" s="55"/>
      <c r="D722" s="55"/>
      <c r="E722" s="55"/>
      <c r="F722" s="59"/>
      <c r="G722" s="59"/>
      <c r="H722" s="168"/>
      <c r="I722" s="190" t="s">
        <v>203</v>
      </c>
      <c r="J722" s="7" t="s">
        <v>203</v>
      </c>
      <c r="K722" s="127" t="s">
        <v>2196</v>
      </c>
      <c r="L722" s="7">
        <v>6894</v>
      </c>
      <c r="M722" s="7" t="s">
        <v>1965</v>
      </c>
      <c r="N722" s="991"/>
      <c r="O722" s="991"/>
      <c r="P722" s="12">
        <f t="shared" si="142"/>
        <v>0</v>
      </c>
      <c r="Q722" s="34" t="str">
        <f>+IF(P722=0,"","Regroupement auto en 689")</f>
        <v/>
      </c>
      <c r="R722" s="34">
        <f>-P722</f>
        <v>0</v>
      </c>
      <c r="S722" s="4"/>
      <c r="T722" s="19"/>
      <c r="U722" s="4"/>
      <c r="V722" s="4"/>
      <c r="W722" s="4"/>
      <c r="X722" s="4"/>
      <c r="Y722" s="4"/>
      <c r="Z722" s="4"/>
      <c r="AA722" s="4"/>
      <c r="AB722" s="4"/>
      <c r="AC722" s="4"/>
      <c r="AD722" s="4"/>
      <c r="AE722" s="523"/>
    </row>
    <row r="723" spans="1:31" x14ac:dyDescent="0.25">
      <c r="A723" t="str">
        <f t="shared" si="104"/>
        <v/>
      </c>
      <c r="C723" s="55"/>
      <c r="D723" s="55"/>
      <c r="E723" s="55"/>
      <c r="F723" s="59"/>
      <c r="G723" s="59"/>
      <c r="H723" s="168"/>
      <c r="I723" s="190" t="s">
        <v>203</v>
      </c>
      <c r="J723" s="7" t="s">
        <v>203</v>
      </c>
      <c r="K723" s="127" t="s">
        <v>2196</v>
      </c>
      <c r="L723" s="7">
        <v>6895</v>
      </c>
      <c r="M723" s="7" t="s">
        <v>1090</v>
      </c>
      <c r="N723" s="991"/>
      <c r="O723" s="991"/>
      <c r="P723" s="12">
        <f t="shared" si="142"/>
        <v>0</v>
      </c>
      <c r="Q723" s="34" t="str">
        <f>+IF(P723=0,"","Regroupement auto en 689")</f>
        <v/>
      </c>
      <c r="R723" s="34">
        <f>-P723</f>
        <v>0</v>
      </c>
      <c r="S723" s="4"/>
      <c r="T723" s="19"/>
      <c r="U723" s="4"/>
      <c r="V723" s="4"/>
      <c r="W723" s="4"/>
      <c r="X723" s="4"/>
      <c r="Y723" s="4"/>
      <c r="Z723" s="4"/>
      <c r="AA723" s="4"/>
      <c r="AB723" s="4"/>
      <c r="AC723" s="4"/>
      <c r="AD723" s="4"/>
      <c r="AE723" s="523"/>
    </row>
    <row r="724" spans="1:31" x14ac:dyDescent="0.25">
      <c r="A724" t="str">
        <f t="shared" si="104"/>
        <v/>
      </c>
      <c r="C724" s="55"/>
      <c r="D724" s="55"/>
      <c r="E724" s="55"/>
      <c r="F724" s="59"/>
      <c r="G724" s="59"/>
      <c r="H724" s="168"/>
      <c r="I724" s="190" t="s">
        <v>203</v>
      </c>
      <c r="J724" s="7" t="s">
        <v>203</v>
      </c>
      <c r="K724" s="127" t="s">
        <v>2196</v>
      </c>
      <c r="L724" s="7">
        <v>6897</v>
      </c>
      <c r="M724" s="7" t="s">
        <v>1509</v>
      </c>
      <c r="N724" s="991"/>
      <c r="O724" s="991"/>
      <c r="P724" s="12">
        <f t="shared" si="142"/>
        <v>0</v>
      </c>
      <c r="Q724" s="34" t="str">
        <f>+IF(P724=0,"","Regroupement auto en 689")</f>
        <v/>
      </c>
      <c r="R724" s="34">
        <f>-P724</f>
        <v>0</v>
      </c>
      <c r="S724" s="4"/>
      <c r="T724" s="19"/>
      <c r="U724" s="4"/>
      <c r="V724" s="4"/>
      <c r="W724" s="4"/>
      <c r="X724" s="4"/>
      <c r="Y724" s="4"/>
      <c r="Z724" s="4"/>
      <c r="AA724" s="4"/>
      <c r="AB724" s="4"/>
      <c r="AC724" s="4"/>
      <c r="AD724" s="4"/>
      <c r="AE724" s="523"/>
    </row>
    <row r="725" spans="1:31" x14ac:dyDescent="0.25">
      <c r="A725" t="str">
        <f t="shared" si="104"/>
        <v/>
      </c>
      <c r="C725" s="55"/>
      <c r="D725" s="55"/>
      <c r="E725" s="55"/>
      <c r="F725" s="59"/>
      <c r="G725" s="59"/>
      <c r="H725" s="168"/>
      <c r="I725" s="190" t="s">
        <v>203</v>
      </c>
      <c r="J725" s="7" t="s">
        <v>203</v>
      </c>
      <c r="K725" s="127" t="s">
        <v>2196</v>
      </c>
      <c r="L725" s="7">
        <v>69</v>
      </c>
      <c r="M725" s="7" t="s">
        <v>794</v>
      </c>
      <c r="N725" s="991"/>
      <c r="O725" s="991"/>
      <c r="P725" s="12">
        <f t="shared" si="142"/>
        <v>0</v>
      </c>
      <c r="Q725" s="24" t="str">
        <f>+IF(P725=0,"","A détailler")</f>
        <v/>
      </c>
      <c r="R725" s="4"/>
      <c r="S725" s="26">
        <f>-P725</f>
        <v>0</v>
      </c>
      <c r="T725" s="19"/>
      <c r="U725" s="4"/>
      <c r="V725" s="4"/>
      <c r="W725" s="4"/>
      <c r="X725" s="4"/>
      <c r="Y725" s="4"/>
      <c r="Z725" s="4"/>
      <c r="AA725" s="4"/>
      <c r="AB725" s="4"/>
      <c r="AC725" s="4"/>
      <c r="AD725" s="4"/>
      <c r="AE725" s="523"/>
    </row>
    <row r="726" spans="1:31" x14ac:dyDescent="0.25">
      <c r="A726" t="str">
        <f t="shared" si="104"/>
        <v>MASQUER</v>
      </c>
      <c r="C726" s="55"/>
      <c r="D726" s="55"/>
      <c r="E726" s="55"/>
      <c r="F726" s="59"/>
      <c r="G726" s="59"/>
      <c r="H726" s="168"/>
      <c r="I726" s="221" t="s">
        <v>1097</v>
      </c>
      <c r="J726" s="31">
        <v>691</v>
      </c>
      <c r="K726" s="127" t="s">
        <v>2196</v>
      </c>
      <c r="L726" s="91">
        <v>691</v>
      </c>
      <c r="M726" s="31" t="s">
        <v>81</v>
      </c>
      <c r="N726" s="991"/>
      <c r="O726" s="991"/>
      <c r="P726" s="12">
        <f t="shared" si="142"/>
        <v>0</v>
      </c>
      <c r="Q726" s="4"/>
      <c r="R726" s="4"/>
      <c r="S726" s="5"/>
      <c r="T726" s="16"/>
      <c r="U726" s="5"/>
      <c r="V726" s="5"/>
      <c r="W726" s="12">
        <f>+U726+V726+P726+S726+R726</f>
        <v>0</v>
      </c>
      <c r="X726" s="18">
        <f>SUM(Z726:AD726)</f>
        <v>0</v>
      </c>
      <c r="Y726" s="10">
        <f>W726-X726</f>
        <v>0</v>
      </c>
      <c r="Z726" s="10">
        <f>W726</f>
        <v>0</v>
      </c>
      <c r="AA726" s="4"/>
      <c r="AB726" s="4"/>
      <c r="AC726" s="4"/>
      <c r="AD726" s="4"/>
      <c r="AE726" s="523"/>
    </row>
    <row r="727" spans="1:31" x14ac:dyDescent="0.25">
      <c r="A727" t="str">
        <f t="shared" si="104"/>
        <v/>
      </c>
      <c r="C727" s="55"/>
      <c r="D727" s="55"/>
      <c r="E727" s="55"/>
      <c r="F727" s="59"/>
      <c r="G727" s="59"/>
      <c r="H727" s="168"/>
      <c r="I727" s="190" t="s">
        <v>1373</v>
      </c>
      <c r="J727" s="931">
        <v>695</v>
      </c>
      <c r="K727" s="127" t="s">
        <v>2196</v>
      </c>
      <c r="L727" s="89">
        <v>695</v>
      </c>
      <c r="M727" s="78" t="s">
        <v>1879</v>
      </c>
      <c r="N727" s="991"/>
      <c r="O727" s="991"/>
      <c r="P727" s="12">
        <f t="shared" si="142"/>
        <v>0</v>
      </c>
      <c r="Q727" s="4"/>
      <c r="R727" s="4"/>
      <c r="S727" s="5"/>
      <c r="T727" s="16"/>
      <c r="U727" s="5"/>
      <c r="V727" s="5"/>
      <c r="W727" s="12">
        <f>+U727+V727+P727+S727+R727</f>
        <v>0</v>
      </c>
      <c r="X727" s="18">
        <f>SUM(Z727:AD727)</f>
        <v>0</v>
      </c>
      <c r="Y727" s="10">
        <f>W727-X727</f>
        <v>0</v>
      </c>
      <c r="Z727" s="4"/>
      <c r="AA727" s="4"/>
      <c r="AB727" s="4"/>
      <c r="AC727" s="4"/>
      <c r="AD727" s="43">
        <f>W727</f>
        <v>0</v>
      </c>
      <c r="AE727" s="523"/>
    </row>
    <row r="728" spans="1:31" x14ac:dyDescent="0.25">
      <c r="A728" t="str">
        <f t="shared" si="104"/>
        <v>MASQUER</v>
      </c>
      <c r="C728" s="55"/>
      <c r="D728" s="55"/>
      <c r="E728" s="55"/>
      <c r="F728" s="59"/>
      <c r="G728" s="59"/>
      <c r="H728" s="168"/>
      <c r="I728" s="221" t="s">
        <v>1097</v>
      </c>
      <c r="J728" s="931" t="s">
        <v>1250</v>
      </c>
      <c r="K728" s="127" t="s">
        <v>2196</v>
      </c>
      <c r="L728" s="89">
        <v>696</v>
      </c>
      <c r="M728" s="78" t="s">
        <v>2258</v>
      </c>
      <c r="N728" s="991"/>
      <c r="O728" s="991"/>
      <c r="P728" s="12">
        <f t="shared" si="142"/>
        <v>0</v>
      </c>
      <c r="Q728" s="4"/>
      <c r="R728" s="4"/>
      <c r="S728" s="5"/>
      <c r="T728" s="16"/>
      <c r="U728" s="5"/>
      <c r="V728" s="5"/>
      <c r="W728" s="12">
        <f>+U728+V728+P728+S728+R728</f>
        <v>0</v>
      </c>
      <c r="X728" s="18">
        <f>SUM(Z728:AD728)</f>
        <v>0</v>
      </c>
      <c r="Y728" s="10">
        <f>W728-X728</f>
        <v>0</v>
      </c>
      <c r="Z728" s="4"/>
      <c r="AA728" s="4"/>
      <c r="AB728" s="4"/>
      <c r="AC728" s="4"/>
      <c r="AD728" s="43">
        <f>W728</f>
        <v>0</v>
      </c>
      <c r="AE728" s="523"/>
    </row>
    <row r="729" spans="1:31" x14ac:dyDescent="0.25">
      <c r="A729" t="str">
        <f t="shared" si="104"/>
        <v>MASQUER</v>
      </c>
      <c r="C729" s="55"/>
      <c r="D729" s="55"/>
      <c r="E729" s="55"/>
      <c r="F729" s="59"/>
      <c r="G729" s="59"/>
      <c r="H729" s="168"/>
      <c r="I729" s="221" t="s">
        <v>1097</v>
      </c>
      <c r="J729" s="931" t="s">
        <v>1250</v>
      </c>
      <c r="K729" s="127" t="s">
        <v>2196</v>
      </c>
      <c r="L729" s="89">
        <v>698</v>
      </c>
      <c r="M729" s="78" t="s">
        <v>1521</v>
      </c>
      <c r="N729" s="991"/>
      <c r="O729" s="991"/>
      <c r="P729" s="12">
        <f t="shared" si="142"/>
        <v>0</v>
      </c>
      <c r="Q729" s="4"/>
      <c r="R729" s="4"/>
      <c r="S729" s="5"/>
      <c r="T729" s="16"/>
      <c r="U729" s="5"/>
      <c r="V729" s="5"/>
      <c r="W729" s="12">
        <f>+U729+V729+P729+S729+R729</f>
        <v>0</v>
      </c>
      <c r="X729" s="18">
        <f>SUM(Z729:AD729)</f>
        <v>0</v>
      </c>
      <c r="Y729" s="10">
        <f>W729-X729</f>
        <v>0</v>
      </c>
      <c r="Z729" s="4"/>
      <c r="AA729" s="4"/>
      <c r="AB729" s="4"/>
      <c r="AC729" s="4"/>
      <c r="AD729" s="43">
        <f>W729</f>
        <v>0</v>
      </c>
      <c r="AE729" s="523"/>
    </row>
    <row r="730" spans="1:31" x14ac:dyDescent="0.25">
      <c r="A730" t="str">
        <f t="shared" ref="A730" si="147">IF($I$4="ENC",IF(I730="RTC","MASQUER",""),IF(I730="ENC","MASQUER",""))</f>
        <v>MASQUER</v>
      </c>
      <c r="C730" s="55"/>
      <c r="D730" s="55"/>
      <c r="E730" s="55"/>
      <c r="F730" s="59"/>
      <c r="G730" s="59"/>
      <c r="H730" s="168"/>
      <c r="I730" s="221" t="s">
        <v>1097</v>
      </c>
      <c r="J730" s="931" t="s">
        <v>1250</v>
      </c>
      <c r="K730" s="127" t="s">
        <v>2196</v>
      </c>
      <c r="L730" s="89">
        <v>699</v>
      </c>
      <c r="M730" s="78" t="s">
        <v>514</v>
      </c>
      <c r="N730" s="991"/>
      <c r="O730" s="991"/>
      <c r="P730" s="12">
        <f t="shared" si="142"/>
        <v>0</v>
      </c>
      <c r="Q730" s="4"/>
      <c r="R730" s="4"/>
      <c r="S730" s="5"/>
      <c r="T730" s="16"/>
      <c r="U730" s="5"/>
      <c r="V730" s="5"/>
      <c r="W730" s="12">
        <f>+U730+V730+P730+S730+R730</f>
        <v>0</v>
      </c>
      <c r="X730" s="18">
        <f>SUM(Z730:AD730)</f>
        <v>0</v>
      </c>
      <c r="Y730" s="10">
        <f>W730-X730</f>
        <v>0</v>
      </c>
      <c r="Z730" s="4"/>
      <c r="AA730" s="4"/>
      <c r="AB730" s="4"/>
      <c r="AC730" s="4"/>
      <c r="AD730" s="43">
        <f>W730</f>
        <v>0</v>
      </c>
      <c r="AE730" s="523"/>
    </row>
    <row r="731" spans="1:31" x14ac:dyDescent="0.25">
      <c r="C731" s="55"/>
      <c r="D731" s="55"/>
      <c r="E731" s="55"/>
      <c r="F731" s="59"/>
      <c r="G731" s="59"/>
      <c r="H731" s="168"/>
      <c r="I731" s="190"/>
      <c r="J731" s="971"/>
      <c r="L731" s="780"/>
      <c r="M731" s="826" t="s">
        <v>2247</v>
      </c>
      <c r="N731" s="293">
        <f>SUM(N8:N730)</f>
        <v>0</v>
      </c>
      <c r="O731" s="293">
        <f>SUM(O8:O730)</f>
        <v>0</v>
      </c>
      <c r="P731" s="293">
        <f>SUM(P8:P730)</f>
        <v>0</v>
      </c>
      <c r="Q731" s="293"/>
      <c r="R731" s="293">
        <f t="shared" ref="R731:AD731" si="148">SUM(R8:R730)</f>
        <v>0</v>
      </c>
      <c r="S731" s="293">
        <f t="shared" si="148"/>
        <v>0</v>
      </c>
      <c r="T731" s="841">
        <f t="shared" si="148"/>
        <v>0</v>
      </c>
      <c r="U731" s="216">
        <f t="shared" si="148"/>
        <v>0</v>
      </c>
      <c r="V731" s="216">
        <f t="shared" si="148"/>
        <v>0</v>
      </c>
      <c r="W731" s="216">
        <f t="shared" si="148"/>
        <v>0</v>
      </c>
      <c r="X731" s="216">
        <f t="shared" si="148"/>
        <v>0</v>
      </c>
      <c r="Y731" s="216">
        <f t="shared" si="148"/>
        <v>0</v>
      </c>
      <c r="Z731" s="216">
        <f t="shared" si="148"/>
        <v>0</v>
      </c>
      <c r="AA731" s="216">
        <f t="shared" si="148"/>
        <v>0</v>
      </c>
      <c r="AB731" s="216">
        <f t="shared" si="148"/>
        <v>0</v>
      </c>
      <c r="AC731" s="216">
        <f t="shared" si="148"/>
        <v>0</v>
      </c>
      <c r="AD731" s="216">
        <f t="shared" si="148"/>
        <v>0</v>
      </c>
      <c r="AE731" s="293"/>
    </row>
    <row r="732" spans="1:31" x14ac:dyDescent="0.25">
      <c r="A732" s="178"/>
      <c r="C732" s="59"/>
      <c r="D732" s="59"/>
      <c r="E732" s="59"/>
      <c r="F732" s="59"/>
      <c r="G732" s="59"/>
      <c r="H732" s="168"/>
      <c r="I732" s="190"/>
      <c r="J732" s="215"/>
      <c r="L732" s="215"/>
      <c r="M732" s="215"/>
      <c r="N732" s="211"/>
      <c r="O732" s="211"/>
      <c r="P732" s="211"/>
      <c r="Q732" s="211"/>
      <c r="R732" s="211"/>
      <c r="S732" s="211"/>
      <c r="T732" s="932"/>
      <c r="U732" s="211"/>
      <c r="V732" s="211"/>
      <c r="W732" s="211"/>
      <c r="AE732" s="211"/>
    </row>
    <row r="733" spans="1:31" ht="78.75" x14ac:dyDescent="0.3">
      <c r="C733" s="55"/>
      <c r="D733" s="55"/>
      <c r="E733" s="55"/>
      <c r="F733" s="59"/>
      <c r="G733" s="59"/>
      <c r="H733" s="168"/>
      <c r="I733" s="190"/>
      <c r="J733" s="190"/>
      <c r="M733" s="936" t="s">
        <v>2104</v>
      </c>
      <c r="N733" s="361" t="s">
        <v>518</v>
      </c>
      <c r="O733" s="361" t="s">
        <v>819</v>
      </c>
      <c r="P733" s="260" t="s">
        <v>1113</v>
      </c>
      <c r="Q733" s="361" t="s">
        <v>2256</v>
      </c>
      <c r="R733" s="260" t="s">
        <v>1013</v>
      </c>
      <c r="S733" s="361" t="s">
        <v>657</v>
      </c>
      <c r="T733" s="531" t="s">
        <v>1839</v>
      </c>
      <c r="U733" s="296" t="s">
        <v>1048</v>
      </c>
      <c r="V733" s="296" t="s">
        <v>34</v>
      </c>
      <c r="W733" s="296" t="s">
        <v>675</v>
      </c>
      <c r="X733" s="305" t="s">
        <v>1326</v>
      </c>
      <c r="Y733" s="305" t="s">
        <v>1781</v>
      </c>
      <c r="Z733" s="305" t="s">
        <v>47</v>
      </c>
      <c r="AA733" s="187" t="s">
        <v>2219</v>
      </c>
      <c r="AB733" s="187" t="s">
        <v>587</v>
      </c>
      <c r="AC733" s="187" t="s">
        <v>459</v>
      </c>
      <c r="AD733" s="187" t="s">
        <v>1306</v>
      </c>
      <c r="AE733" s="630" t="s">
        <v>1174</v>
      </c>
    </row>
    <row r="734" spans="1:31" ht="22.5" x14ac:dyDescent="0.25">
      <c r="A734" t="str">
        <f t="shared" ref="A734:A980" si="149">IF($I$4="ENC",IF(I734="RTC","MASQUER",""),IF(I734="ENC","MASQUER",""))</f>
        <v/>
      </c>
      <c r="C734" s="55"/>
      <c r="D734" s="55"/>
      <c r="E734" s="55"/>
      <c r="F734" s="59"/>
      <c r="G734" s="59"/>
      <c r="H734" s="168"/>
      <c r="I734" s="190" t="s">
        <v>203</v>
      </c>
      <c r="J734" s="33" t="s">
        <v>203</v>
      </c>
      <c r="K734" s="127"/>
      <c r="L734" s="282">
        <v>70</v>
      </c>
      <c r="M734" s="506" t="s">
        <v>1661</v>
      </c>
      <c r="N734" s="991"/>
      <c r="O734" s="991"/>
      <c r="P734" s="12">
        <f t="shared" ref="P734:P949" si="150">-N734+O734</f>
        <v>0</v>
      </c>
      <c r="Q734" s="24" t="str">
        <f>+IF(P734=0,"","A détailler")</f>
        <v/>
      </c>
      <c r="R734" s="4"/>
      <c r="S734" s="26">
        <f>-P734</f>
        <v>0</v>
      </c>
      <c r="T734" s="19"/>
      <c r="U734" s="4"/>
      <c r="V734" s="4"/>
      <c r="W734" s="4"/>
      <c r="X734" s="4"/>
      <c r="Y734" s="4"/>
      <c r="Z734" s="4"/>
      <c r="AA734" s="4"/>
      <c r="AB734" s="4"/>
      <c r="AC734" s="4"/>
      <c r="AD734" s="4"/>
      <c r="AE734" s="523"/>
    </row>
    <row r="735" spans="1:31" x14ac:dyDescent="0.25">
      <c r="A735" t="str">
        <f t="shared" si="149"/>
        <v/>
      </c>
      <c r="C735" s="55"/>
      <c r="D735" s="55"/>
      <c r="E735" s="55"/>
      <c r="F735" s="59"/>
      <c r="G735" s="59"/>
      <c r="H735" s="168"/>
      <c r="I735" s="190" t="s">
        <v>1373</v>
      </c>
      <c r="J735" s="31">
        <v>701</v>
      </c>
      <c r="K735" s="127" t="s">
        <v>1170</v>
      </c>
      <c r="L735" s="89">
        <v>701</v>
      </c>
      <c r="M735" s="78" t="s">
        <v>1427</v>
      </c>
      <c r="N735" s="991"/>
      <c r="O735" s="991"/>
      <c r="P735" s="12">
        <f t="shared" si="150"/>
        <v>0</v>
      </c>
      <c r="Q735" s="4"/>
      <c r="R735" s="4"/>
      <c r="S735" s="5"/>
      <c r="T735" s="16"/>
      <c r="U735" s="5"/>
      <c r="V735" s="5"/>
      <c r="W735" s="12">
        <f t="shared" ref="W735:W740" si="151">+U735+V735+P735+S735+R735</f>
        <v>0</v>
      </c>
      <c r="X735" s="18">
        <f t="shared" ref="X735:X740" si="152">SUM(Z735:AD735)</f>
        <v>0</v>
      </c>
      <c r="Y735" s="10">
        <f t="shared" ref="Y735:Y740" si="153">W735-X735</f>
        <v>0</v>
      </c>
      <c r="Z735" s="4"/>
      <c r="AA735" s="4"/>
      <c r="AB735" s="4"/>
      <c r="AC735" s="43">
        <f>W735</f>
        <v>0</v>
      </c>
      <c r="AD735" s="4"/>
      <c r="AE735" s="523"/>
    </row>
    <row r="736" spans="1:31" x14ac:dyDescent="0.25">
      <c r="A736" s="178" t="str">
        <f t="shared" si="149"/>
        <v/>
      </c>
      <c r="C736" s="55"/>
      <c r="D736" s="55"/>
      <c r="E736" s="55"/>
      <c r="F736" s="59"/>
      <c r="G736" s="59"/>
      <c r="H736" s="168"/>
      <c r="I736" s="190" t="s">
        <v>1373</v>
      </c>
      <c r="J736" s="31">
        <v>702</v>
      </c>
      <c r="K736" s="127" t="s">
        <v>1170</v>
      </c>
      <c r="L736" s="89">
        <v>702</v>
      </c>
      <c r="M736" s="78" t="s">
        <v>151</v>
      </c>
      <c r="N736" s="991"/>
      <c r="O736" s="991"/>
      <c r="P736" s="12">
        <f t="shared" si="150"/>
        <v>0</v>
      </c>
      <c r="Q736" s="4"/>
      <c r="R736" s="4"/>
      <c r="S736" s="5"/>
      <c r="T736" s="16"/>
      <c r="U736" s="5"/>
      <c r="V736" s="5"/>
      <c r="W736" s="12">
        <f t="shared" si="151"/>
        <v>0</v>
      </c>
      <c r="X736" s="18">
        <f t="shared" si="152"/>
        <v>0</v>
      </c>
      <c r="Y736" s="10">
        <f t="shared" si="153"/>
        <v>0</v>
      </c>
      <c r="Z736" s="4"/>
      <c r="AA736" s="4"/>
      <c r="AB736" s="4"/>
      <c r="AC736" s="43">
        <f>W736</f>
        <v>0</v>
      </c>
      <c r="AD736" s="4"/>
      <c r="AE736" s="523"/>
    </row>
    <row r="737" spans="1:31" x14ac:dyDescent="0.25">
      <c r="A737" t="str">
        <f t="shared" si="149"/>
        <v/>
      </c>
      <c r="C737" s="55"/>
      <c r="D737" s="55"/>
      <c r="E737" s="55"/>
      <c r="F737" s="59"/>
      <c r="G737" s="59"/>
      <c r="H737" s="168"/>
      <c r="I737" s="190" t="s">
        <v>1373</v>
      </c>
      <c r="J737" s="31">
        <v>703</v>
      </c>
      <c r="K737" s="127" t="s">
        <v>1170</v>
      </c>
      <c r="L737" s="89">
        <v>703</v>
      </c>
      <c r="M737" s="78" t="s">
        <v>82</v>
      </c>
      <c r="N737" s="991"/>
      <c r="O737" s="991"/>
      <c r="P737" s="12">
        <f t="shared" si="150"/>
        <v>0</v>
      </c>
      <c r="Q737" s="4"/>
      <c r="R737" s="4"/>
      <c r="S737" s="5"/>
      <c r="T737" s="16"/>
      <c r="U737" s="5"/>
      <c r="V737" s="5"/>
      <c r="W737" s="12">
        <f t="shared" si="151"/>
        <v>0</v>
      </c>
      <c r="X737" s="18">
        <f t="shared" si="152"/>
        <v>0</v>
      </c>
      <c r="Y737" s="10">
        <f t="shared" si="153"/>
        <v>0</v>
      </c>
      <c r="Z737" s="4"/>
      <c r="AA737" s="4"/>
      <c r="AB737" s="4"/>
      <c r="AC737" s="43">
        <f>W737</f>
        <v>0</v>
      </c>
      <c r="AD737" s="4"/>
      <c r="AE737" s="523"/>
    </row>
    <row r="738" spans="1:31" x14ac:dyDescent="0.25">
      <c r="A738" t="str">
        <f t="shared" si="149"/>
        <v/>
      </c>
      <c r="C738" s="55"/>
      <c r="D738" s="55"/>
      <c r="E738" s="55"/>
      <c r="F738" s="59"/>
      <c r="G738" s="59"/>
      <c r="H738" s="168"/>
      <c r="I738" s="190" t="s">
        <v>1373</v>
      </c>
      <c r="J738" s="31">
        <v>704</v>
      </c>
      <c r="K738" s="127" t="s">
        <v>1170</v>
      </c>
      <c r="L738" s="89">
        <v>704</v>
      </c>
      <c r="M738" s="78" t="s">
        <v>1737</v>
      </c>
      <c r="N738" s="991"/>
      <c r="O738" s="991"/>
      <c r="P738" s="12">
        <f t="shared" si="150"/>
        <v>0</v>
      </c>
      <c r="Q738" s="4"/>
      <c r="R738" s="4"/>
      <c r="S738" s="5"/>
      <c r="T738" s="16"/>
      <c r="U738" s="5"/>
      <c r="V738" s="5"/>
      <c r="W738" s="12">
        <f t="shared" si="151"/>
        <v>0</v>
      </c>
      <c r="X738" s="18">
        <f t="shared" si="152"/>
        <v>0</v>
      </c>
      <c r="Y738" s="10">
        <f t="shared" si="153"/>
        <v>0</v>
      </c>
      <c r="Z738" s="4"/>
      <c r="AA738" s="4"/>
      <c r="AB738" s="4"/>
      <c r="AC738" s="43">
        <f>W738</f>
        <v>0</v>
      </c>
      <c r="AD738" s="4"/>
      <c r="AE738" s="523"/>
    </row>
    <row r="739" spans="1:31" x14ac:dyDescent="0.25">
      <c r="A739" t="str">
        <f t="shared" si="149"/>
        <v/>
      </c>
      <c r="C739" s="55"/>
      <c r="D739" s="55"/>
      <c r="E739" s="55"/>
      <c r="F739" s="59"/>
      <c r="G739" s="59"/>
      <c r="H739" s="168"/>
      <c r="I739" s="190" t="s">
        <v>1373</v>
      </c>
      <c r="J739" s="31">
        <v>705</v>
      </c>
      <c r="K739" s="127" t="s">
        <v>1170</v>
      </c>
      <c r="L739" s="89">
        <v>705</v>
      </c>
      <c r="M739" s="78" t="s">
        <v>871</v>
      </c>
      <c r="N739" s="991"/>
      <c r="O739" s="991"/>
      <c r="P739" s="12">
        <f t="shared" si="150"/>
        <v>0</v>
      </c>
      <c r="Q739" s="4"/>
      <c r="R739" s="4"/>
      <c r="S739" s="5"/>
      <c r="T739" s="16"/>
      <c r="U739" s="5"/>
      <c r="V739" s="5"/>
      <c r="W739" s="12">
        <f t="shared" si="151"/>
        <v>0</v>
      </c>
      <c r="X739" s="18">
        <f t="shared" si="152"/>
        <v>0</v>
      </c>
      <c r="Y739" s="10">
        <f t="shared" si="153"/>
        <v>0</v>
      </c>
      <c r="Z739" s="4"/>
      <c r="AA739" s="4"/>
      <c r="AB739" s="4"/>
      <c r="AC739" s="43">
        <f>W739</f>
        <v>0</v>
      </c>
      <c r="AD739" s="4"/>
      <c r="AE739" s="523"/>
    </row>
    <row r="740" spans="1:31" x14ac:dyDescent="0.25">
      <c r="A740" t="str">
        <f t="shared" si="149"/>
        <v/>
      </c>
      <c r="C740" s="55"/>
      <c r="D740" s="55"/>
      <c r="E740" s="55"/>
      <c r="F740" s="59"/>
      <c r="G740" s="59"/>
      <c r="H740" s="168"/>
      <c r="I740" s="190" t="s">
        <v>1373</v>
      </c>
      <c r="J740" s="31">
        <v>706</v>
      </c>
      <c r="K740" s="127" t="s">
        <v>1170</v>
      </c>
      <c r="L740" s="53">
        <v>706</v>
      </c>
      <c r="M740" s="984" t="s">
        <v>1573</v>
      </c>
      <c r="N740" s="991"/>
      <c r="O740" s="991"/>
      <c r="P740" s="12">
        <f t="shared" si="150"/>
        <v>0</v>
      </c>
      <c r="Q740" s="4"/>
      <c r="R740" s="4"/>
      <c r="S740" s="5"/>
      <c r="T740" s="16"/>
      <c r="U740" s="5"/>
      <c r="V740" s="5"/>
      <c r="W740" s="12">
        <f t="shared" si="151"/>
        <v>0</v>
      </c>
      <c r="X740" s="18">
        <f t="shared" si="152"/>
        <v>0</v>
      </c>
      <c r="Y740" s="10">
        <f t="shared" si="153"/>
        <v>0</v>
      </c>
      <c r="Z740" s="4"/>
      <c r="AA740" s="4"/>
      <c r="AB740" s="5"/>
      <c r="AC740" s="5"/>
      <c r="AD740" s="4"/>
      <c r="AE740" s="523"/>
    </row>
    <row r="741" spans="1:31" x14ac:dyDescent="0.25">
      <c r="A741" t="str">
        <f t="shared" si="149"/>
        <v/>
      </c>
      <c r="C741" s="55"/>
      <c r="D741" s="55"/>
      <c r="E741" s="55"/>
      <c r="F741" s="59"/>
      <c r="G741" s="59"/>
      <c r="H741" s="168"/>
      <c r="I741" s="190" t="s">
        <v>203</v>
      </c>
      <c r="J741" s="33" t="s">
        <v>203</v>
      </c>
      <c r="K741" s="127" t="s">
        <v>1170</v>
      </c>
      <c r="L741" s="282">
        <v>707</v>
      </c>
      <c r="M741" s="506" t="s">
        <v>1966</v>
      </c>
      <c r="N741" s="991"/>
      <c r="O741" s="991"/>
      <c r="P741" s="12">
        <f t="shared" si="150"/>
        <v>0</v>
      </c>
      <c r="Q741" s="24" t="str">
        <f>+IF(P741=0,"","A détailler")</f>
        <v/>
      </c>
      <c r="R741" s="4"/>
      <c r="S741" s="26">
        <f>-P741</f>
        <v>0</v>
      </c>
      <c r="T741" s="19"/>
      <c r="U741" s="4"/>
      <c r="V741" s="4"/>
      <c r="W741" s="4"/>
      <c r="X741" s="4"/>
      <c r="Y741" s="4"/>
      <c r="Z741" s="4"/>
      <c r="AA741" s="4"/>
      <c r="AB741" s="4"/>
      <c r="AC741" s="4"/>
      <c r="AD741" s="4"/>
      <c r="AE741" s="523"/>
    </row>
    <row r="742" spans="1:31" x14ac:dyDescent="0.25">
      <c r="A742" t="str">
        <f t="shared" si="149"/>
        <v/>
      </c>
      <c r="C742" s="55"/>
      <c r="D742" s="55"/>
      <c r="E742" s="55"/>
      <c r="F742" s="59"/>
      <c r="G742" s="59"/>
      <c r="H742" s="168"/>
      <c r="I742" s="190" t="s">
        <v>1373</v>
      </c>
      <c r="J742" s="101">
        <v>7071</v>
      </c>
      <c r="K742" s="127" t="s">
        <v>1170</v>
      </c>
      <c r="L742" s="89">
        <v>7071</v>
      </c>
      <c r="M742" s="78" t="s">
        <v>1147</v>
      </c>
      <c r="N742" s="991"/>
      <c r="O742" s="991"/>
      <c r="P742" s="12">
        <f t="shared" si="150"/>
        <v>0</v>
      </c>
      <c r="Q742" s="4"/>
      <c r="R742" s="4"/>
      <c r="S742" s="5"/>
      <c r="T742" s="16"/>
      <c r="U742" s="5"/>
      <c r="V742" s="5"/>
      <c r="W742" s="12">
        <f>+U742+V742+P742+S742+R742</f>
        <v>0</v>
      </c>
      <c r="X742" s="18">
        <f>SUM(Z742:AD742)</f>
        <v>0</v>
      </c>
      <c r="Y742" s="10">
        <f>W742-X742</f>
        <v>0</v>
      </c>
      <c r="Z742" s="4"/>
      <c r="AA742" s="4"/>
      <c r="AB742" s="4"/>
      <c r="AC742" s="43">
        <f>W742</f>
        <v>0</v>
      </c>
      <c r="AD742" s="4"/>
      <c r="AE742" s="523"/>
    </row>
    <row r="743" spans="1:31" x14ac:dyDescent="0.25">
      <c r="A743" t="str">
        <f t="shared" si="149"/>
        <v/>
      </c>
      <c r="C743" s="55"/>
      <c r="D743" s="55"/>
      <c r="E743" s="55"/>
      <c r="F743" s="59"/>
      <c r="G743" s="59"/>
      <c r="H743" s="168"/>
      <c r="I743" s="190" t="s">
        <v>1373</v>
      </c>
      <c r="J743" s="984">
        <v>7078</v>
      </c>
      <c r="K743" s="127" t="s">
        <v>1170</v>
      </c>
      <c r="L743" s="89">
        <v>7078</v>
      </c>
      <c r="M743" s="78" t="s">
        <v>1881</v>
      </c>
      <c r="N743" s="991"/>
      <c r="O743" s="991"/>
      <c r="P743" s="12">
        <f t="shared" si="150"/>
        <v>0</v>
      </c>
      <c r="Q743" s="4"/>
      <c r="R743" s="4"/>
      <c r="S743" s="5"/>
      <c r="T743" s="16"/>
      <c r="U743" s="5"/>
      <c r="V743" s="5"/>
      <c r="W743" s="12">
        <f>+U743+V743+P743+S743+R743</f>
        <v>0</v>
      </c>
      <c r="X743" s="18">
        <f>SUM(Z743:AD743)</f>
        <v>0</v>
      </c>
      <c r="Y743" s="10">
        <f>W743-X743</f>
        <v>0</v>
      </c>
      <c r="Z743" s="4"/>
      <c r="AA743" s="4"/>
      <c r="AB743" s="4"/>
      <c r="AC743" s="43">
        <f>W743</f>
        <v>0</v>
      </c>
      <c r="AD743" s="4"/>
      <c r="AE743" s="523"/>
    </row>
    <row r="744" spans="1:31" x14ac:dyDescent="0.25">
      <c r="A744" t="str">
        <f t="shared" si="149"/>
        <v/>
      </c>
      <c r="C744" s="55"/>
      <c r="D744" s="55"/>
      <c r="E744" s="55"/>
      <c r="F744" s="59"/>
      <c r="G744" s="59"/>
      <c r="H744" s="168"/>
      <c r="I744" s="190" t="s">
        <v>203</v>
      </c>
      <c r="J744" s="33" t="s">
        <v>203</v>
      </c>
      <c r="K744" s="127" t="s">
        <v>1170</v>
      </c>
      <c r="L744" s="33">
        <v>708</v>
      </c>
      <c r="M744" s="33" t="s">
        <v>501</v>
      </c>
      <c r="N744" s="991"/>
      <c r="O744" s="991"/>
      <c r="P744" s="12">
        <f t="shared" si="150"/>
        <v>0</v>
      </c>
      <c r="Q744" s="24" t="str">
        <f>+IF(P744=0,"","A détailler")</f>
        <v/>
      </c>
      <c r="R744" s="4"/>
      <c r="S744" s="26">
        <f>-P744</f>
        <v>0</v>
      </c>
      <c r="T744" s="19"/>
      <c r="U744" s="4"/>
      <c r="V744" s="4"/>
      <c r="W744" s="4"/>
      <c r="X744" s="4"/>
      <c r="Y744" s="4"/>
      <c r="Z744" s="4"/>
      <c r="AA744" s="4"/>
      <c r="AB744" s="4"/>
      <c r="AC744" s="4"/>
      <c r="AD744" s="4"/>
      <c r="AE744" s="523"/>
    </row>
    <row r="745" spans="1:31" x14ac:dyDescent="0.25">
      <c r="A745" t="str">
        <f t="shared" si="149"/>
        <v/>
      </c>
      <c r="C745" s="55"/>
      <c r="D745" s="55"/>
      <c r="E745" s="55"/>
      <c r="F745" s="59"/>
      <c r="G745" s="59"/>
      <c r="H745" s="168"/>
      <c r="I745" s="190" t="s">
        <v>203</v>
      </c>
      <c r="J745" s="33" t="s">
        <v>203</v>
      </c>
      <c r="K745" s="127" t="s">
        <v>1170</v>
      </c>
      <c r="L745" s="33">
        <v>7081</v>
      </c>
      <c r="M745" s="33" t="s">
        <v>1683</v>
      </c>
      <c r="N745" s="991"/>
      <c r="O745" s="991"/>
      <c r="P745" s="12">
        <f t="shared" si="150"/>
        <v>0</v>
      </c>
      <c r="Q745" s="24" t="str">
        <f>+IF(P745=0,"","A détailler")</f>
        <v/>
      </c>
      <c r="R745" s="4"/>
      <c r="S745" s="26">
        <f>-P745</f>
        <v>0</v>
      </c>
      <c r="T745" s="19"/>
      <c r="U745" s="4"/>
      <c r="V745" s="4"/>
      <c r="W745" s="4"/>
      <c r="X745" s="4"/>
      <c r="Y745" s="4"/>
      <c r="Z745" s="4"/>
      <c r="AA745" s="4"/>
      <c r="AB745" s="4"/>
      <c r="AC745" s="4"/>
      <c r="AD745" s="4"/>
      <c r="AE745" s="523"/>
    </row>
    <row r="746" spans="1:31" x14ac:dyDescent="0.25">
      <c r="A746" t="str">
        <f t="shared" si="149"/>
        <v/>
      </c>
      <c r="C746" s="55"/>
      <c r="D746" s="55"/>
      <c r="E746" s="55"/>
      <c r="F746" s="59"/>
      <c r="G746" s="59"/>
      <c r="H746" s="168"/>
      <c r="I746" s="190" t="s">
        <v>1373</v>
      </c>
      <c r="J746" s="101">
        <v>70811</v>
      </c>
      <c r="K746" s="127" t="s">
        <v>1170</v>
      </c>
      <c r="L746" s="101">
        <v>70811</v>
      </c>
      <c r="M746" s="284" t="s">
        <v>795</v>
      </c>
      <c r="N746" s="991"/>
      <c r="O746" s="991"/>
      <c r="P746" s="12">
        <f t="shared" si="150"/>
        <v>0</v>
      </c>
      <c r="Q746" s="4"/>
      <c r="R746" s="4"/>
      <c r="S746" s="5"/>
      <c r="T746" s="16"/>
      <c r="U746" s="5"/>
      <c r="V746" s="5"/>
      <c r="W746" s="12">
        <f>+U746+V746+P746+S746+R746</f>
        <v>0</v>
      </c>
      <c r="X746" s="18">
        <f>SUM(Z746:AD746)</f>
        <v>0</v>
      </c>
      <c r="Y746" s="10">
        <f>W746-X746</f>
        <v>0</v>
      </c>
      <c r="Z746" s="10">
        <f>W746</f>
        <v>0</v>
      </c>
      <c r="AA746" s="4"/>
      <c r="AB746" s="4"/>
      <c r="AC746" s="4"/>
      <c r="AD746" s="4"/>
      <c r="AE746" s="523"/>
    </row>
    <row r="747" spans="1:31" x14ac:dyDescent="0.25">
      <c r="A747" t="str">
        <f t="shared" si="149"/>
        <v/>
      </c>
      <c r="C747" s="55"/>
      <c r="D747" s="55"/>
      <c r="E747" s="55"/>
      <c r="F747" s="59"/>
      <c r="G747" s="59"/>
      <c r="H747" s="168"/>
      <c r="I747" s="190" t="s">
        <v>1373</v>
      </c>
      <c r="J747" s="101">
        <v>70812</v>
      </c>
      <c r="K747" s="127" t="s">
        <v>1170</v>
      </c>
      <c r="L747" s="77">
        <v>70812</v>
      </c>
      <c r="M747" s="75" t="s">
        <v>796</v>
      </c>
      <c r="N747" s="991"/>
      <c r="O747" s="991"/>
      <c r="P747" s="12">
        <f t="shared" si="150"/>
        <v>0</v>
      </c>
      <c r="Q747" s="4"/>
      <c r="R747" s="4"/>
      <c r="S747" s="5"/>
      <c r="T747" s="16"/>
      <c r="U747" s="5"/>
      <c r="V747" s="5"/>
      <c r="W747" s="12">
        <f>+U747+V747+P747+S747+R747</f>
        <v>0</v>
      </c>
      <c r="X747" s="18">
        <f>SUM(Z747:AD747)</f>
        <v>0</v>
      </c>
      <c r="Y747" s="10">
        <f>W747-X747</f>
        <v>0</v>
      </c>
      <c r="Z747" s="10">
        <f>W747</f>
        <v>0</v>
      </c>
      <c r="AA747" s="4"/>
      <c r="AB747" s="4"/>
      <c r="AC747" s="4"/>
      <c r="AD747" s="4"/>
      <c r="AE747" s="523"/>
    </row>
    <row r="748" spans="1:31" x14ac:dyDescent="0.25">
      <c r="A748" t="str">
        <f t="shared" si="149"/>
        <v/>
      </c>
      <c r="C748" s="55"/>
      <c r="D748" s="55"/>
      <c r="E748" s="55"/>
      <c r="F748" s="59"/>
      <c r="G748" s="59"/>
      <c r="H748" s="168"/>
      <c r="I748" s="190" t="s">
        <v>1373</v>
      </c>
      <c r="J748" s="101">
        <v>70813</v>
      </c>
      <c r="K748" s="127" t="s">
        <v>1170</v>
      </c>
      <c r="L748" s="77">
        <v>70813</v>
      </c>
      <c r="M748" s="75" t="s">
        <v>947</v>
      </c>
      <c r="N748" s="991"/>
      <c r="O748" s="991"/>
      <c r="P748" s="12">
        <f t="shared" si="150"/>
        <v>0</v>
      </c>
      <c r="Q748" s="4"/>
      <c r="R748" s="4"/>
      <c r="S748" s="5"/>
      <c r="T748" s="16"/>
      <c r="U748" s="5"/>
      <c r="V748" s="5"/>
      <c r="W748" s="12">
        <f>+U748+V748+P748+S748+R748</f>
        <v>0</v>
      </c>
      <c r="X748" s="18">
        <f>SUM(Z748:AD748)</f>
        <v>0</v>
      </c>
      <c r="Y748" s="10">
        <f>W748-X748</f>
        <v>0</v>
      </c>
      <c r="Z748" s="10">
        <f>W748</f>
        <v>0</v>
      </c>
      <c r="AA748" s="4"/>
      <c r="AB748" s="4"/>
      <c r="AC748" s="4"/>
      <c r="AD748" s="4"/>
      <c r="AE748" s="523"/>
    </row>
    <row r="749" spans="1:31" x14ac:dyDescent="0.25">
      <c r="A749" t="str">
        <f t="shared" si="149"/>
        <v/>
      </c>
      <c r="C749" s="55"/>
      <c r="D749" s="55"/>
      <c r="E749" s="55"/>
      <c r="F749" s="59"/>
      <c r="G749" s="59"/>
      <c r="H749" s="168"/>
      <c r="I749" s="190" t="s">
        <v>1373</v>
      </c>
      <c r="J749" s="101">
        <v>70818</v>
      </c>
      <c r="K749" s="127" t="s">
        <v>1170</v>
      </c>
      <c r="L749" s="101">
        <v>70818</v>
      </c>
      <c r="M749" s="284" t="s">
        <v>239</v>
      </c>
      <c r="N749" s="991"/>
      <c r="O749" s="991"/>
      <c r="P749" s="12">
        <f t="shared" si="150"/>
        <v>0</v>
      </c>
      <c r="Q749" s="4"/>
      <c r="R749" s="4"/>
      <c r="S749" s="5"/>
      <c r="T749" s="16"/>
      <c r="U749" s="5"/>
      <c r="V749" s="5"/>
      <c r="W749" s="12">
        <f>+U749+V749+P749+S749+R749</f>
        <v>0</v>
      </c>
      <c r="X749" s="18">
        <f>SUM(Z749:AD749)</f>
        <v>0</v>
      </c>
      <c r="Y749" s="10">
        <f>W749-X749</f>
        <v>0</v>
      </c>
      <c r="Z749" s="10">
        <f>W749</f>
        <v>0</v>
      </c>
      <c r="AA749" s="4"/>
      <c r="AB749" s="4"/>
      <c r="AC749" s="4"/>
      <c r="AD749" s="4"/>
      <c r="AE749" s="523"/>
    </row>
    <row r="750" spans="1:31" x14ac:dyDescent="0.25">
      <c r="A750" t="str">
        <f t="shared" si="149"/>
        <v/>
      </c>
      <c r="C750" s="55"/>
      <c r="D750" s="55"/>
      <c r="E750" s="55"/>
      <c r="F750" s="59"/>
      <c r="G750" s="59"/>
      <c r="H750" s="168"/>
      <c r="I750" s="190" t="s">
        <v>203</v>
      </c>
      <c r="J750" s="33" t="s">
        <v>203</v>
      </c>
      <c r="K750" s="127" t="s">
        <v>1170</v>
      </c>
      <c r="L750" s="33">
        <v>7082</v>
      </c>
      <c r="M750" s="33" t="s">
        <v>255</v>
      </c>
      <c r="N750" s="991"/>
      <c r="O750" s="991"/>
      <c r="P750" s="12">
        <f t="shared" si="150"/>
        <v>0</v>
      </c>
      <c r="Q750" s="24" t="str">
        <f>+IF(P750=0,"","A détailler")</f>
        <v/>
      </c>
      <c r="R750" s="4"/>
      <c r="S750" s="26">
        <f>-P750</f>
        <v>0</v>
      </c>
      <c r="T750" s="19"/>
      <c r="U750" s="4"/>
      <c r="V750" s="4"/>
      <c r="W750" s="4"/>
      <c r="X750" s="4"/>
      <c r="Y750" s="4"/>
      <c r="Z750" s="4"/>
      <c r="AA750" s="4"/>
      <c r="AB750" s="4"/>
      <c r="AC750" s="4"/>
      <c r="AD750" s="4"/>
      <c r="AE750" s="523"/>
    </row>
    <row r="751" spans="1:31" x14ac:dyDescent="0.25">
      <c r="A751" t="str">
        <f t="shared" si="149"/>
        <v/>
      </c>
      <c r="C751" s="55"/>
      <c r="D751" s="55"/>
      <c r="E751" s="55"/>
      <c r="F751" s="59"/>
      <c r="G751" s="59"/>
      <c r="H751" s="168"/>
      <c r="I751" s="190" t="s">
        <v>1373</v>
      </c>
      <c r="J751" s="101">
        <v>70821</v>
      </c>
      <c r="K751" s="127" t="s">
        <v>1170</v>
      </c>
      <c r="L751" s="89">
        <v>70821</v>
      </c>
      <c r="M751" s="78" t="s">
        <v>366</v>
      </c>
      <c r="N751" s="991"/>
      <c r="O751" s="991"/>
      <c r="P751" s="12">
        <f t="shared" si="150"/>
        <v>0</v>
      </c>
      <c r="Q751" s="4"/>
      <c r="R751" s="4"/>
      <c r="S751" s="5"/>
      <c r="T751" s="16"/>
      <c r="U751" s="5"/>
      <c r="V751" s="5"/>
      <c r="W751" s="12">
        <f t="shared" ref="W751:W761" si="154">+U751+V751+P751+S751+R751</f>
        <v>0</v>
      </c>
      <c r="X751" s="18">
        <f t="shared" ref="X751:X761" si="155">SUM(Z751:AD751)</f>
        <v>0</v>
      </c>
      <c r="Y751" s="10">
        <f t="shared" ref="Y751:Y761" si="156">W751-X751</f>
        <v>0</v>
      </c>
      <c r="Z751" s="4"/>
      <c r="AA751" s="4"/>
      <c r="AB751" s="4"/>
      <c r="AC751" s="43">
        <f>W751</f>
        <v>0</v>
      </c>
      <c r="AD751" s="4"/>
      <c r="AE751" s="523"/>
    </row>
    <row r="752" spans="1:31" x14ac:dyDescent="0.25">
      <c r="A752" t="str">
        <f t="shared" si="149"/>
        <v/>
      </c>
      <c r="C752" s="55"/>
      <c r="D752" s="55"/>
      <c r="E752" s="55"/>
      <c r="F752" s="59"/>
      <c r="G752" s="59"/>
      <c r="H752" s="168"/>
      <c r="I752" s="190" t="s">
        <v>1373</v>
      </c>
      <c r="J752" s="101">
        <v>70822</v>
      </c>
      <c r="K752" s="127" t="s">
        <v>1170</v>
      </c>
      <c r="L752" s="89">
        <v>70822</v>
      </c>
      <c r="M752" s="78" t="s">
        <v>240</v>
      </c>
      <c r="N752" s="991"/>
      <c r="O752" s="991"/>
      <c r="P752" s="12">
        <f t="shared" si="150"/>
        <v>0</v>
      </c>
      <c r="Q752" s="4"/>
      <c r="R752" s="4"/>
      <c r="S752" s="5"/>
      <c r="T752" s="16"/>
      <c r="U752" s="5"/>
      <c r="V752" s="5"/>
      <c r="W752" s="12">
        <f t="shared" si="154"/>
        <v>0</v>
      </c>
      <c r="X752" s="18">
        <f t="shared" si="155"/>
        <v>0</v>
      </c>
      <c r="Y752" s="10">
        <f t="shared" si="156"/>
        <v>0</v>
      </c>
      <c r="Z752" s="4"/>
      <c r="AA752" s="4"/>
      <c r="AB752" s="4"/>
      <c r="AC752" s="43">
        <f>W752</f>
        <v>0</v>
      </c>
      <c r="AD752" s="4"/>
      <c r="AE752" s="523"/>
    </row>
    <row r="753" spans="1:31" x14ac:dyDescent="0.25">
      <c r="A753" t="str">
        <f t="shared" si="149"/>
        <v/>
      </c>
      <c r="C753" s="55"/>
      <c r="D753" s="55"/>
      <c r="E753" s="55"/>
      <c r="F753" s="59"/>
      <c r="G753" s="59"/>
      <c r="H753" s="168"/>
      <c r="I753" s="190" t="s">
        <v>1373</v>
      </c>
      <c r="J753" s="101">
        <v>70823</v>
      </c>
      <c r="K753" s="127" t="s">
        <v>1170</v>
      </c>
      <c r="L753" s="89">
        <v>70823</v>
      </c>
      <c r="M753" s="78" t="s">
        <v>1510</v>
      </c>
      <c r="N753" s="991"/>
      <c r="O753" s="991"/>
      <c r="P753" s="12">
        <f t="shared" si="150"/>
        <v>0</v>
      </c>
      <c r="Q753" s="4"/>
      <c r="R753" s="4"/>
      <c r="S753" s="5"/>
      <c r="T753" s="16"/>
      <c r="U753" s="5"/>
      <c r="V753" s="5"/>
      <c r="W753" s="12">
        <f t="shared" si="154"/>
        <v>0</v>
      </c>
      <c r="X753" s="18">
        <f t="shared" si="155"/>
        <v>0</v>
      </c>
      <c r="Y753" s="10">
        <f t="shared" si="156"/>
        <v>0</v>
      </c>
      <c r="Z753" s="4"/>
      <c r="AA753" s="4"/>
      <c r="AB753" s="4"/>
      <c r="AC753" s="43">
        <f>W753</f>
        <v>0</v>
      </c>
      <c r="AD753" s="4"/>
      <c r="AE753" s="523"/>
    </row>
    <row r="754" spans="1:31" ht="22.5" x14ac:dyDescent="0.25">
      <c r="A754" t="str">
        <f t="shared" si="149"/>
        <v/>
      </c>
      <c r="C754" s="55"/>
      <c r="D754" s="55"/>
      <c r="E754" s="55"/>
      <c r="F754" s="59"/>
      <c r="G754" s="59"/>
      <c r="H754" s="168"/>
      <c r="I754" s="190" t="s">
        <v>1373</v>
      </c>
      <c r="J754" s="101">
        <v>70824</v>
      </c>
      <c r="K754" s="127" t="s">
        <v>1170</v>
      </c>
      <c r="L754" s="89">
        <v>70824</v>
      </c>
      <c r="M754" s="78" t="s">
        <v>1091</v>
      </c>
      <c r="N754" s="991"/>
      <c r="O754" s="991"/>
      <c r="P754" s="12">
        <f t="shared" si="150"/>
        <v>0</v>
      </c>
      <c r="Q754" s="4"/>
      <c r="R754" s="4"/>
      <c r="S754" s="5"/>
      <c r="T754" s="16"/>
      <c r="U754" s="5"/>
      <c r="V754" s="5"/>
      <c r="W754" s="12">
        <f t="shared" si="154"/>
        <v>0</v>
      </c>
      <c r="X754" s="18">
        <f t="shared" si="155"/>
        <v>0</v>
      </c>
      <c r="Y754" s="10">
        <f t="shared" si="156"/>
        <v>0</v>
      </c>
      <c r="Z754" s="4"/>
      <c r="AA754" s="4"/>
      <c r="AB754" s="4"/>
      <c r="AC754" s="4"/>
      <c r="AD754" s="43">
        <f>W754</f>
        <v>0</v>
      </c>
      <c r="AE754" s="523"/>
    </row>
    <row r="755" spans="1:31" ht="22.5" x14ac:dyDescent="0.25">
      <c r="A755" t="str">
        <f t="shared" si="149"/>
        <v/>
      </c>
      <c r="C755" s="55"/>
      <c r="D755" s="55"/>
      <c r="E755" s="55"/>
      <c r="F755" s="59"/>
      <c r="G755" s="59"/>
      <c r="H755" s="168"/>
      <c r="I755" s="190" t="s">
        <v>1373</v>
      </c>
      <c r="J755" s="101">
        <v>70825</v>
      </c>
      <c r="K755" s="127" t="s">
        <v>1170</v>
      </c>
      <c r="L755" s="89">
        <v>70825</v>
      </c>
      <c r="M755" s="78" t="s">
        <v>1901</v>
      </c>
      <c r="N755" s="991"/>
      <c r="O755" s="991"/>
      <c r="P755" s="12">
        <f t="shared" si="150"/>
        <v>0</v>
      </c>
      <c r="Q755" s="4"/>
      <c r="R755" s="4"/>
      <c r="S755" s="5"/>
      <c r="T755" s="16"/>
      <c r="U755" s="5"/>
      <c r="V755" s="5"/>
      <c r="W755" s="12">
        <f t="shared" si="154"/>
        <v>0</v>
      </c>
      <c r="X755" s="18">
        <f t="shared" si="155"/>
        <v>0</v>
      </c>
      <c r="Y755" s="10">
        <f t="shared" si="156"/>
        <v>0</v>
      </c>
      <c r="Z755" s="4"/>
      <c r="AA755" s="4"/>
      <c r="AB755" s="4"/>
      <c r="AC755" s="4"/>
      <c r="AD755" s="43">
        <f>W755</f>
        <v>0</v>
      </c>
      <c r="AE755" s="523"/>
    </row>
    <row r="756" spans="1:31" x14ac:dyDescent="0.25">
      <c r="A756" t="str">
        <f t="shared" si="149"/>
        <v/>
      </c>
      <c r="C756" s="55"/>
      <c r="D756" s="55"/>
      <c r="E756" s="55"/>
      <c r="F756" s="59"/>
      <c r="G756" s="59"/>
      <c r="H756" s="168"/>
      <c r="I756" s="190" t="s">
        <v>1373</v>
      </c>
      <c r="J756" s="101">
        <v>70828</v>
      </c>
      <c r="K756" s="127" t="s">
        <v>1170</v>
      </c>
      <c r="L756" s="89">
        <v>70828</v>
      </c>
      <c r="M756" s="78" t="s">
        <v>948</v>
      </c>
      <c r="N756" s="991"/>
      <c r="O756" s="991"/>
      <c r="P756" s="12">
        <f t="shared" si="150"/>
        <v>0</v>
      </c>
      <c r="Q756" s="4"/>
      <c r="R756" s="4"/>
      <c r="S756" s="5"/>
      <c r="T756" s="16"/>
      <c r="U756" s="5"/>
      <c r="V756" s="5"/>
      <c r="W756" s="12">
        <f t="shared" si="154"/>
        <v>0</v>
      </c>
      <c r="X756" s="18">
        <f t="shared" si="155"/>
        <v>0</v>
      </c>
      <c r="Y756" s="10">
        <f t="shared" si="156"/>
        <v>0</v>
      </c>
      <c r="Z756" s="4"/>
      <c r="AA756" s="4"/>
      <c r="AB756" s="4"/>
      <c r="AC756" s="43">
        <f t="shared" ref="AC756:AC761" si="157">W756</f>
        <v>0</v>
      </c>
      <c r="AD756" s="4"/>
      <c r="AE756" s="523"/>
    </row>
    <row r="757" spans="1:31" x14ac:dyDescent="0.25">
      <c r="A757" t="str">
        <f t="shared" si="149"/>
        <v/>
      </c>
      <c r="C757" s="55"/>
      <c r="D757" s="55"/>
      <c r="E757" s="55"/>
      <c r="F757" s="59"/>
      <c r="G757" s="59"/>
      <c r="H757" s="168"/>
      <c r="I757" s="190" t="s">
        <v>1373</v>
      </c>
      <c r="J757" s="101">
        <v>7083</v>
      </c>
      <c r="K757" s="127" t="s">
        <v>1170</v>
      </c>
      <c r="L757" s="89">
        <v>7083</v>
      </c>
      <c r="M757" s="78" t="s">
        <v>2031</v>
      </c>
      <c r="N757" s="991"/>
      <c r="O757" s="991"/>
      <c r="P757" s="12">
        <f t="shared" si="150"/>
        <v>0</v>
      </c>
      <c r="Q757" s="4"/>
      <c r="R757" s="4"/>
      <c r="S757" s="5"/>
      <c r="T757" s="16"/>
      <c r="U757" s="5"/>
      <c r="V757" s="5"/>
      <c r="W757" s="12">
        <f t="shared" si="154"/>
        <v>0</v>
      </c>
      <c r="X757" s="18">
        <f t="shared" si="155"/>
        <v>0</v>
      </c>
      <c r="Y757" s="10">
        <f t="shared" si="156"/>
        <v>0</v>
      </c>
      <c r="Z757" s="4"/>
      <c r="AA757" s="4"/>
      <c r="AB757" s="4"/>
      <c r="AC757" s="43">
        <f t="shared" si="157"/>
        <v>0</v>
      </c>
      <c r="AD757" s="4"/>
      <c r="AE757" s="523"/>
    </row>
    <row r="758" spans="1:31" x14ac:dyDescent="0.25">
      <c r="A758" t="str">
        <f t="shared" si="149"/>
        <v/>
      </c>
      <c r="C758" s="55"/>
      <c r="D758" s="55"/>
      <c r="E758" s="55"/>
      <c r="F758" s="59"/>
      <c r="G758" s="59"/>
      <c r="H758" s="168"/>
      <c r="I758" s="190" t="s">
        <v>1373</v>
      </c>
      <c r="J758" s="101">
        <v>7084</v>
      </c>
      <c r="K758" s="127" t="s">
        <v>1170</v>
      </c>
      <c r="L758" s="89">
        <v>7084</v>
      </c>
      <c r="M758" s="78" t="s">
        <v>2179</v>
      </c>
      <c r="N758" s="991"/>
      <c r="O758" s="991"/>
      <c r="P758" s="12">
        <f t="shared" si="150"/>
        <v>0</v>
      </c>
      <c r="Q758" s="4"/>
      <c r="R758" s="4"/>
      <c r="S758" s="5"/>
      <c r="T758" s="16"/>
      <c r="U758" s="5"/>
      <c r="V758" s="5"/>
      <c r="W758" s="12">
        <f t="shared" si="154"/>
        <v>0</v>
      </c>
      <c r="X758" s="18">
        <f t="shared" si="155"/>
        <v>0</v>
      </c>
      <c r="Y758" s="10">
        <f t="shared" si="156"/>
        <v>0</v>
      </c>
      <c r="Z758" s="4"/>
      <c r="AA758" s="4"/>
      <c r="AB758" s="4"/>
      <c r="AC758" s="43">
        <f t="shared" si="157"/>
        <v>0</v>
      </c>
      <c r="AD758" s="4"/>
      <c r="AE758" s="523"/>
    </row>
    <row r="759" spans="1:31" x14ac:dyDescent="0.25">
      <c r="A759" t="str">
        <f t="shared" si="149"/>
        <v>MASQUER</v>
      </c>
      <c r="C759" s="55"/>
      <c r="D759" s="55"/>
      <c r="E759" s="55"/>
      <c r="F759" s="59"/>
      <c r="G759" s="59"/>
      <c r="H759" s="168"/>
      <c r="I759" s="190" t="s">
        <v>1097</v>
      </c>
      <c r="J759" s="101">
        <v>7085</v>
      </c>
      <c r="K759" s="127" t="s">
        <v>1170</v>
      </c>
      <c r="L759" s="89">
        <v>7085</v>
      </c>
      <c r="M759" s="78" t="s">
        <v>1807</v>
      </c>
      <c r="N759" s="991"/>
      <c r="O759" s="991"/>
      <c r="P759" s="12">
        <f t="shared" si="150"/>
        <v>0</v>
      </c>
      <c r="Q759" s="4"/>
      <c r="R759" s="4"/>
      <c r="S759" s="5"/>
      <c r="T759" s="16"/>
      <c r="U759" s="5"/>
      <c r="V759" s="5"/>
      <c r="W759" s="12">
        <f t="shared" si="154"/>
        <v>0</v>
      </c>
      <c r="X759" s="18">
        <f t="shared" si="155"/>
        <v>0</v>
      </c>
      <c r="Y759" s="10">
        <f t="shared" si="156"/>
        <v>0</v>
      </c>
      <c r="Z759" s="4"/>
      <c r="AA759" s="4"/>
      <c r="AB759" s="4"/>
      <c r="AC759" s="43">
        <f t="shared" si="157"/>
        <v>0</v>
      </c>
      <c r="AD759" s="4"/>
      <c r="AE759" s="523"/>
    </row>
    <row r="760" spans="1:31" x14ac:dyDescent="0.25">
      <c r="A760" t="str">
        <f t="shared" si="149"/>
        <v/>
      </c>
      <c r="C760" s="55"/>
      <c r="D760" s="55"/>
      <c r="E760" s="55"/>
      <c r="F760" s="59"/>
      <c r="G760" s="59"/>
      <c r="H760" s="168"/>
      <c r="I760" s="190" t="s">
        <v>1373</v>
      </c>
      <c r="J760" s="101">
        <v>7087</v>
      </c>
      <c r="K760" s="127" t="s">
        <v>1170</v>
      </c>
      <c r="L760" s="89">
        <v>7087</v>
      </c>
      <c r="M760" s="78" t="s">
        <v>1279</v>
      </c>
      <c r="N760" s="991"/>
      <c r="O760" s="991"/>
      <c r="P760" s="12">
        <f t="shared" si="150"/>
        <v>0</v>
      </c>
      <c r="Q760" s="4"/>
      <c r="R760" s="4"/>
      <c r="S760" s="5"/>
      <c r="T760" s="16"/>
      <c r="U760" s="5"/>
      <c r="V760" s="5"/>
      <c r="W760" s="12">
        <f t="shared" si="154"/>
        <v>0</v>
      </c>
      <c r="X760" s="18">
        <f t="shared" si="155"/>
        <v>0</v>
      </c>
      <c r="Y760" s="10">
        <f t="shared" si="156"/>
        <v>0</v>
      </c>
      <c r="Z760" s="4"/>
      <c r="AA760" s="4"/>
      <c r="AB760" s="4"/>
      <c r="AC760" s="43">
        <f t="shared" si="157"/>
        <v>0</v>
      </c>
      <c r="AD760" s="4"/>
      <c r="AE760" s="523"/>
    </row>
    <row r="761" spans="1:31" x14ac:dyDescent="0.25">
      <c r="A761" t="str">
        <f t="shared" si="149"/>
        <v/>
      </c>
      <c r="C761" s="55"/>
      <c r="D761" s="55"/>
      <c r="E761" s="55"/>
      <c r="F761" s="59"/>
      <c r="G761" s="59"/>
      <c r="H761" s="168"/>
      <c r="I761" s="190" t="s">
        <v>1373</v>
      </c>
      <c r="J761" s="101">
        <v>7088</v>
      </c>
      <c r="K761" s="127" t="s">
        <v>1170</v>
      </c>
      <c r="L761" s="89">
        <v>7088</v>
      </c>
      <c r="M761" s="78" t="s">
        <v>1224</v>
      </c>
      <c r="N761" s="991"/>
      <c r="O761" s="991"/>
      <c r="P761" s="12">
        <f t="shared" si="150"/>
        <v>0</v>
      </c>
      <c r="Q761" s="4"/>
      <c r="R761" s="34">
        <f>SUM(P762:P763)</f>
        <v>0</v>
      </c>
      <c r="S761" s="5"/>
      <c r="T761" s="16"/>
      <c r="U761" s="5"/>
      <c r="V761" s="5"/>
      <c r="W761" s="12">
        <f t="shared" si="154"/>
        <v>0</v>
      </c>
      <c r="X761" s="18">
        <f t="shared" si="155"/>
        <v>0</v>
      </c>
      <c r="Y761" s="10">
        <f t="shared" si="156"/>
        <v>0</v>
      </c>
      <c r="Z761" s="4"/>
      <c r="AA761" s="4"/>
      <c r="AB761" s="4"/>
      <c r="AC761" s="43">
        <f t="shared" si="157"/>
        <v>0</v>
      </c>
      <c r="AD761" s="4"/>
      <c r="AE761" s="523"/>
    </row>
    <row r="762" spans="1:31" x14ac:dyDescent="0.25">
      <c r="A762" t="str">
        <f t="shared" si="149"/>
        <v/>
      </c>
      <c r="C762" s="55"/>
      <c r="D762" s="55"/>
      <c r="E762" s="55"/>
      <c r="F762" s="59"/>
      <c r="G762" s="59"/>
      <c r="H762" s="168"/>
      <c r="I762" s="190" t="s">
        <v>203</v>
      </c>
      <c r="J762" s="33" t="s">
        <v>203</v>
      </c>
      <c r="K762" s="127" t="s">
        <v>1170</v>
      </c>
      <c r="L762" s="33">
        <v>70881</v>
      </c>
      <c r="M762" s="33" t="s">
        <v>960</v>
      </c>
      <c r="N762" s="991"/>
      <c r="O762" s="991"/>
      <c r="P762" s="12">
        <f t="shared" si="150"/>
        <v>0</v>
      </c>
      <c r="Q762" s="34" t="str">
        <f>+IF(P762=0,"","Regroupement auto en 7088")</f>
        <v/>
      </c>
      <c r="R762" s="34">
        <f>-P762</f>
        <v>0</v>
      </c>
      <c r="S762" s="4"/>
      <c r="T762" s="19"/>
      <c r="U762" s="4"/>
      <c r="V762" s="4"/>
      <c r="W762" s="4"/>
      <c r="X762" s="4"/>
      <c r="Y762" s="4"/>
      <c r="Z762" s="4"/>
      <c r="AA762" s="4"/>
      <c r="AB762" s="4"/>
      <c r="AC762" s="4"/>
      <c r="AD762" s="4"/>
      <c r="AE762" s="523"/>
    </row>
    <row r="763" spans="1:31" x14ac:dyDescent="0.25">
      <c r="A763" t="str">
        <f t="shared" si="149"/>
        <v/>
      </c>
      <c r="C763" s="55"/>
      <c r="D763" s="55"/>
      <c r="E763" s="55"/>
      <c r="F763" s="59"/>
      <c r="G763" s="59"/>
      <c r="H763" s="168"/>
      <c r="I763" s="190" t="s">
        <v>203</v>
      </c>
      <c r="J763" s="33" t="s">
        <v>203</v>
      </c>
      <c r="K763" s="127" t="s">
        <v>1170</v>
      </c>
      <c r="L763" s="33">
        <v>70888</v>
      </c>
      <c r="M763" s="33" t="s">
        <v>1684</v>
      </c>
      <c r="N763" s="991"/>
      <c r="O763" s="991"/>
      <c r="P763" s="12">
        <f t="shared" si="150"/>
        <v>0</v>
      </c>
      <c r="Q763" s="34" t="str">
        <f>+IF(P763=0,"","Regroupement auto en 7088")</f>
        <v/>
      </c>
      <c r="R763" s="34">
        <f>-P763</f>
        <v>0</v>
      </c>
      <c r="S763" s="4"/>
      <c r="T763" s="19"/>
      <c r="U763" s="4"/>
      <c r="V763" s="4"/>
      <c r="W763" s="4"/>
      <c r="X763" s="4"/>
      <c r="Y763" s="4"/>
      <c r="Z763" s="4"/>
      <c r="AA763" s="4"/>
      <c r="AB763" s="4"/>
      <c r="AC763" s="4"/>
      <c r="AD763" s="4"/>
      <c r="AE763" s="523"/>
    </row>
    <row r="764" spans="1:31" ht="15" customHeight="1" x14ac:dyDescent="0.25">
      <c r="A764" t="str">
        <f t="shared" si="149"/>
        <v/>
      </c>
      <c r="C764" s="55"/>
      <c r="D764" s="55"/>
      <c r="E764" s="55"/>
      <c r="F764" s="59"/>
      <c r="G764" s="59"/>
      <c r="H764" s="168"/>
      <c r="I764" s="190" t="s">
        <v>1373</v>
      </c>
      <c r="J764" s="101">
        <v>709</v>
      </c>
      <c r="K764" s="127" t="s">
        <v>454</v>
      </c>
      <c r="L764" s="53">
        <v>709</v>
      </c>
      <c r="M764" s="984" t="s">
        <v>2248</v>
      </c>
      <c r="N764" s="991"/>
      <c r="O764" s="991"/>
      <c r="P764" s="12">
        <f t="shared" si="150"/>
        <v>0</v>
      </c>
      <c r="Q764" s="4"/>
      <c r="R764" s="4"/>
      <c r="S764" s="5"/>
      <c r="T764" s="16"/>
      <c r="U764" s="5"/>
      <c r="V764" s="5"/>
      <c r="W764" s="12">
        <f>+U764+V764+P764+S764+R764</f>
        <v>0</v>
      </c>
      <c r="X764" s="18">
        <f>SUM(Z764:AD764)</f>
        <v>0</v>
      </c>
      <c r="Y764" s="10">
        <f>W764-X764</f>
        <v>0</v>
      </c>
      <c r="Z764" s="5"/>
      <c r="AA764" s="5"/>
      <c r="AB764" s="5"/>
      <c r="AC764" s="5"/>
      <c r="AD764" s="4"/>
      <c r="AE764" s="523"/>
    </row>
    <row r="765" spans="1:31" ht="13.5" customHeight="1" x14ac:dyDescent="0.25">
      <c r="A765" t="str">
        <f t="shared" si="149"/>
        <v/>
      </c>
      <c r="C765" s="55"/>
      <c r="D765" s="55"/>
      <c r="E765" s="55"/>
      <c r="F765" s="59"/>
      <c r="G765" s="59"/>
      <c r="H765" s="168"/>
      <c r="I765" s="190" t="s">
        <v>1373</v>
      </c>
      <c r="J765" s="132">
        <v>71</v>
      </c>
      <c r="K765" s="337" t="s">
        <v>1170</v>
      </c>
      <c r="L765" s="132">
        <v>71</v>
      </c>
      <c r="M765" s="265" t="s">
        <v>873</v>
      </c>
      <c r="N765" s="991"/>
      <c r="O765" s="991"/>
      <c r="P765" s="12">
        <f t="shared" si="150"/>
        <v>0</v>
      </c>
      <c r="Q765" s="4"/>
      <c r="R765" s="34">
        <f>SUM(P766:P768)</f>
        <v>0</v>
      </c>
      <c r="S765" s="5"/>
      <c r="T765" s="16"/>
      <c r="U765" s="5"/>
      <c r="V765" s="5"/>
      <c r="W765" s="12">
        <f>+U765+V765+P765+S765+R765</f>
        <v>0</v>
      </c>
      <c r="X765" s="18">
        <f>SUM(Z765:AD765)</f>
        <v>0</v>
      </c>
      <c r="Y765" s="10">
        <f>W765-X765</f>
        <v>0</v>
      </c>
      <c r="Z765" s="10">
        <f>W765</f>
        <v>0</v>
      </c>
      <c r="AA765" s="4"/>
      <c r="AB765" s="4"/>
      <c r="AC765" s="4"/>
      <c r="AD765" s="4"/>
      <c r="AE765" s="523"/>
    </row>
    <row r="766" spans="1:31" x14ac:dyDescent="0.25">
      <c r="A766" t="str">
        <f t="shared" si="149"/>
        <v/>
      </c>
      <c r="C766" s="55"/>
      <c r="D766" s="55"/>
      <c r="E766" s="55"/>
      <c r="F766" s="59"/>
      <c r="G766" s="59"/>
      <c r="H766" s="168"/>
      <c r="I766" s="190" t="s">
        <v>203</v>
      </c>
      <c r="J766" s="33" t="s">
        <v>203</v>
      </c>
      <c r="K766" s="337" t="s">
        <v>1170</v>
      </c>
      <c r="L766" s="33">
        <v>713</v>
      </c>
      <c r="M766" s="33" t="s">
        <v>1225</v>
      </c>
      <c r="N766" s="991"/>
      <c r="O766" s="991"/>
      <c r="P766" s="12">
        <f t="shared" si="150"/>
        <v>0</v>
      </c>
      <c r="Q766" s="34" t="str">
        <f>+IF(P766=0,"","Regroupement auto en 71")</f>
        <v/>
      </c>
      <c r="R766" s="34">
        <f>-P766</f>
        <v>0</v>
      </c>
      <c r="S766" s="4"/>
      <c r="T766" s="19"/>
      <c r="U766" s="4"/>
      <c r="V766" s="4"/>
      <c r="W766" s="4"/>
      <c r="X766" s="4"/>
      <c r="Y766" s="4"/>
      <c r="Z766" s="4"/>
      <c r="AA766" s="4"/>
      <c r="AB766" s="4"/>
      <c r="AC766" s="4"/>
      <c r="AD766" s="4"/>
      <c r="AE766" s="523"/>
    </row>
    <row r="767" spans="1:31" x14ac:dyDescent="0.25">
      <c r="A767" t="str">
        <f t="shared" si="149"/>
        <v/>
      </c>
      <c r="C767" s="55"/>
      <c r="D767" s="55"/>
      <c r="E767" s="55"/>
      <c r="F767" s="59"/>
      <c r="G767" s="59"/>
      <c r="H767" s="168"/>
      <c r="I767" s="190" t="s">
        <v>203</v>
      </c>
      <c r="J767" s="33" t="s">
        <v>203</v>
      </c>
      <c r="K767" s="337" t="s">
        <v>1170</v>
      </c>
      <c r="L767" s="33">
        <v>7133</v>
      </c>
      <c r="M767" s="33" t="s">
        <v>502</v>
      </c>
      <c r="N767" s="991"/>
      <c r="O767" s="991"/>
      <c r="P767" s="12">
        <f t="shared" si="150"/>
        <v>0</v>
      </c>
      <c r="Q767" s="34" t="str">
        <f>+IF(P767=0,"","Regroupement auto en 71")</f>
        <v/>
      </c>
      <c r="R767" s="34">
        <f>-P767</f>
        <v>0</v>
      </c>
      <c r="S767" s="4"/>
      <c r="T767" s="19"/>
      <c r="U767" s="4"/>
      <c r="V767" s="4"/>
      <c r="W767" s="4"/>
      <c r="X767" s="4"/>
      <c r="Y767" s="4"/>
      <c r="Z767" s="4"/>
      <c r="AA767" s="4"/>
      <c r="AB767" s="4"/>
      <c r="AC767" s="4"/>
      <c r="AD767" s="4"/>
      <c r="AE767" s="523"/>
    </row>
    <row r="768" spans="1:31" x14ac:dyDescent="0.25">
      <c r="A768" t="str">
        <f t="shared" si="149"/>
        <v/>
      </c>
      <c r="C768" s="55"/>
      <c r="D768" s="55"/>
      <c r="E768" s="55"/>
      <c r="F768" s="59"/>
      <c r="G768" s="59"/>
      <c r="H768" s="168"/>
      <c r="I768" s="190" t="s">
        <v>203</v>
      </c>
      <c r="J768" s="33" t="s">
        <v>203</v>
      </c>
      <c r="K768" s="337" t="s">
        <v>1170</v>
      </c>
      <c r="L768" s="33">
        <v>7135</v>
      </c>
      <c r="M768" s="33" t="s">
        <v>2105</v>
      </c>
      <c r="N768" s="991"/>
      <c r="O768" s="991"/>
      <c r="P768" s="12">
        <f t="shared" si="150"/>
        <v>0</v>
      </c>
      <c r="Q768" s="34" t="str">
        <f>+IF(P768=0,"","Regroupement auto en 71")</f>
        <v/>
      </c>
      <c r="R768" s="34">
        <f>-P768</f>
        <v>0</v>
      </c>
      <c r="S768" s="4"/>
      <c r="T768" s="19"/>
      <c r="U768" s="4"/>
      <c r="V768" s="4"/>
      <c r="W768" s="4"/>
      <c r="X768" s="4"/>
      <c r="Y768" s="4"/>
      <c r="Z768" s="4"/>
      <c r="AA768" s="4"/>
      <c r="AB768" s="4"/>
      <c r="AC768" s="4"/>
      <c r="AD768" s="4"/>
      <c r="AE768" s="523"/>
    </row>
    <row r="769" spans="1:31" ht="18" customHeight="1" x14ac:dyDescent="0.25">
      <c r="A769" t="str">
        <f t="shared" si="149"/>
        <v/>
      </c>
      <c r="C769" s="235"/>
      <c r="D769" s="235"/>
      <c r="E769" s="235"/>
      <c r="F769" s="448"/>
      <c r="G769" s="59"/>
      <c r="H769" s="168"/>
      <c r="I769" s="190" t="s">
        <v>1373</v>
      </c>
      <c r="J769" s="132">
        <v>72</v>
      </c>
      <c r="K769" s="337" t="s">
        <v>1170</v>
      </c>
      <c r="L769" s="132">
        <v>72</v>
      </c>
      <c r="M769" s="265" t="s">
        <v>1280</v>
      </c>
      <c r="N769" s="991"/>
      <c r="O769" s="991"/>
      <c r="P769" s="12">
        <f t="shared" si="150"/>
        <v>0</v>
      </c>
      <c r="Q769" s="4"/>
      <c r="R769" s="4"/>
      <c r="S769" s="5"/>
      <c r="T769" s="16"/>
      <c r="U769" s="5"/>
      <c r="V769" s="5"/>
      <c r="W769" s="12">
        <f>+U769+V769+P769+S769+R769</f>
        <v>0</v>
      </c>
      <c r="X769" s="18">
        <f>SUM(Z769:AD769)</f>
        <v>0</v>
      </c>
      <c r="Y769" s="10">
        <f>W769-X769</f>
        <v>0</v>
      </c>
      <c r="Z769" s="10">
        <f>W769</f>
        <v>0</v>
      </c>
      <c r="AA769" s="4"/>
      <c r="AB769" s="4"/>
      <c r="AC769" s="4"/>
      <c r="AD769" s="4"/>
      <c r="AE769" s="523"/>
    </row>
    <row r="770" spans="1:31" ht="12.75" customHeight="1" x14ac:dyDescent="0.25">
      <c r="A770" t="str">
        <f t="shared" si="149"/>
        <v/>
      </c>
      <c r="C770" s="235"/>
      <c r="D770" s="235"/>
      <c r="E770" s="235"/>
      <c r="F770" s="448"/>
      <c r="G770" s="59"/>
      <c r="H770" s="168"/>
      <c r="I770" s="190" t="s">
        <v>203</v>
      </c>
      <c r="J770" s="33" t="s">
        <v>203</v>
      </c>
      <c r="K770" s="127" t="s">
        <v>25</v>
      </c>
      <c r="L770" s="33">
        <v>73</v>
      </c>
      <c r="M770" s="33" t="s">
        <v>2249</v>
      </c>
      <c r="N770" s="991"/>
      <c r="O770" s="991"/>
      <c r="P770" s="12">
        <f t="shared" si="150"/>
        <v>0</v>
      </c>
      <c r="Q770" s="24" t="str">
        <f>+IF(P770=0,"","A détailler")</f>
        <v/>
      </c>
      <c r="R770" s="4"/>
      <c r="S770" s="26">
        <f>-P770</f>
        <v>0</v>
      </c>
      <c r="T770" s="19"/>
      <c r="U770" s="4"/>
      <c r="V770" s="4"/>
      <c r="W770" s="4"/>
      <c r="X770" s="4"/>
      <c r="Y770" s="4"/>
      <c r="Z770" s="4"/>
      <c r="AA770" s="4"/>
      <c r="AB770" s="4"/>
      <c r="AC770" s="4"/>
      <c r="AD770" s="4"/>
      <c r="AE770" s="523"/>
    </row>
    <row r="771" spans="1:31" x14ac:dyDescent="0.25">
      <c r="A771" t="str">
        <f t="shared" si="149"/>
        <v/>
      </c>
      <c r="C771" s="235"/>
      <c r="D771" s="235"/>
      <c r="E771" s="235"/>
      <c r="F771" s="448"/>
      <c r="G771" s="59"/>
      <c r="H771" s="168"/>
      <c r="I771" s="190" t="s">
        <v>1373</v>
      </c>
      <c r="J771" s="132">
        <v>731</v>
      </c>
      <c r="K771" s="127" t="s">
        <v>25</v>
      </c>
      <c r="L771" s="89">
        <v>731</v>
      </c>
      <c r="M771" s="78" t="s">
        <v>638</v>
      </c>
      <c r="N771" s="991"/>
      <c r="O771" s="991"/>
      <c r="P771" s="12">
        <f t="shared" si="150"/>
        <v>0</v>
      </c>
      <c r="Q771" s="4"/>
      <c r="R771" s="34">
        <f>SUM(P772:P817)</f>
        <v>0</v>
      </c>
      <c r="S771" s="5"/>
      <c r="T771" s="16"/>
      <c r="U771" s="5"/>
      <c r="V771" s="5"/>
      <c r="W771" s="12">
        <f>+U771+V771+P771+S771+R771</f>
        <v>0</v>
      </c>
      <c r="X771" s="18">
        <f>SUM(Z771:AD771)</f>
        <v>0</v>
      </c>
      <c r="Y771" s="10">
        <f>W771-X771</f>
        <v>0</v>
      </c>
      <c r="Z771" s="4"/>
      <c r="AA771" s="4"/>
      <c r="AB771" s="43">
        <f>W771</f>
        <v>0</v>
      </c>
      <c r="AC771" s="4"/>
      <c r="AD771" s="4"/>
      <c r="AE771" s="523"/>
    </row>
    <row r="772" spans="1:31" x14ac:dyDescent="0.25">
      <c r="A772" t="str">
        <f t="shared" si="149"/>
        <v/>
      </c>
      <c r="C772" s="235"/>
      <c r="D772" s="235"/>
      <c r="E772" s="235"/>
      <c r="F772" s="448"/>
      <c r="G772" s="59"/>
      <c r="H772" s="168"/>
      <c r="I772" s="190" t="s">
        <v>203</v>
      </c>
      <c r="J772" s="33" t="s">
        <v>203</v>
      </c>
      <c r="K772" s="127" t="s">
        <v>25</v>
      </c>
      <c r="L772" s="33">
        <v>7311</v>
      </c>
      <c r="M772" s="33" t="s">
        <v>83</v>
      </c>
      <c r="N772" s="991"/>
      <c r="O772" s="991"/>
      <c r="P772" s="12">
        <f t="shared" si="150"/>
        <v>0</v>
      </c>
      <c r="Q772" s="34" t="str">
        <f>+IF(P772=0,"","Regroupement auto en 731")</f>
        <v/>
      </c>
      <c r="R772" s="34">
        <f t="shared" ref="R772:R817" si="158">-P772</f>
        <v>0</v>
      </c>
      <c r="S772" s="4"/>
      <c r="T772" s="19"/>
      <c r="U772" s="4"/>
      <c r="V772" s="4"/>
      <c r="W772" s="4"/>
      <c r="X772" s="4"/>
      <c r="Y772" s="4"/>
      <c r="Z772" s="4"/>
      <c r="AA772" s="4"/>
      <c r="AB772" s="4"/>
      <c r="AC772" s="4"/>
      <c r="AD772" s="4"/>
      <c r="AE772" s="523"/>
    </row>
    <row r="773" spans="1:31" x14ac:dyDescent="0.25">
      <c r="A773" t="str">
        <f t="shared" si="149"/>
        <v/>
      </c>
      <c r="C773" s="235"/>
      <c r="D773" s="235"/>
      <c r="E773" s="235"/>
      <c r="F773" s="448"/>
      <c r="G773" s="59"/>
      <c r="H773" s="168"/>
      <c r="I773" s="190" t="s">
        <v>203</v>
      </c>
      <c r="J773" s="33" t="s">
        <v>203</v>
      </c>
      <c r="K773" s="127" t="s">
        <v>25</v>
      </c>
      <c r="L773" s="33">
        <v>73111</v>
      </c>
      <c r="M773" s="33" t="s">
        <v>797</v>
      </c>
      <c r="N773" s="991"/>
      <c r="O773" s="991"/>
      <c r="P773" s="12">
        <f t="shared" si="150"/>
        <v>0</v>
      </c>
      <c r="Q773" s="34" t="str">
        <f t="shared" ref="Q773:Q817" si="159">+IF(P773=0,"","Regroupement auto en 731")</f>
        <v/>
      </c>
      <c r="R773" s="34">
        <f t="shared" si="158"/>
        <v>0</v>
      </c>
      <c r="S773" s="4"/>
      <c r="T773" s="19"/>
      <c r="U773" s="4"/>
      <c r="V773" s="4"/>
      <c r="W773" s="4"/>
      <c r="X773" s="4"/>
      <c r="Y773" s="4"/>
      <c r="Z773" s="4"/>
      <c r="AA773" s="4"/>
      <c r="AB773" s="4"/>
      <c r="AC773" s="4"/>
      <c r="AD773" s="4"/>
      <c r="AE773" s="523"/>
    </row>
    <row r="774" spans="1:31" x14ac:dyDescent="0.25">
      <c r="A774" t="str">
        <f t="shared" si="149"/>
        <v/>
      </c>
      <c r="C774" s="235"/>
      <c r="D774" s="235"/>
      <c r="E774" s="235"/>
      <c r="F774" s="448"/>
      <c r="G774" s="59"/>
      <c r="H774" s="168"/>
      <c r="I774" s="190" t="s">
        <v>203</v>
      </c>
      <c r="J774" s="33" t="s">
        <v>203</v>
      </c>
      <c r="K774" s="127" t="s">
        <v>25</v>
      </c>
      <c r="L774" s="33">
        <v>731111</v>
      </c>
      <c r="M774" s="33" t="s">
        <v>1662</v>
      </c>
      <c r="N774" s="991"/>
      <c r="O774" s="991"/>
      <c r="P774" s="12">
        <f t="shared" si="150"/>
        <v>0</v>
      </c>
      <c r="Q774" s="34" t="str">
        <f t="shared" si="159"/>
        <v/>
      </c>
      <c r="R774" s="34">
        <f t="shared" si="158"/>
        <v>0</v>
      </c>
      <c r="S774" s="4"/>
      <c r="T774" s="19"/>
      <c r="U774" s="4"/>
      <c r="V774" s="4"/>
      <c r="W774" s="4"/>
      <c r="X774" s="4"/>
      <c r="Y774" s="4"/>
      <c r="Z774" s="4"/>
      <c r="AA774" s="4"/>
      <c r="AB774" s="4"/>
      <c r="AC774" s="4"/>
      <c r="AD774" s="4"/>
      <c r="AE774" s="523"/>
    </row>
    <row r="775" spans="1:31" x14ac:dyDescent="0.25">
      <c r="A775" t="str">
        <f t="shared" si="149"/>
        <v/>
      </c>
      <c r="C775" s="235"/>
      <c r="D775" s="235"/>
      <c r="E775" s="235"/>
      <c r="F775" s="448"/>
      <c r="G775" s="59"/>
      <c r="H775" s="168"/>
      <c r="I775" s="190" t="s">
        <v>203</v>
      </c>
      <c r="J775" s="33" t="s">
        <v>203</v>
      </c>
      <c r="K775" s="127" t="s">
        <v>25</v>
      </c>
      <c r="L775" s="33">
        <v>731112</v>
      </c>
      <c r="M775" s="33" t="s">
        <v>1880</v>
      </c>
      <c r="N775" s="991"/>
      <c r="O775" s="991"/>
      <c r="P775" s="12">
        <f t="shared" si="150"/>
        <v>0</v>
      </c>
      <c r="Q775" s="34" t="str">
        <f t="shared" si="159"/>
        <v/>
      </c>
      <c r="R775" s="34">
        <f t="shared" si="158"/>
        <v>0</v>
      </c>
      <c r="S775" s="4"/>
      <c r="T775" s="19"/>
      <c r="U775" s="4"/>
      <c r="V775" s="4"/>
      <c r="W775" s="4"/>
      <c r="X775" s="4"/>
      <c r="Y775" s="4"/>
      <c r="Z775" s="4"/>
      <c r="AA775" s="4"/>
      <c r="AB775" s="4"/>
      <c r="AC775" s="4"/>
      <c r="AD775" s="4"/>
      <c r="AE775" s="523"/>
    </row>
    <row r="776" spans="1:31" x14ac:dyDescent="0.25">
      <c r="A776" t="str">
        <f t="shared" si="149"/>
        <v/>
      </c>
      <c r="C776" s="235"/>
      <c r="D776" s="235"/>
      <c r="E776" s="235"/>
      <c r="F776" s="448"/>
      <c r="G776" s="59"/>
      <c r="H776" s="168"/>
      <c r="I776" s="190" t="s">
        <v>203</v>
      </c>
      <c r="J776" s="33" t="s">
        <v>203</v>
      </c>
      <c r="K776" s="127" t="s">
        <v>25</v>
      </c>
      <c r="L776" s="33">
        <v>731113</v>
      </c>
      <c r="M776" s="33" t="s">
        <v>1808</v>
      </c>
      <c r="N776" s="991"/>
      <c r="O776" s="991"/>
      <c r="P776" s="12">
        <f t="shared" si="150"/>
        <v>0</v>
      </c>
      <c r="Q776" s="34" t="str">
        <f t="shared" si="159"/>
        <v/>
      </c>
      <c r="R776" s="34">
        <f t="shared" si="158"/>
        <v>0</v>
      </c>
      <c r="S776" s="4"/>
      <c r="T776" s="19"/>
      <c r="U776" s="4"/>
      <c r="V776" s="4"/>
      <c r="W776" s="4"/>
      <c r="X776" s="4"/>
      <c r="Y776" s="4"/>
      <c r="Z776" s="4"/>
      <c r="AA776" s="4"/>
      <c r="AB776" s="4"/>
      <c r="AC776" s="4"/>
      <c r="AD776" s="4"/>
      <c r="AE776" s="523"/>
    </row>
    <row r="777" spans="1:31" x14ac:dyDescent="0.25">
      <c r="A777" t="str">
        <f t="shared" si="149"/>
        <v/>
      </c>
      <c r="C777" s="235"/>
      <c r="D777" s="235"/>
      <c r="E777" s="235"/>
      <c r="F777" s="448"/>
      <c r="G777" s="59"/>
      <c r="H777" s="168"/>
      <c r="I777" s="190" t="s">
        <v>203</v>
      </c>
      <c r="J777" s="33" t="s">
        <v>203</v>
      </c>
      <c r="K777" s="127" t="s">
        <v>25</v>
      </c>
      <c r="L777" s="33">
        <v>731114</v>
      </c>
      <c r="M777" s="33" t="s">
        <v>503</v>
      </c>
      <c r="N777" s="991"/>
      <c r="O777" s="991"/>
      <c r="P777" s="12">
        <f t="shared" si="150"/>
        <v>0</v>
      </c>
      <c r="Q777" s="34" t="str">
        <f t="shared" si="159"/>
        <v/>
      </c>
      <c r="R777" s="34">
        <f t="shared" si="158"/>
        <v>0</v>
      </c>
      <c r="S777" s="4"/>
      <c r="T777" s="19"/>
      <c r="U777" s="4"/>
      <c r="V777" s="4"/>
      <c r="W777" s="4"/>
      <c r="X777" s="4"/>
      <c r="Y777" s="4"/>
      <c r="Z777" s="4"/>
      <c r="AA777" s="4"/>
      <c r="AB777" s="4"/>
      <c r="AC777" s="4"/>
      <c r="AD777" s="4"/>
      <c r="AE777" s="523"/>
    </row>
    <row r="778" spans="1:31" x14ac:dyDescent="0.25">
      <c r="A778" t="str">
        <f t="shared" si="149"/>
        <v/>
      </c>
      <c r="C778" s="235"/>
      <c r="D778" s="235"/>
      <c r="E778" s="235"/>
      <c r="F778" s="448"/>
      <c r="G778" s="59"/>
      <c r="H778" s="168"/>
      <c r="I778" s="190" t="s">
        <v>203</v>
      </c>
      <c r="J778" s="33" t="s">
        <v>203</v>
      </c>
      <c r="K778" s="127" t="s">
        <v>25</v>
      </c>
      <c r="L778" s="33">
        <v>731115</v>
      </c>
      <c r="M778" s="33" t="s">
        <v>1511</v>
      </c>
      <c r="N778" s="991"/>
      <c r="O778" s="991"/>
      <c r="P778" s="12">
        <f t="shared" si="150"/>
        <v>0</v>
      </c>
      <c r="Q778" s="34" t="str">
        <f t="shared" si="159"/>
        <v/>
      </c>
      <c r="R778" s="34">
        <f t="shared" si="158"/>
        <v>0</v>
      </c>
      <c r="S778" s="4"/>
      <c r="T778" s="19"/>
      <c r="U778" s="4"/>
      <c r="V778" s="4"/>
      <c r="W778" s="4"/>
      <c r="X778" s="4"/>
      <c r="Y778" s="4"/>
      <c r="Z778" s="4"/>
      <c r="AA778" s="4"/>
      <c r="AB778" s="4"/>
      <c r="AC778" s="4"/>
      <c r="AD778" s="4"/>
      <c r="AE778" s="523"/>
    </row>
    <row r="779" spans="1:31" x14ac:dyDescent="0.25">
      <c r="A779" t="str">
        <f t="shared" si="149"/>
        <v/>
      </c>
      <c r="C779" s="235"/>
      <c r="D779" s="235"/>
      <c r="E779" s="235"/>
      <c r="F779" s="448"/>
      <c r="G779" s="59"/>
      <c r="H779" s="168"/>
      <c r="I779" s="190" t="s">
        <v>203</v>
      </c>
      <c r="J779" s="33" t="s">
        <v>203</v>
      </c>
      <c r="K779" s="127" t="s">
        <v>25</v>
      </c>
      <c r="L779" s="33">
        <v>731116</v>
      </c>
      <c r="M779" s="33" t="s">
        <v>367</v>
      </c>
      <c r="N779" s="991"/>
      <c r="O779" s="991"/>
      <c r="P779" s="12">
        <f t="shared" si="150"/>
        <v>0</v>
      </c>
      <c r="Q779" s="34" t="str">
        <f t="shared" si="159"/>
        <v/>
      </c>
      <c r="R779" s="34">
        <f t="shared" si="158"/>
        <v>0</v>
      </c>
      <c r="S779" s="4"/>
      <c r="T779" s="19"/>
      <c r="U779" s="4"/>
      <c r="V779" s="4"/>
      <c r="W779" s="4"/>
      <c r="X779" s="4"/>
      <c r="Y779" s="4"/>
      <c r="Z779" s="4"/>
      <c r="AA779" s="4"/>
      <c r="AB779" s="4"/>
      <c r="AC779" s="4"/>
      <c r="AD779" s="4"/>
      <c r="AE779" s="523"/>
    </row>
    <row r="780" spans="1:31" x14ac:dyDescent="0.25">
      <c r="A780" t="str">
        <f t="shared" si="149"/>
        <v/>
      </c>
      <c r="C780" s="235"/>
      <c r="D780" s="235"/>
      <c r="E780" s="235"/>
      <c r="F780" s="448"/>
      <c r="G780" s="59"/>
      <c r="H780" s="168"/>
      <c r="I780" s="190" t="s">
        <v>203</v>
      </c>
      <c r="J780" s="33" t="s">
        <v>203</v>
      </c>
      <c r="K780" s="127" t="s">
        <v>25</v>
      </c>
      <c r="L780" s="33">
        <v>73112</v>
      </c>
      <c r="M780" s="33" t="s">
        <v>1967</v>
      </c>
      <c r="N780" s="991"/>
      <c r="O780" s="991"/>
      <c r="P780" s="12">
        <f t="shared" si="150"/>
        <v>0</v>
      </c>
      <c r="Q780" s="34" t="str">
        <f t="shared" si="159"/>
        <v/>
      </c>
      <c r="R780" s="34">
        <f t="shared" si="158"/>
        <v>0</v>
      </c>
      <c r="S780" s="4"/>
      <c r="T780" s="19"/>
      <c r="U780" s="4"/>
      <c r="V780" s="4"/>
      <c r="W780" s="4"/>
      <c r="X780" s="4"/>
      <c r="Y780" s="4"/>
      <c r="Z780" s="4"/>
      <c r="AA780" s="4"/>
      <c r="AB780" s="4"/>
      <c r="AC780" s="4"/>
      <c r="AD780" s="4"/>
      <c r="AE780" s="523"/>
    </row>
    <row r="781" spans="1:31" x14ac:dyDescent="0.25">
      <c r="A781" t="str">
        <f t="shared" si="149"/>
        <v/>
      </c>
      <c r="C781" s="235"/>
      <c r="D781" s="235"/>
      <c r="E781" s="235"/>
      <c r="F781" s="448"/>
      <c r="G781" s="59"/>
      <c r="H781" s="168"/>
      <c r="I781" s="190" t="s">
        <v>203</v>
      </c>
      <c r="J781" s="33" t="s">
        <v>203</v>
      </c>
      <c r="K781" s="127" t="s">
        <v>25</v>
      </c>
      <c r="L781" s="33">
        <v>731121</v>
      </c>
      <c r="M781" s="33" t="s">
        <v>1809</v>
      </c>
      <c r="N781" s="991"/>
      <c r="O781" s="991"/>
      <c r="P781" s="12">
        <f t="shared" si="150"/>
        <v>0</v>
      </c>
      <c r="Q781" s="34" t="str">
        <f t="shared" si="159"/>
        <v/>
      </c>
      <c r="R781" s="34">
        <f t="shared" si="158"/>
        <v>0</v>
      </c>
      <c r="S781" s="4"/>
      <c r="T781" s="19"/>
      <c r="U781" s="4"/>
      <c r="V781" s="4"/>
      <c r="W781" s="4"/>
      <c r="X781" s="4"/>
      <c r="Y781" s="4"/>
      <c r="Z781" s="4"/>
      <c r="AA781" s="4"/>
      <c r="AB781" s="4"/>
      <c r="AC781" s="4"/>
      <c r="AD781" s="4"/>
      <c r="AE781" s="523"/>
    </row>
    <row r="782" spans="1:31" ht="22.5" x14ac:dyDescent="0.25">
      <c r="A782" t="str">
        <f t="shared" si="149"/>
        <v/>
      </c>
      <c r="C782" s="235"/>
      <c r="D782" s="235"/>
      <c r="E782" s="235"/>
      <c r="F782" s="448"/>
      <c r="G782" s="59"/>
      <c r="H782" s="168"/>
      <c r="I782" s="190" t="s">
        <v>203</v>
      </c>
      <c r="J782" s="33" t="s">
        <v>203</v>
      </c>
      <c r="K782" s="127" t="s">
        <v>25</v>
      </c>
      <c r="L782" s="33">
        <v>731122</v>
      </c>
      <c r="M782" s="33" t="s">
        <v>1663</v>
      </c>
      <c r="N782" s="991"/>
      <c r="O782" s="991"/>
      <c r="P782" s="12">
        <f t="shared" si="150"/>
        <v>0</v>
      </c>
      <c r="Q782" s="34" t="str">
        <f t="shared" si="159"/>
        <v/>
      </c>
      <c r="R782" s="34">
        <f t="shared" si="158"/>
        <v>0</v>
      </c>
      <c r="S782" s="4"/>
      <c r="T782" s="19"/>
      <c r="U782" s="4"/>
      <c r="V782" s="4"/>
      <c r="W782" s="4"/>
      <c r="X782" s="4"/>
      <c r="Y782" s="4"/>
      <c r="Z782" s="4"/>
      <c r="AA782" s="4"/>
      <c r="AB782" s="4"/>
      <c r="AC782" s="4"/>
      <c r="AD782" s="4"/>
      <c r="AE782" s="523"/>
    </row>
    <row r="783" spans="1:31" x14ac:dyDescent="0.25">
      <c r="A783" t="str">
        <f t="shared" si="149"/>
        <v/>
      </c>
      <c r="C783" s="235"/>
      <c r="D783" s="235"/>
      <c r="E783" s="235"/>
      <c r="F783" s="448"/>
      <c r="G783" s="59"/>
      <c r="H783" s="168"/>
      <c r="I783" s="190" t="s">
        <v>203</v>
      </c>
      <c r="J783" s="33" t="s">
        <v>203</v>
      </c>
      <c r="K783" s="127" t="s">
        <v>25</v>
      </c>
      <c r="L783" s="33">
        <v>73113</v>
      </c>
      <c r="M783" s="33" t="s">
        <v>1810</v>
      </c>
      <c r="N783" s="991"/>
      <c r="O783" s="991"/>
      <c r="P783" s="12">
        <f t="shared" si="150"/>
        <v>0</v>
      </c>
      <c r="Q783" s="34" t="str">
        <f t="shared" si="159"/>
        <v/>
      </c>
      <c r="R783" s="34">
        <f t="shared" si="158"/>
        <v>0</v>
      </c>
      <c r="S783" s="4"/>
      <c r="T783" s="19"/>
      <c r="U783" s="4"/>
      <c r="V783" s="4"/>
      <c r="W783" s="4"/>
      <c r="X783" s="4"/>
      <c r="Y783" s="4"/>
      <c r="Z783" s="4"/>
      <c r="AA783" s="4"/>
      <c r="AB783" s="4"/>
      <c r="AC783" s="4"/>
      <c r="AD783" s="4"/>
      <c r="AE783" s="523"/>
    </row>
    <row r="784" spans="1:31" x14ac:dyDescent="0.25">
      <c r="A784" t="str">
        <f t="shared" si="149"/>
        <v/>
      </c>
      <c r="C784" s="235"/>
      <c r="D784" s="235"/>
      <c r="E784" s="235"/>
      <c r="F784" s="448"/>
      <c r="G784" s="59"/>
      <c r="H784" s="168"/>
      <c r="I784" s="190" t="s">
        <v>203</v>
      </c>
      <c r="J784" s="33" t="s">
        <v>203</v>
      </c>
      <c r="K784" s="127" t="s">
        <v>25</v>
      </c>
      <c r="L784" s="33">
        <v>73114</v>
      </c>
      <c r="M784" s="33" t="s">
        <v>504</v>
      </c>
      <c r="N784" s="991"/>
      <c r="O784" s="991"/>
      <c r="P784" s="12">
        <f t="shared" si="150"/>
        <v>0</v>
      </c>
      <c r="Q784" s="34" t="str">
        <f t="shared" si="159"/>
        <v/>
      </c>
      <c r="R784" s="34">
        <f t="shared" si="158"/>
        <v>0</v>
      </c>
      <c r="S784" s="4"/>
      <c r="T784" s="19"/>
      <c r="U784" s="4"/>
      <c r="V784" s="4"/>
      <c r="W784" s="4"/>
      <c r="X784" s="4"/>
      <c r="Y784" s="4"/>
      <c r="Z784" s="4"/>
      <c r="AA784" s="4"/>
      <c r="AB784" s="4"/>
      <c r="AC784" s="4"/>
      <c r="AD784" s="4"/>
      <c r="AE784" s="523"/>
    </row>
    <row r="785" spans="1:31" x14ac:dyDescent="0.25">
      <c r="A785" t="str">
        <f t="shared" si="149"/>
        <v/>
      </c>
      <c r="C785" s="235"/>
      <c r="D785" s="235"/>
      <c r="E785" s="235"/>
      <c r="F785" s="448"/>
      <c r="G785" s="59"/>
      <c r="H785" s="168"/>
      <c r="I785" s="190" t="s">
        <v>203</v>
      </c>
      <c r="J785" s="33" t="s">
        <v>203</v>
      </c>
      <c r="K785" s="127" t="s">
        <v>25</v>
      </c>
      <c r="L785" s="33">
        <v>731141</v>
      </c>
      <c r="M785" s="33" t="s">
        <v>1023</v>
      </c>
      <c r="N785" s="991"/>
      <c r="O785" s="991"/>
      <c r="P785" s="12">
        <f t="shared" si="150"/>
        <v>0</v>
      </c>
      <c r="Q785" s="34" t="str">
        <f t="shared" si="159"/>
        <v/>
      </c>
      <c r="R785" s="34">
        <f t="shared" si="158"/>
        <v>0</v>
      </c>
      <c r="S785" s="4"/>
      <c r="T785" s="19"/>
      <c r="U785" s="4"/>
      <c r="V785" s="4"/>
      <c r="W785" s="4"/>
      <c r="X785" s="4"/>
      <c r="Y785" s="4"/>
      <c r="Z785" s="4"/>
      <c r="AA785" s="4"/>
      <c r="AB785" s="4"/>
      <c r="AC785" s="4"/>
      <c r="AD785" s="4"/>
      <c r="AE785" s="523"/>
    </row>
    <row r="786" spans="1:31" x14ac:dyDescent="0.25">
      <c r="A786" t="str">
        <f t="shared" si="149"/>
        <v/>
      </c>
      <c r="C786" s="235"/>
      <c r="D786" s="235"/>
      <c r="E786" s="235"/>
      <c r="F786" s="448"/>
      <c r="G786" s="59"/>
      <c r="H786" s="168"/>
      <c r="I786" s="190" t="s">
        <v>203</v>
      </c>
      <c r="J786" s="33" t="s">
        <v>203</v>
      </c>
      <c r="K786" s="127" t="s">
        <v>25</v>
      </c>
      <c r="L786" s="33">
        <v>731142</v>
      </c>
      <c r="M786" s="33" t="s">
        <v>639</v>
      </c>
      <c r="N786" s="991"/>
      <c r="O786" s="991"/>
      <c r="P786" s="12">
        <f t="shared" si="150"/>
        <v>0</v>
      </c>
      <c r="Q786" s="34" t="str">
        <f t="shared" si="159"/>
        <v/>
      </c>
      <c r="R786" s="34">
        <f t="shared" si="158"/>
        <v>0</v>
      </c>
      <c r="S786" s="4"/>
      <c r="T786" s="19"/>
      <c r="U786" s="4"/>
      <c r="V786" s="4"/>
      <c r="W786" s="4"/>
      <c r="X786" s="4"/>
      <c r="Y786" s="4"/>
      <c r="Z786" s="4"/>
      <c r="AA786" s="4"/>
      <c r="AB786" s="4"/>
      <c r="AC786" s="4"/>
      <c r="AD786" s="4"/>
      <c r="AE786" s="523"/>
    </row>
    <row r="787" spans="1:31" x14ac:dyDescent="0.25">
      <c r="A787" t="str">
        <f t="shared" si="149"/>
        <v/>
      </c>
      <c r="C787" s="235"/>
      <c r="D787" s="235"/>
      <c r="E787" s="235"/>
      <c r="F787" s="448"/>
      <c r="G787" s="59"/>
      <c r="H787" s="168"/>
      <c r="I787" s="190" t="s">
        <v>203</v>
      </c>
      <c r="J787" s="33" t="s">
        <v>203</v>
      </c>
      <c r="K787" s="127" t="s">
        <v>25</v>
      </c>
      <c r="L787" s="33">
        <v>731143</v>
      </c>
      <c r="M787" s="33" t="s">
        <v>505</v>
      </c>
      <c r="N787" s="991"/>
      <c r="O787" s="991"/>
      <c r="P787" s="12">
        <f t="shared" si="150"/>
        <v>0</v>
      </c>
      <c r="Q787" s="34" t="str">
        <f t="shared" si="159"/>
        <v/>
      </c>
      <c r="R787" s="34">
        <f t="shared" si="158"/>
        <v>0</v>
      </c>
      <c r="S787" s="4"/>
      <c r="T787" s="19"/>
      <c r="U787" s="4"/>
      <c r="V787" s="4"/>
      <c r="W787" s="4"/>
      <c r="X787" s="4"/>
      <c r="Y787" s="4"/>
      <c r="Z787" s="4"/>
      <c r="AA787" s="4"/>
      <c r="AB787" s="4"/>
      <c r="AC787" s="4"/>
      <c r="AD787" s="4"/>
      <c r="AE787" s="523"/>
    </row>
    <row r="788" spans="1:31" x14ac:dyDescent="0.25">
      <c r="A788" t="str">
        <f t="shared" si="149"/>
        <v/>
      </c>
      <c r="C788" s="235"/>
      <c r="D788" s="235"/>
      <c r="E788" s="235"/>
      <c r="F788" s="448"/>
      <c r="G788" s="59"/>
      <c r="H788" s="168"/>
      <c r="I788" s="190" t="s">
        <v>203</v>
      </c>
      <c r="J788" s="33" t="s">
        <v>203</v>
      </c>
      <c r="K788" s="127" t="s">
        <v>25</v>
      </c>
      <c r="L788" s="33">
        <v>731144</v>
      </c>
      <c r="M788" s="33" t="s">
        <v>798</v>
      </c>
      <c r="N788" s="991"/>
      <c r="O788" s="991"/>
      <c r="P788" s="12">
        <f t="shared" si="150"/>
        <v>0</v>
      </c>
      <c r="Q788" s="34" t="str">
        <f t="shared" si="159"/>
        <v/>
      </c>
      <c r="R788" s="34">
        <f t="shared" si="158"/>
        <v>0</v>
      </c>
      <c r="S788" s="4"/>
      <c r="T788" s="19"/>
      <c r="U788" s="4"/>
      <c r="V788" s="4"/>
      <c r="W788" s="4"/>
      <c r="X788" s="4"/>
      <c r="Y788" s="4"/>
      <c r="Z788" s="4"/>
      <c r="AA788" s="4"/>
      <c r="AB788" s="4"/>
      <c r="AC788" s="4"/>
      <c r="AD788" s="4"/>
      <c r="AE788" s="523"/>
    </row>
    <row r="789" spans="1:31" x14ac:dyDescent="0.25">
      <c r="A789" t="str">
        <f t="shared" si="149"/>
        <v/>
      </c>
      <c r="C789" s="235"/>
      <c r="D789" s="235"/>
      <c r="E789" s="235"/>
      <c r="F789" s="448"/>
      <c r="G789" s="59"/>
      <c r="H789" s="168"/>
      <c r="I789" s="190" t="s">
        <v>203</v>
      </c>
      <c r="J789" s="33" t="s">
        <v>203</v>
      </c>
      <c r="K789" s="127" t="s">
        <v>25</v>
      </c>
      <c r="L789" s="33">
        <v>731145</v>
      </c>
      <c r="M789" s="33" t="s">
        <v>84</v>
      </c>
      <c r="N789" s="991"/>
      <c r="O789" s="991"/>
      <c r="P789" s="12">
        <f t="shared" si="150"/>
        <v>0</v>
      </c>
      <c r="Q789" s="34" t="str">
        <f t="shared" si="159"/>
        <v/>
      </c>
      <c r="R789" s="34">
        <f t="shared" si="158"/>
        <v>0</v>
      </c>
      <c r="S789" s="4"/>
      <c r="T789" s="19"/>
      <c r="U789" s="4"/>
      <c r="V789" s="4"/>
      <c r="W789" s="4"/>
      <c r="X789" s="4"/>
      <c r="Y789" s="4"/>
      <c r="Z789" s="4"/>
      <c r="AA789" s="4"/>
      <c r="AB789" s="4"/>
      <c r="AC789" s="4"/>
      <c r="AD789" s="4"/>
      <c r="AE789" s="523"/>
    </row>
    <row r="790" spans="1:31" x14ac:dyDescent="0.25">
      <c r="A790" t="str">
        <f t="shared" si="149"/>
        <v/>
      </c>
      <c r="C790" s="235"/>
      <c r="D790" s="235"/>
      <c r="E790" s="235"/>
      <c r="F790" s="448"/>
      <c r="G790" s="59"/>
      <c r="H790" s="168"/>
      <c r="I790" s="190" t="s">
        <v>203</v>
      </c>
      <c r="J790" s="33" t="s">
        <v>203</v>
      </c>
      <c r="K790" s="127" t="s">
        <v>25</v>
      </c>
      <c r="L790" s="33">
        <v>73115</v>
      </c>
      <c r="M790" s="33" t="s">
        <v>640</v>
      </c>
      <c r="N790" s="991"/>
      <c r="O790" s="991"/>
      <c r="P790" s="12">
        <f t="shared" si="150"/>
        <v>0</v>
      </c>
      <c r="Q790" s="34" t="str">
        <f t="shared" si="159"/>
        <v/>
      </c>
      <c r="R790" s="34">
        <f t="shared" si="158"/>
        <v>0</v>
      </c>
      <c r="S790" s="4"/>
      <c r="T790" s="19"/>
      <c r="U790" s="4"/>
      <c r="V790" s="4"/>
      <c r="W790" s="4"/>
      <c r="X790" s="4"/>
      <c r="Y790" s="4"/>
      <c r="Z790" s="4"/>
      <c r="AA790" s="4"/>
      <c r="AB790" s="4"/>
      <c r="AC790" s="4"/>
      <c r="AD790" s="4"/>
      <c r="AE790" s="523"/>
    </row>
    <row r="791" spans="1:31" x14ac:dyDescent="0.25">
      <c r="A791" t="str">
        <f t="shared" si="149"/>
        <v/>
      </c>
      <c r="C791" s="235"/>
      <c r="D791" s="235"/>
      <c r="E791" s="235"/>
      <c r="F791" s="448"/>
      <c r="G791" s="59"/>
      <c r="H791" s="168"/>
      <c r="I791" s="190" t="s">
        <v>203</v>
      </c>
      <c r="J791" s="33" t="s">
        <v>203</v>
      </c>
      <c r="K791" s="127" t="s">
        <v>25</v>
      </c>
      <c r="L791" s="33">
        <v>731151</v>
      </c>
      <c r="M791" s="33" t="s">
        <v>460</v>
      </c>
      <c r="N791" s="991"/>
      <c r="O791" s="991"/>
      <c r="P791" s="12">
        <f t="shared" si="150"/>
        <v>0</v>
      </c>
      <c r="Q791" s="34" t="str">
        <f t="shared" si="159"/>
        <v/>
      </c>
      <c r="R791" s="34">
        <f t="shared" si="158"/>
        <v>0</v>
      </c>
      <c r="S791" s="4"/>
      <c r="T791" s="19"/>
      <c r="U791" s="4"/>
      <c r="V791" s="4"/>
      <c r="W791" s="4"/>
      <c r="X791" s="4"/>
      <c r="Y791" s="4"/>
      <c r="Z791" s="4"/>
      <c r="AA791" s="4"/>
      <c r="AB791" s="4"/>
      <c r="AC791" s="4"/>
      <c r="AD791" s="4"/>
      <c r="AE791" s="523"/>
    </row>
    <row r="792" spans="1:31" x14ac:dyDescent="0.25">
      <c r="A792" t="str">
        <f t="shared" si="149"/>
        <v/>
      </c>
      <c r="C792" s="235"/>
      <c r="D792" s="235"/>
      <c r="E792" s="235"/>
      <c r="F792" s="448"/>
      <c r="G792" s="59"/>
      <c r="H792" s="168"/>
      <c r="I792" s="190" t="s">
        <v>203</v>
      </c>
      <c r="J792" s="33" t="s">
        <v>203</v>
      </c>
      <c r="K792" s="127" t="s">
        <v>25</v>
      </c>
      <c r="L792" s="33">
        <v>731152</v>
      </c>
      <c r="M792" s="33" t="s">
        <v>2201</v>
      </c>
      <c r="N792" s="991"/>
      <c r="O792" s="991"/>
      <c r="P792" s="12">
        <f t="shared" si="150"/>
        <v>0</v>
      </c>
      <c r="Q792" s="34" t="str">
        <f t="shared" si="159"/>
        <v/>
      </c>
      <c r="R792" s="34">
        <f t="shared" si="158"/>
        <v>0</v>
      </c>
      <c r="S792" s="4"/>
      <c r="T792" s="19"/>
      <c r="U792" s="4"/>
      <c r="V792" s="4"/>
      <c r="W792" s="4"/>
      <c r="X792" s="4"/>
      <c r="Y792" s="4"/>
      <c r="Z792" s="4"/>
      <c r="AA792" s="4"/>
      <c r="AB792" s="4"/>
      <c r="AC792" s="4"/>
      <c r="AD792" s="4"/>
      <c r="AE792" s="523"/>
    </row>
    <row r="793" spans="1:31" x14ac:dyDescent="0.25">
      <c r="A793" t="str">
        <f t="shared" si="149"/>
        <v/>
      </c>
      <c r="C793" s="235"/>
      <c r="D793" s="235"/>
      <c r="E793" s="235"/>
      <c r="F793" s="448"/>
      <c r="G793" s="59"/>
      <c r="H793" s="168"/>
      <c r="I793" s="190" t="s">
        <v>203</v>
      </c>
      <c r="J793" s="33" t="s">
        <v>203</v>
      </c>
      <c r="K793" s="127" t="s">
        <v>25</v>
      </c>
      <c r="L793" s="33">
        <v>731153</v>
      </c>
      <c r="M793" s="33" t="s">
        <v>368</v>
      </c>
      <c r="N793" s="991"/>
      <c r="O793" s="991"/>
      <c r="P793" s="12">
        <f t="shared" si="150"/>
        <v>0</v>
      </c>
      <c r="Q793" s="34" t="str">
        <f t="shared" si="159"/>
        <v/>
      </c>
      <c r="R793" s="34">
        <f t="shared" si="158"/>
        <v>0</v>
      </c>
      <c r="S793" s="4"/>
      <c r="T793" s="19"/>
      <c r="U793" s="4"/>
      <c r="V793" s="4"/>
      <c r="W793" s="4"/>
      <c r="X793" s="4"/>
      <c r="Y793" s="4"/>
      <c r="Z793" s="4"/>
      <c r="AA793" s="4"/>
      <c r="AB793" s="4"/>
      <c r="AC793" s="4"/>
      <c r="AD793" s="4"/>
      <c r="AE793" s="523"/>
    </row>
    <row r="794" spans="1:31" x14ac:dyDescent="0.25">
      <c r="A794" t="str">
        <f t="shared" si="149"/>
        <v/>
      </c>
      <c r="C794" s="235"/>
      <c r="D794" s="235"/>
      <c r="E794" s="235"/>
      <c r="F794" s="448"/>
      <c r="G794" s="59"/>
      <c r="H794" s="168"/>
      <c r="I794" s="190" t="s">
        <v>203</v>
      </c>
      <c r="J794" s="33" t="s">
        <v>203</v>
      </c>
      <c r="K794" s="127" t="s">
        <v>25</v>
      </c>
      <c r="L794" s="33">
        <v>731154</v>
      </c>
      <c r="M794" s="33" t="s">
        <v>1307</v>
      </c>
      <c r="N794" s="991"/>
      <c r="O794" s="991"/>
      <c r="P794" s="12">
        <f t="shared" si="150"/>
        <v>0</v>
      </c>
      <c r="Q794" s="34" t="str">
        <f t="shared" si="159"/>
        <v/>
      </c>
      <c r="R794" s="34">
        <f t="shared" si="158"/>
        <v>0</v>
      </c>
      <c r="S794" s="4"/>
      <c r="T794" s="19"/>
      <c r="U794" s="4"/>
      <c r="V794" s="4"/>
      <c r="W794" s="4"/>
      <c r="X794" s="4"/>
      <c r="Y794" s="4"/>
      <c r="Z794" s="4"/>
      <c r="AA794" s="4"/>
      <c r="AB794" s="4"/>
      <c r="AC794" s="4"/>
      <c r="AD794" s="4"/>
      <c r="AE794" s="523"/>
    </row>
    <row r="795" spans="1:31" ht="22.5" x14ac:dyDescent="0.25">
      <c r="A795" t="str">
        <f t="shared" si="149"/>
        <v/>
      </c>
      <c r="C795" s="235"/>
      <c r="D795" s="235"/>
      <c r="E795" s="235"/>
      <c r="F795" s="448"/>
      <c r="G795" s="59"/>
      <c r="H795" s="168"/>
      <c r="I795" s="190" t="s">
        <v>203</v>
      </c>
      <c r="J795" s="33" t="s">
        <v>203</v>
      </c>
      <c r="K795" s="127" t="s">
        <v>25</v>
      </c>
      <c r="L795" s="33">
        <v>731155</v>
      </c>
      <c r="M795" s="33" t="s">
        <v>1811</v>
      </c>
      <c r="N795" s="991"/>
      <c r="O795" s="991"/>
      <c r="P795" s="12">
        <f t="shared" si="150"/>
        <v>0</v>
      </c>
      <c r="Q795" s="34" t="str">
        <f t="shared" si="159"/>
        <v/>
      </c>
      <c r="R795" s="34">
        <f t="shared" si="158"/>
        <v>0</v>
      </c>
      <c r="S795" s="4"/>
      <c r="T795" s="19"/>
      <c r="U795" s="4"/>
      <c r="V795" s="4"/>
      <c r="W795" s="4"/>
      <c r="X795" s="4"/>
      <c r="Y795" s="4"/>
      <c r="Z795" s="4"/>
      <c r="AA795" s="4"/>
      <c r="AB795" s="4"/>
      <c r="AC795" s="4"/>
      <c r="AD795" s="4"/>
      <c r="AE795" s="523"/>
    </row>
    <row r="796" spans="1:31" x14ac:dyDescent="0.25">
      <c r="A796" t="str">
        <f t="shared" si="149"/>
        <v/>
      </c>
      <c r="C796" s="235"/>
      <c r="D796" s="235"/>
      <c r="E796" s="235"/>
      <c r="F796" s="448"/>
      <c r="G796" s="59"/>
      <c r="H796" s="168"/>
      <c r="I796" s="190" t="s">
        <v>203</v>
      </c>
      <c r="J796" s="33" t="s">
        <v>203</v>
      </c>
      <c r="K796" s="127" t="s">
        <v>25</v>
      </c>
      <c r="L796" s="33">
        <v>731156</v>
      </c>
      <c r="M796" s="33" t="s">
        <v>46</v>
      </c>
      <c r="N796" s="991"/>
      <c r="O796" s="991"/>
      <c r="P796" s="12">
        <f t="shared" si="150"/>
        <v>0</v>
      </c>
      <c r="Q796" s="34" t="str">
        <f t="shared" si="159"/>
        <v/>
      </c>
      <c r="R796" s="34">
        <f t="shared" si="158"/>
        <v>0</v>
      </c>
      <c r="S796" s="4"/>
      <c r="T796" s="19"/>
      <c r="U796" s="4"/>
      <c r="V796" s="4"/>
      <c r="W796" s="4"/>
      <c r="X796" s="4"/>
      <c r="Y796" s="4"/>
      <c r="Z796" s="4"/>
      <c r="AA796" s="4"/>
      <c r="AB796" s="4"/>
      <c r="AC796" s="4"/>
      <c r="AD796" s="4"/>
      <c r="AE796" s="523"/>
    </row>
    <row r="797" spans="1:31" x14ac:dyDescent="0.25">
      <c r="A797" t="str">
        <f t="shared" si="149"/>
        <v/>
      </c>
      <c r="C797" s="235"/>
      <c r="D797" s="235"/>
      <c r="E797" s="235"/>
      <c r="F797" s="448"/>
      <c r="G797" s="59"/>
      <c r="H797" s="168"/>
      <c r="I797" s="190" t="s">
        <v>203</v>
      </c>
      <c r="J797" s="33" t="s">
        <v>203</v>
      </c>
      <c r="K797" s="127" t="s">
        <v>25</v>
      </c>
      <c r="L797" s="33">
        <v>731157</v>
      </c>
      <c r="M797" s="33" t="s">
        <v>1664</v>
      </c>
      <c r="N797" s="991"/>
      <c r="O797" s="991"/>
      <c r="P797" s="12">
        <f t="shared" si="150"/>
        <v>0</v>
      </c>
      <c r="Q797" s="34" t="str">
        <f t="shared" si="159"/>
        <v/>
      </c>
      <c r="R797" s="34">
        <f t="shared" si="158"/>
        <v>0</v>
      </c>
      <c r="S797" s="4"/>
      <c r="T797" s="19"/>
      <c r="U797" s="4"/>
      <c r="V797" s="4"/>
      <c r="W797" s="4"/>
      <c r="X797" s="4"/>
      <c r="Y797" s="4"/>
      <c r="Z797" s="4"/>
      <c r="AA797" s="4"/>
      <c r="AB797" s="4"/>
      <c r="AC797" s="4"/>
      <c r="AD797" s="4"/>
      <c r="AE797" s="523"/>
    </row>
    <row r="798" spans="1:31" x14ac:dyDescent="0.25">
      <c r="A798" t="str">
        <f t="shared" si="149"/>
        <v/>
      </c>
      <c r="C798" s="235"/>
      <c r="D798" s="235"/>
      <c r="E798" s="235"/>
      <c r="F798" s="448"/>
      <c r="G798" s="59"/>
      <c r="H798" s="168"/>
      <c r="I798" s="190" t="s">
        <v>203</v>
      </c>
      <c r="J798" s="33" t="s">
        <v>203</v>
      </c>
      <c r="K798" s="127" t="s">
        <v>25</v>
      </c>
      <c r="L798" s="33">
        <v>73116</v>
      </c>
      <c r="M798" s="33" t="s">
        <v>799</v>
      </c>
      <c r="N798" s="991"/>
      <c r="O798" s="991"/>
      <c r="P798" s="12">
        <f t="shared" si="150"/>
        <v>0</v>
      </c>
      <c r="Q798" s="34" t="str">
        <f t="shared" si="159"/>
        <v/>
      </c>
      <c r="R798" s="34">
        <f t="shared" si="158"/>
        <v>0</v>
      </c>
      <c r="S798" s="4"/>
      <c r="T798" s="19"/>
      <c r="U798" s="4"/>
      <c r="V798" s="4"/>
      <c r="W798" s="4"/>
      <c r="X798" s="4"/>
      <c r="Y798" s="4"/>
      <c r="Z798" s="4"/>
      <c r="AA798" s="4"/>
      <c r="AB798" s="4"/>
      <c r="AC798" s="4"/>
      <c r="AD798" s="4"/>
      <c r="AE798" s="523"/>
    </row>
    <row r="799" spans="1:31" x14ac:dyDescent="0.25">
      <c r="A799" t="str">
        <f t="shared" si="149"/>
        <v/>
      </c>
      <c r="C799" s="235"/>
      <c r="D799" s="235"/>
      <c r="E799" s="235"/>
      <c r="F799" s="448"/>
      <c r="G799" s="59"/>
      <c r="H799" s="168"/>
      <c r="I799" s="190" t="s">
        <v>203</v>
      </c>
      <c r="J799" s="33" t="s">
        <v>203</v>
      </c>
      <c r="K799" s="127" t="s">
        <v>25</v>
      </c>
      <c r="L799" s="33">
        <v>73117</v>
      </c>
      <c r="M799" s="33" t="s">
        <v>1145</v>
      </c>
      <c r="N799" s="991"/>
      <c r="O799" s="991"/>
      <c r="P799" s="12">
        <f t="shared" si="150"/>
        <v>0</v>
      </c>
      <c r="Q799" s="34" t="str">
        <f t="shared" si="159"/>
        <v/>
      </c>
      <c r="R799" s="34">
        <f t="shared" si="158"/>
        <v>0</v>
      </c>
      <c r="S799" s="4"/>
      <c r="T799" s="19"/>
      <c r="U799" s="4"/>
      <c r="V799" s="4"/>
      <c r="W799" s="4"/>
      <c r="X799" s="4"/>
      <c r="Y799" s="4"/>
      <c r="Z799" s="4"/>
      <c r="AA799" s="4"/>
      <c r="AB799" s="4"/>
      <c r="AC799" s="4"/>
      <c r="AD799" s="4"/>
      <c r="AE799" s="523"/>
    </row>
    <row r="800" spans="1:31" x14ac:dyDescent="0.25">
      <c r="A800" t="str">
        <f t="shared" si="149"/>
        <v/>
      </c>
      <c r="C800" s="235"/>
      <c r="D800" s="235"/>
      <c r="E800" s="235"/>
      <c r="F800" s="448"/>
      <c r="G800" s="59"/>
      <c r="H800" s="168"/>
      <c r="I800" s="190" t="s">
        <v>203</v>
      </c>
      <c r="J800" s="33" t="s">
        <v>203</v>
      </c>
      <c r="K800" s="127" t="s">
        <v>25</v>
      </c>
      <c r="L800" s="33">
        <v>731171</v>
      </c>
      <c r="M800" s="33" t="s">
        <v>1910</v>
      </c>
      <c r="N800" s="991"/>
      <c r="O800" s="991"/>
      <c r="P800" s="12">
        <f t="shared" si="150"/>
        <v>0</v>
      </c>
      <c r="Q800" s="34" t="str">
        <f t="shared" si="159"/>
        <v/>
      </c>
      <c r="R800" s="34">
        <f t="shared" si="158"/>
        <v>0</v>
      </c>
      <c r="S800" s="4"/>
      <c r="T800" s="19"/>
      <c r="U800" s="4"/>
      <c r="V800" s="4"/>
      <c r="W800" s="4"/>
      <c r="X800" s="4"/>
      <c r="Y800" s="4"/>
      <c r="Z800" s="4"/>
      <c r="AA800" s="4"/>
      <c r="AB800" s="4"/>
      <c r="AC800" s="4"/>
      <c r="AD800" s="4"/>
      <c r="AE800" s="523"/>
    </row>
    <row r="801" spans="1:31" x14ac:dyDescent="0.25">
      <c r="A801" t="str">
        <f t="shared" si="149"/>
        <v/>
      </c>
      <c r="C801" s="235"/>
      <c r="D801" s="235"/>
      <c r="E801" s="235"/>
      <c r="F801" s="448"/>
      <c r="G801" s="59"/>
      <c r="H801" s="168"/>
      <c r="I801" s="190" t="s">
        <v>203</v>
      </c>
      <c r="J801" s="33" t="s">
        <v>203</v>
      </c>
      <c r="K801" s="127" t="s">
        <v>25</v>
      </c>
      <c r="L801" s="33">
        <v>731172</v>
      </c>
      <c r="M801" s="33" t="s">
        <v>1179</v>
      </c>
      <c r="N801" s="991"/>
      <c r="O801" s="991"/>
      <c r="P801" s="12">
        <f t="shared" si="150"/>
        <v>0</v>
      </c>
      <c r="Q801" s="34" t="str">
        <f t="shared" si="159"/>
        <v/>
      </c>
      <c r="R801" s="34">
        <f t="shared" si="158"/>
        <v>0</v>
      </c>
      <c r="S801" s="4"/>
      <c r="T801" s="19"/>
      <c r="U801" s="4"/>
      <c r="V801" s="4"/>
      <c r="W801" s="4"/>
      <c r="X801" s="4"/>
      <c r="Y801" s="4"/>
      <c r="Z801" s="4"/>
      <c r="AA801" s="4"/>
      <c r="AB801" s="4"/>
      <c r="AC801" s="4"/>
      <c r="AD801" s="4"/>
      <c r="AE801" s="523"/>
    </row>
    <row r="802" spans="1:31" x14ac:dyDescent="0.25">
      <c r="A802" t="str">
        <f t="shared" si="149"/>
        <v/>
      </c>
      <c r="C802" s="235"/>
      <c r="D802" s="235"/>
      <c r="E802" s="235"/>
      <c r="F802" s="448"/>
      <c r="G802" s="59"/>
      <c r="H802" s="168"/>
      <c r="I802" s="190" t="s">
        <v>203</v>
      </c>
      <c r="J802" s="33" t="s">
        <v>203</v>
      </c>
      <c r="K802" s="127" t="s">
        <v>25</v>
      </c>
      <c r="L802" s="33">
        <v>731178</v>
      </c>
      <c r="M802" s="33" t="s">
        <v>800</v>
      </c>
      <c r="N802" s="991"/>
      <c r="O802" s="991"/>
      <c r="P802" s="12">
        <f t="shared" si="150"/>
        <v>0</v>
      </c>
      <c r="Q802" s="34" t="str">
        <f t="shared" si="159"/>
        <v/>
      </c>
      <c r="R802" s="34">
        <f t="shared" si="158"/>
        <v>0</v>
      </c>
      <c r="S802" s="4"/>
      <c r="T802" s="19"/>
      <c r="U802" s="4"/>
      <c r="V802" s="4"/>
      <c r="W802" s="4"/>
      <c r="X802" s="4"/>
      <c r="Y802" s="4"/>
      <c r="Z802" s="4"/>
      <c r="AA802" s="4"/>
      <c r="AB802" s="4"/>
      <c r="AC802" s="4"/>
      <c r="AD802" s="4"/>
      <c r="AE802" s="523"/>
    </row>
    <row r="803" spans="1:31" ht="22.5" x14ac:dyDescent="0.25">
      <c r="A803" t="str">
        <f t="shared" si="149"/>
        <v/>
      </c>
      <c r="C803" s="235"/>
      <c r="D803" s="235"/>
      <c r="E803" s="235"/>
      <c r="F803" s="448"/>
      <c r="G803" s="59"/>
      <c r="H803" s="168"/>
      <c r="I803" s="190" t="s">
        <v>203</v>
      </c>
      <c r="J803" s="33" t="s">
        <v>203</v>
      </c>
      <c r="K803" s="127" t="s">
        <v>25</v>
      </c>
      <c r="L803" s="33">
        <v>73118</v>
      </c>
      <c r="M803" s="33" t="s">
        <v>1512</v>
      </c>
      <c r="N803" s="991"/>
      <c r="O803" s="991"/>
      <c r="P803" s="12">
        <f t="shared" si="150"/>
        <v>0</v>
      </c>
      <c r="Q803" s="34" t="str">
        <f t="shared" si="159"/>
        <v/>
      </c>
      <c r="R803" s="34">
        <f t="shared" si="158"/>
        <v>0</v>
      </c>
      <c r="S803" s="4"/>
      <c r="T803" s="19"/>
      <c r="U803" s="4"/>
      <c r="V803" s="4"/>
      <c r="W803" s="4"/>
      <c r="X803" s="4"/>
      <c r="Y803" s="4"/>
      <c r="Z803" s="4"/>
      <c r="AA803" s="4"/>
      <c r="AB803" s="4"/>
      <c r="AC803" s="4"/>
      <c r="AD803" s="4"/>
      <c r="AE803" s="523"/>
    </row>
    <row r="804" spans="1:31" x14ac:dyDescent="0.25">
      <c r="A804" t="str">
        <f t="shared" si="149"/>
        <v/>
      </c>
      <c r="C804" s="235"/>
      <c r="D804" s="235"/>
      <c r="E804" s="235"/>
      <c r="F804" s="448"/>
      <c r="G804" s="59"/>
      <c r="H804" s="168"/>
      <c r="I804" s="190" t="s">
        <v>203</v>
      </c>
      <c r="J804" s="33" t="s">
        <v>203</v>
      </c>
      <c r="K804" s="127" t="s">
        <v>25</v>
      </c>
      <c r="L804" s="33">
        <v>731181</v>
      </c>
      <c r="M804" s="33" t="s">
        <v>85</v>
      </c>
      <c r="N804" s="991"/>
      <c r="O804" s="991"/>
      <c r="P804" s="12">
        <f t="shared" si="150"/>
        <v>0</v>
      </c>
      <c r="Q804" s="34" t="str">
        <f t="shared" si="159"/>
        <v/>
      </c>
      <c r="R804" s="34">
        <f t="shared" si="158"/>
        <v>0</v>
      </c>
      <c r="S804" s="4"/>
      <c r="T804" s="19"/>
      <c r="U804" s="4"/>
      <c r="V804" s="4"/>
      <c r="W804" s="4"/>
      <c r="X804" s="4"/>
      <c r="Y804" s="4"/>
      <c r="Z804" s="4"/>
      <c r="AA804" s="4"/>
      <c r="AB804" s="4"/>
      <c r="AC804" s="4"/>
      <c r="AD804" s="4"/>
      <c r="AE804" s="523"/>
    </row>
    <row r="805" spans="1:31" x14ac:dyDescent="0.25">
      <c r="A805" t="str">
        <f t="shared" si="149"/>
        <v/>
      </c>
      <c r="C805" s="235"/>
      <c r="D805" s="235"/>
      <c r="E805" s="235"/>
      <c r="F805" s="448"/>
      <c r="G805" s="59"/>
      <c r="H805" s="168"/>
      <c r="I805" s="190" t="s">
        <v>203</v>
      </c>
      <c r="J805" s="33" t="s">
        <v>203</v>
      </c>
      <c r="K805" s="127" t="s">
        <v>25</v>
      </c>
      <c r="L805" s="33">
        <v>731182</v>
      </c>
      <c r="M805" s="33" t="s">
        <v>1665</v>
      </c>
      <c r="N805" s="991"/>
      <c r="O805" s="991"/>
      <c r="P805" s="12">
        <f t="shared" si="150"/>
        <v>0</v>
      </c>
      <c r="Q805" s="34" t="str">
        <f t="shared" si="159"/>
        <v/>
      </c>
      <c r="R805" s="34">
        <f t="shared" si="158"/>
        <v>0</v>
      </c>
      <c r="S805" s="4"/>
      <c r="T805" s="19"/>
      <c r="U805" s="4"/>
      <c r="V805" s="4"/>
      <c r="W805" s="4"/>
      <c r="X805" s="4"/>
      <c r="Y805" s="4"/>
      <c r="Z805" s="4"/>
      <c r="AA805" s="4"/>
      <c r="AB805" s="4"/>
      <c r="AC805" s="4"/>
      <c r="AD805" s="4"/>
      <c r="AE805" s="523"/>
    </row>
    <row r="806" spans="1:31" x14ac:dyDescent="0.25">
      <c r="A806" t="str">
        <f t="shared" si="149"/>
        <v/>
      </c>
      <c r="C806" s="235"/>
      <c r="D806" s="235"/>
      <c r="E806" s="235"/>
      <c r="F806" s="448"/>
      <c r="G806" s="59"/>
      <c r="H806" s="168"/>
      <c r="I806" s="190" t="s">
        <v>203</v>
      </c>
      <c r="J806" s="33" t="s">
        <v>203</v>
      </c>
      <c r="K806" s="127" t="s">
        <v>25</v>
      </c>
      <c r="L806" s="33">
        <v>7312</v>
      </c>
      <c r="M806" s="33" t="s">
        <v>1812</v>
      </c>
      <c r="N806" s="991"/>
      <c r="O806" s="991"/>
      <c r="P806" s="12">
        <f t="shared" si="150"/>
        <v>0</v>
      </c>
      <c r="Q806" s="34" t="str">
        <f t="shared" si="159"/>
        <v/>
      </c>
      <c r="R806" s="34">
        <f t="shared" si="158"/>
        <v>0</v>
      </c>
      <c r="S806" s="4"/>
      <c r="T806" s="19"/>
      <c r="U806" s="4"/>
      <c r="V806" s="4"/>
      <c r="W806" s="4"/>
      <c r="X806" s="4"/>
      <c r="Y806" s="4"/>
      <c r="Z806" s="4"/>
      <c r="AA806" s="4"/>
      <c r="AB806" s="4"/>
      <c r="AC806" s="4"/>
      <c r="AD806" s="4"/>
      <c r="AE806" s="523"/>
    </row>
    <row r="807" spans="1:31" x14ac:dyDescent="0.25">
      <c r="A807" t="str">
        <f t="shared" si="149"/>
        <v/>
      </c>
      <c r="C807" s="235"/>
      <c r="D807" s="235"/>
      <c r="E807" s="235"/>
      <c r="F807" s="448"/>
      <c r="G807" s="59"/>
      <c r="H807" s="168"/>
      <c r="I807" s="190" t="s">
        <v>203</v>
      </c>
      <c r="J807" s="33" t="s">
        <v>203</v>
      </c>
      <c r="K807" s="127" t="s">
        <v>25</v>
      </c>
      <c r="L807" s="33">
        <v>73121</v>
      </c>
      <c r="M807" s="33" t="s">
        <v>369</v>
      </c>
      <c r="N807" s="991"/>
      <c r="O807" s="991"/>
      <c r="P807" s="12">
        <f t="shared" si="150"/>
        <v>0</v>
      </c>
      <c r="Q807" s="34" t="str">
        <f t="shared" si="159"/>
        <v/>
      </c>
      <c r="R807" s="34">
        <f t="shared" si="158"/>
        <v>0</v>
      </c>
      <c r="S807" s="4"/>
      <c r="T807" s="19"/>
      <c r="U807" s="4"/>
      <c r="V807" s="4"/>
      <c r="W807" s="4"/>
      <c r="X807" s="4"/>
      <c r="Y807" s="4"/>
      <c r="Z807" s="4"/>
      <c r="AA807" s="4"/>
      <c r="AB807" s="4"/>
      <c r="AC807" s="4"/>
      <c r="AD807" s="4"/>
      <c r="AE807" s="523"/>
    </row>
    <row r="808" spans="1:31" x14ac:dyDescent="0.25">
      <c r="A808" t="str">
        <f t="shared" si="149"/>
        <v/>
      </c>
      <c r="C808" s="235"/>
      <c r="D808" s="235"/>
      <c r="E808" s="235"/>
      <c r="F808" s="448"/>
      <c r="G808" s="59"/>
      <c r="H808" s="168"/>
      <c r="I808" s="190" t="s">
        <v>203</v>
      </c>
      <c r="J808" s="33" t="s">
        <v>203</v>
      </c>
      <c r="K808" s="127" t="s">
        <v>25</v>
      </c>
      <c r="L808" s="33">
        <v>73122</v>
      </c>
      <c r="M808" s="33" t="s">
        <v>641</v>
      </c>
      <c r="N808" s="991"/>
      <c r="O808" s="991"/>
      <c r="P808" s="12">
        <f t="shared" si="150"/>
        <v>0</v>
      </c>
      <c r="Q808" s="34" t="str">
        <f t="shared" si="159"/>
        <v/>
      </c>
      <c r="R808" s="34">
        <f t="shared" si="158"/>
        <v>0</v>
      </c>
      <c r="S808" s="4"/>
      <c r="T808" s="19"/>
      <c r="U808" s="4"/>
      <c r="V808" s="4"/>
      <c r="W808" s="4"/>
      <c r="X808" s="4"/>
      <c r="Y808" s="4"/>
      <c r="Z808" s="4"/>
      <c r="AA808" s="4"/>
      <c r="AB808" s="4"/>
      <c r="AC808" s="4"/>
      <c r="AD808" s="4"/>
      <c r="AE808" s="523"/>
    </row>
    <row r="809" spans="1:31" x14ac:dyDescent="0.25">
      <c r="A809" t="str">
        <f t="shared" si="149"/>
        <v/>
      </c>
      <c r="C809" s="235"/>
      <c r="D809" s="235"/>
      <c r="E809" s="235"/>
      <c r="F809" s="448"/>
      <c r="G809" s="59"/>
      <c r="H809" s="168"/>
      <c r="I809" s="190" t="s">
        <v>203</v>
      </c>
      <c r="J809" s="33" t="s">
        <v>203</v>
      </c>
      <c r="K809" s="127" t="s">
        <v>25</v>
      </c>
      <c r="L809" s="33">
        <v>73123</v>
      </c>
      <c r="M809" s="33" t="s">
        <v>428</v>
      </c>
      <c r="N809" s="991"/>
      <c r="O809" s="991"/>
      <c r="P809" s="12">
        <f t="shared" si="150"/>
        <v>0</v>
      </c>
      <c r="Q809" s="34" t="str">
        <f t="shared" si="159"/>
        <v/>
      </c>
      <c r="R809" s="34">
        <f t="shared" si="158"/>
        <v>0</v>
      </c>
      <c r="S809" s="4"/>
      <c r="T809" s="19"/>
      <c r="U809" s="4"/>
      <c r="V809" s="4"/>
      <c r="W809" s="4"/>
      <c r="X809" s="4"/>
      <c r="Y809" s="4"/>
      <c r="Z809" s="4"/>
      <c r="AA809" s="4"/>
      <c r="AB809" s="4"/>
      <c r="AC809" s="4"/>
      <c r="AD809" s="4"/>
      <c r="AE809" s="523"/>
    </row>
    <row r="810" spans="1:31" x14ac:dyDescent="0.25">
      <c r="A810" t="str">
        <f t="shared" si="149"/>
        <v/>
      </c>
      <c r="C810" s="235"/>
      <c r="D810" s="235"/>
      <c r="E810" s="235"/>
      <c r="F810" s="448"/>
      <c r="G810" s="59"/>
      <c r="H810" s="168"/>
      <c r="I810" s="190" t="s">
        <v>203</v>
      </c>
      <c r="J810" s="33" t="s">
        <v>203</v>
      </c>
      <c r="K810" s="127" t="s">
        <v>25</v>
      </c>
      <c r="L810" s="33">
        <v>73124</v>
      </c>
      <c r="M810" s="33" t="s">
        <v>86</v>
      </c>
      <c r="N810" s="991"/>
      <c r="O810" s="991"/>
      <c r="P810" s="12">
        <f t="shared" si="150"/>
        <v>0</v>
      </c>
      <c r="Q810" s="34" t="str">
        <f t="shared" si="159"/>
        <v/>
      </c>
      <c r="R810" s="34">
        <f t="shared" si="158"/>
        <v>0</v>
      </c>
      <c r="S810" s="4"/>
      <c r="T810" s="19"/>
      <c r="U810" s="4"/>
      <c r="V810" s="4"/>
      <c r="W810" s="4"/>
      <c r="X810" s="4"/>
      <c r="Y810" s="4"/>
      <c r="Z810" s="4"/>
      <c r="AA810" s="4"/>
      <c r="AB810" s="4"/>
      <c r="AC810" s="4"/>
      <c r="AD810" s="4"/>
      <c r="AE810" s="523"/>
    </row>
    <row r="811" spans="1:31" ht="22.5" x14ac:dyDescent="0.25">
      <c r="A811" t="str">
        <f t="shared" si="149"/>
        <v/>
      </c>
      <c r="C811" s="235"/>
      <c r="D811" s="235"/>
      <c r="E811" s="235"/>
      <c r="F811" s="448"/>
      <c r="G811" s="59"/>
      <c r="H811" s="168"/>
      <c r="I811" s="190" t="s">
        <v>203</v>
      </c>
      <c r="J811" s="33" t="s">
        <v>203</v>
      </c>
      <c r="K811" s="127" t="s">
        <v>25</v>
      </c>
      <c r="L811" s="33">
        <v>73125</v>
      </c>
      <c r="M811" s="33" t="s">
        <v>1226</v>
      </c>
      <c r="N811" s="991"/>
      <c r="O811" s="991"/>
      <c r="P811" s="12">
        <f t="shared" si="150"/>
        <v>0</v>
      </c>
      <c r="Q811" s="34" t="str">
        <f t="shared" si="159"/>
        <v/>
      </c>
      <c r="R811" s="34">
        <f t="shared" si="158"/>
        <v>0</v>
      </c>
      <c r="S811" s="4"/>
      <c r="T811" s="19"/>
      <c r="U811" s="4"/>
      <c r="V811" s="4"/>
      <c r="W811" s="4"/>
      <c r="X811" s="4"/>
      <c r="Y811" s="4"/>
      <c r="Z811" s="4"/>
      <c r="AA811" s="4"/>
      <c r="AB811" s="4"/>
      <c r="AC811" s="4"/>
      <c r="AD811" s="4"/>
      <c r="AE811" s="523"/>
    </row>
    <row r="812" spans="1:31" ht="22.5" x14ac:dyDescent="0.25">
      <c r="A812" t="str">
        <f t="shared" si="149"/>
        <v/>
      </c>
      <c r="C812" s="235"/>
      <c r="D812" s="235"/>
      <c r="E812" s="235"/>
      <c r="F812" s="448"/>
      <c r="G812" s="59"/>
      <c r="H812" s="168"/>
      <c r="I812" s="190" t="s">
        <v>203</v>
      </c>
      <c r="J812" s="33" t="s">
        <v>203</v>
      </c>
      <c r="K812" s="127" t="s">
        <v>25</v>
      </c>
      <c r="L812" s="33">
        <v>731251</v>
      </c>
      <c r="M812" s="33" t="s">
        <v>801</v>
      </c>
      <c r="N812" s="991"/>
      <c r="O812" s="991"/>
      <c r="P812" s="12">
        <f t="shared" si="150"/>
        <v>0</v>
      </c>
      <c r="Q812" s="34" t="str">
        <f t="shared" si="159"/>
        <v/>
      </c>
      <c r="R812" s="34">
        <f t="shared" si="158"/>
        <v>0</v>
      </c>
      <c r="S812" s="4"/>
      <c r="T812" s="19"/>
      <c r="U812" s="4"/>
      <c r="V812" s="4"/>
      <c r="W812" s="4"/>
      <c r="X812" s="4"/>
      <c r="Y812" s="4"/>
      <c r="Z812" s="4"/>
      <c r="AA812" s="4"/>
      <c r="AB812" s="4"/>
      <c r="AC812" s="4"/>
      <c r="AD812" s="4"/>
      <c r="AE812" s="523"/>
    </row>
    <row r="813" spans="1:31" ht="22.5" x14ac:dyDescent="0.25">
      <c r="A813" t="str">
        <f t="shared" si="149"/>
        <v/>
      </c>
      <c r="C813" s="235"/>
      <c r="D813" s="235"/>
      <c r="E813" s="235"/>
      <c r="F813" s="448"/>
      <c r="G813" s="59"/>
      <c r="H813" s="168"/>
      <c r="I813" s="190" t="s">
        <v>203</v>
      </c>
      <c r="J813" s="33" t="s">
        <v>203</v>
      </c>
      <c r="K813" s="127" t="s">
        <v>25</v>
      </c>
      <c r="L813" s="33">
        <v>731252</v>
      </c>
      <c r="M813" s="33" t="s">
        <v>1968</v>
      </c>
      <c r="N813" s="991"/>
      <c r="O813" s="991"/>
      <c r="P813" s="12">
        <f t="shared" si="150"/>
        <v>0</v>
      </c>
      <c r="Q813" s="34" t="str">
        <f t="shared" si="159"/>
        <v/>
      </c>
      <c r="R813" s="34">
        <f t="shared" si="158"/>
        <v>0</v>
      </c>
      <c r="S813" s="4"/>
      <c r="T813" s="19"/>
      <c r="U813" s="4"/>
      <c r="V813" s="4"/>
      <c r="W813" s="4"/>
      <c r="X813" s="4"/>
      <c r="Y813" s="4"/>
      <c r="Z813" s="4"/>
      <c r="AA813" s="4"/>
      <c r="AB813" s="4"/>
      <c r="AC813" s="4"/>
      <c r="AD813" s="4"/>
      <c r="AE813" s="523"/>
    </row>
    <row r="814" spans="1:31" x14ac:dyDescent="0.25">
      <c r="A814" t="str">
        <f t="shared" si="149"/>
        <v/>
      </c>
      <c r="C814" s="235"/>
      <c r="D814" s="235"/>
      <c r="E814" s="235"/>
      <c r="F814" s="448"/>
      <c r="G814" s="59"/>
      <c r="H814" s="168"/>
      <c r="I814" s="190" t="s">
        <v>203</v>
      </c>
      <c r="J814" s="33" t="s">
        <v>203</v>
      </c>
      <c r="K814" s="127" t="s">
        <v>25</v>
      </c>
      <c r="L814" s="33">
        <v>73126</v>
      </c>
      <c r="M814" s="33" t="s">
        <v>5</v>
      </c>
      <c r="N814" s="991"/>
      <c r="O814" s="991"/>
      <c r="P814" s="12">
        <f t="shared" si="150"/>
        <v>0</v>
      </c>
      <c r="Q814" s="34" t="str">
        <f t="shared" si="159"/>
        <v/>
      </c>
      <c r="R814" s="34">
        <f t="shared" si="158"/>
        <v>0</v>
      </c>
      <c r="S814" s="4"/>
      <c r="T814" s="19"/>
      <c r="U814" s="4"/>
      <c r="V814" s="4"/>
      <c r="W814" s="4"/>
      <c r="X814" s="4"/>
      <c r="Y814" s="4"/>
      <c r="Z814" s="4"/>
      <c r="AA814" s="4"/>
      <c r="AB814" s="4"/>
      <c r="AC814" s="4"/>
      <c r="AD814" s="4"/>
      <c r="AE814" s="523"/>
    </row>
    <row r="815" spans="1:31" x14ac:dyDescent="0.25">
      <c r="A815" t="str">
        <f t="shared" si="149"/>
        <v/>
      </c>
      <c r="C815" s="235"/>
      <c r="D815" s="235"/>
      <c r="E815" s="235"/>
      <c r="F815" s="448"/>
      <c r="G815" s="59"/>
      <c r="H815" s="168"/>
      <c r="I815" s="190" t="s">
        <v>203</v>
      </c>
      <c r="J815" s="33" t="s">
        <v>203</v>
      </c>
      <c r="K815" s="127" t="s">
        <v>25</v>
      </c>
      <c r="L815" s="33">
        <v>73127</v>
      </c>
      <c r="M815" s="33" t="s">
        <v>202</v>
      </c>
      <c r="N815" s="991"/>
      <c r="O815" s="991"/>
      <c r="P815" s="12">
        <f t="shared" si="150"/>
        <v>0</v>
      </c>
      <c r="Q815" s="34" t="str">
        <f t="shared" si="159"/>
        <v/>
      </c>
      <c r="R815" s="34">
        <f t="shared" si="158"/>
        <v>0</v>
      </c>
      <c r="S815" s="4"/>
      <c r="T815" s="19"/>
      <c r="U815" s="4"/>
      <c r="V815" s="4"/>
      <c r="W815" s="4"/>
      <c r="X815" s="4"/>
      <c r="Y815" s="4"/>
      <c r="Z815" s="4"/>
      <c r="AA815" s="4"/>
      <c r="AB815" s="4"/>
      <c r="AC815" s="4"/>
      <c r="AD815" s="4"/>
      <c r="AE815" s="523"/>
    </row>
    <row r="816" spans="1:31" x14ac:dyDescent="0.25">
      <c r="A816" t="str">
        <f t="shared" si="149"/>
        <v/>
      </c>
      <c r="C816" s="235"/>
      <c r="D816" s="235"/>
      <c r="E816" s="235"/>
      <c r="F816" s="448"/>
      <c r="G816" s="59"/>
      <c r="H816" s="168"/>
      <c r="I816" s="190" t="s">
        <v>203</v>
      </c>
      <c r="J816" s="33" t="s">
        <v>203</v>
      </c>
      <c r="K816" s="127" t="s">
        <v>25</v>
      </c>
      <c r="L816" s="33">
        <v>73128</v>
      </c>
      <c r="M816" s="33" t="s">
        <v>144</v>
      </c>
      <c r="N816" s="991"/>
      <c r="O816" s="991"/>
      <c r="P816" s="12">
        <f t="shared" si="150"/>
        <v>0</v>
      </c>
      <c r="Q816" s="34" t="str">
        <f t="shared" si="159"/>
        <v/>
      </c>
      <c r="R816" s="34">
        <f t="shared" si="158"/>
        <v>0</v>
      </c>
      <c r="S816" s="4"/>
      <c r="T816" s="19"/>
      <c r="U816" s="4"/>
      <c r="V816" s="4"/>
      <c r="W816" s="4"/>
      <c r="X816" s="4"/>
      <c r="Y816" s="4"/>
      <c r="Z816" s="4"/>
      <c r="AA816" s="4"/>
      <c r="AB816" s="4"/>
      <c r="AC816" s="4"/>
      <c r="AD816" s="4"/>
      <c r="AE816" s="523"/>
    </row>
    <row r="817" spans="1:31" x14ac:dyDescent="0.25">
      <c r="A817" t="str">
        <f t="shared" si="149"/>
        <v/>
      </c>
      <c r="C817" s="235"/>
      <c r="D817" s="235"/>
      <c r="E817" s="235"/>
      <c r="F817" s="448"/>
      <c r="G817" s="59"/>
      <c r="H817" s="168"/>
      <c r="I817" s="190" t="s">
        <v>203</v>
      </c>
      <c r="J817" s="33" t="s">
        <v>203</v>
      </c>
      <c r="K817" s="127" t="s">
        <v>25</v>
      </c>
      <c r="L817" s="33">
        <v>7313</v>
      </c>
      <c r="M817" s="33" t="s">
        <v>802</v>
      </c>
      <c r="N817" s="991"/>
      <c r="O817" s="991"/>
      <c r="P817" s="12">
        <f t="shared" si="150"/>
        <v>0</v>
      </c>
      <c r="Q817" s="34" t="str">
        <f t="shared" si="159"/>
        <v/>
      </c>
      <c r="R817" s="34">
        <f t="shared" si="158"/>
        <v>0</v>
      </c>
      <c r="S817" s="4"/>
      <c r="T817" s="19"/>
      <c r="U817" s="4"/>
      <c r="V817" s="4"/>
      <c r="W817" s="4"/>
      <c r="X817" s="4"/>
      <c r="Y817" s="4"/>
      <c r="Z817" s="4"/>
      <c r="AA817" s="4"/>
      <c r="AB817" s="4"/>
      <c r="AC817" s="4"/>
      <c r="AD817" s="4"/>
      <c r="AE817" s="523"/>
    </row>
    <row r="818" spans="1:31" ht="22.5" x14ac:dyDescent="0.25">
      <c r="A818" t="str">
        <f t="shared" si="149"/>
        <v/>
      </c>
      <c r="C818" s="235"/>
      <c r="D818" s="235"/>
      <c r="E818" s="235"/>
      <c r="F818" s="448"/>
      <c r="G818" s="59"/>
      <c r="H818" s="168"/>
      <c r="I818" s="190" t="s">
        <v>1373</v>
      </c>
      <c r="J818" s="132">
        <v>732</v>
      </c>
      <c r="K818" s="127" t="s">
        <v>1752</v>
      </c>
      <c r="L818" s="89">
        <v>732</v>
      </c>
      <c r="M818" s="78" t="s">
        <v>1995</v>
      </c>
      <c r="N818" s="991"/>
      <c r="O818" s="991"/>
      <c r="P818" s="12">
        <f t="shared" si="150"/>
        <v>0</v>
      </c>
      <c r="Q818" s="4"/>
      <c r="R818" s="34">
        <f>SUM(P819:P856)</f>
        <v>0</v>
      </c>
      <c r="S818" s="5"/>
      <c r="T818" s="16"/>
      <c r="U818" s="5"/>
      <c r="V818" s="5"/>
      <c r="W818" s="12">
        <f>+U818+V818+P818+S818+R818</f>
        <v>0</v>
      </c>
      <c r="X818" s="18">
        <f>SUM(Z818:AD818)</f>
        <v>0</v>
      </c>
      <c r="Y818" s="10">
        <f>W818-X818</f>
        <v>0</v>
      </c>
      <c r="Z818" s="4"/>
      <c r="AA818" s="4"/>
      <c r="AB818" s="43">
        <f>W818</f>
        <v>0</v>
      </c>
      <c r="AC818" s="4"/>
      <c r="AD818" s="4"/>
      <c r="AE818" s="523"/>
    </row>
    <row r="819" spans="1:31" ht="22.5" x14ac:dyDescent="0.25">
      <c r="A819" t="str">
        <f t="shared" si="149"/>
        <v/>
      </c>
      <c r="C819" s="235"/>
      <c r="D819" s="235"/>
      <c r="E819" s="235"/>
      <c r="F819" s="448"/>
      <c r="G819" s="59"/>
      <c r="H819" s="168"/>
      <c r="I819" s="190" t="s">
        <v>203</v>
      </c>
      <c r="J819" s="33" t="s">
        <v>203</v>
      </c>
      <c r="K819" s="127" t="s">
        <v>1752</v>
      </c>
      <c r="L819" s="33">
        <v>7321</v>
      </c>
      <c r="M819" s="33" t="s">
        <v>2250</v>
      </c>
      <c r="N819" s="991"/>
      <c r="O819" s="991"/>
      <c r="P819" s="12">
        <f t="shared" si="150"/>
        <v>0</v>
      </c>
      <c r="Q819" s="34" t="str">
        <f>+IF(P819=0,"","Regroupement auto en 732")</f>
        <v/>
      </c>
      <c r="R819" s="34">
        <f t="shared" ref="R819:R856" si="160">-P819</f>
        <v>0</v>
      </c>
      <c r="S819" s="4"/>
      <c r="T819" s="19"/>
      <c r="U819" s="4"/>
      <c r="V819" s="4"/>
      <c r="W819" s="4"/>
      <c r="X819" s="4"/>
      <c r="Y819" s="4"/>
      <c r="Z819" s="4"/>
      <c r="AA819" s="4"/>
      <c r="AB819" s="4"/>
      <c r="AC819" s="4"/>
      <c r="AD819" s="4"/>
      <c r="AE819" s="523"/>
    </row>
    <row r="820" spans="1:31" x14ac:dyDescent="0.25">
      <c r="A820" t="str">
        <f t="shared" si="149"/>
        <v/>
      </c>
      <c r="C820" s="235"/>
      <c r="D820" s="235"/>
      <c r="E820" s="235"/>
      <c r="F820" s="448"/>
      <c r="G820" s="59"/>
      <c r="H820" s="168"/>
      <c r="I820" s="190" t="s">
        <v>203</v>
      </c>
      <c r="J820" s="33" t="s">
        <v>203</v>
      </c>
      <c r="K820" s="127" t="s">
        <v>1752</v>
      </c>
      <c r="L820" s="33">
        <v>73211</v>
      </c>
      <c r="M820" s="33" t="s">
        <v>87</v>
      </c>
      <c r="N820" s="991"/>
      <c r="O820" s="991"/>
      <c r="P820" s="12">
        <f t="shared" si="150"/>
        <v>0</v>
      </c>
      <c r="Q820" s="34" t="str">
        <f t="shared" ref="Q820:Q856" si="161">+IF(P820=0,"","Regroupement auto en 732")</f>
        <v/>
      </c>
      <c r="R820" s="34">
        <f t="shared" si="160"/>
        <v>0</v>
      </c>
      <c r="S820" s="4"/>
      <c r="T820" s="19"/>
      <c r="U820" s="4"/>
      <c r="V820" s="4"/>
      <c r="W820" s="4"/>
      <c r="X820" s="4"/>
      <c r="Y820" s="4"/>
      <c r="Z820" s="4"/>
      <c r="AA820" s="4"/>
      <c r="AB820" s="4"/>
      <c r="AC820" s="4"/>
      <c r="AD820" s="4"/>
      <c r="AE820" s="523"/>
    </row>
    <row r="821" spans="1:31" x14ac:dyDescent="0.25">
      <c r="A821" t="str">
        <f t="shared" si="149"/>
        <v/>
      </c>
      <c r="C821" s="235"/>
      <c r="D821" s="235"/>
      <c r="E821" s="235"/>
      <c r="F821" s="448"/>
      <c r="G821" s="59"/>
      <c r="H821" s="168"/>
      <c r="I821" s="190" t="s">
        <v>203</v>
      </c>
      <c r="J821" s="33" t="s">
        <v>203</v>
      </c>
      <c r="K821" s="127" t="s">
        <v>1752</v>
      </c>
      <c r="L821" s="33">
        <v>73212</v>
      </c>
      <c r="M821" s="33" t="s">
        <v>6</v>
      </c>
      <c r="N821" s="991"/>
      <c r="O821" s="991"/>
      <c r="P821" s="12">
        <f t="shared" si="150"/>
        <v>0</v>
      </c>
      <c r="Q821" s="34" t="str">
        <f t="shared" si="161"/>
        <v/>
      </c>
      <c r="R821" s="34">
        <f t="shared" si="160"/>
        <v>0</v>
      </c>
      <c r="S821" s="4"/>
      <c r="T821" s="19"/>
      <c r="U821" s="4"/>
      <c r="V821" s="4"/>
      <c r="W821" s="4"/>
      <c r="X821" s="4"/>
      <c r="Y821" s="4"/>
      <c r="Z821" s="4"/>
      <c r="AA821" s="4"/>
      <c r="AB821" s="4"/>
      <c r="AC821" s="4"/>
      <c r="AD821" s="4"/>
      <c r="AE821" s="523"/>
    </row>
    <row r="822" spans="1:31" x14ac:dyDescent="0.25">
      <c r="A822" t="str">
        <f t="shared" si="149"/>
        <v/>
      </c>
      <c r="C822" s="235"/>
      <c r="D822" s="235"/>
      <c r="E822" s="235"/>
      <c r="F822" s="448"/>
      <c r="G822" s="59"/>
      <c r="H822" s="168"/>
      <c r="I822" s="190" t="s">
        <v>203</v>
      </c>
      <c r="J822" s="33" t="s">
        <v>203</v>
      </c>
      <c r="K822" s="127" t="s">
        <v>1752</v>
      </c>
      <c r="L822" s="33">
        <v>73213</v>
      </c>
      <c r="M822" s="33" t="s">
        <v>506</v>
      </c>
      <c r="N822" s="991"/>
      <c r="O822" s="991"/>
      <c r="P822" s="12">
        <f t="shared" si="150"/>
        <v>0</v>
      </c>
      <c r="Q822" s="34" t="str">
        <f t="shared" si="161"/>
        <v/>
      </c>
      <c r="R822" s="34">
        <f t="shared" si="160"/>
        <v>0</v>
      </c>
      <c r="S822" s="4"/>
      <c r="T822" s="19"/>
      <c r="U822" s="4"/>
      <c r="V822" s="4"/>
      <c r="W822" s="4"/>
      <c r="X822" s="4"/>
      <c r="Y822" s="4"/>
      <c r="Z822" s="4"/>
      <c r="AA822" s="4"/>
      <c r="AB822" s="4"/>
      <c r="AC822" s="4"/>
      <c r="AD822" s="4"/>
      <c r="AE822" s="523"/>
    </row>
    <row r="823" spans="1:31" x14ac:dyDescent="0.25">
      <c r="A823" t="str">
        <f t="shared" si="149"/>
        <v/>
      </c>
      <c r="C823" s="235"/>
      <c r="D823" s="235"/>
      <c r="E823" s="235"/>
      <c r="F823" s="448"/>
      <c r="G823" s="59"/>
      <c r="H823" s="168"/>
      <c r="I823" s="190" t="s">
        <v>203</v>
      </c>
      <c r="J823" s="33" t="s">
        <v>203</v>
      </c>
      <c r="K823" s="127" t="s">
        <v>1752</v>
      </c>
      <c r="L823" s="33">
        <v>732131</v>
      </c>
      <c r="M823" s="33" t="s">
        <v>1969</v>
      </c>
      <c r="N823" s="991"/>
      <c r="O823" s="991"/>
      <c r="P823" s="12">
        <f t="shared" si="150"/>
        <v>0</v>
      </c>
      <c r="Q823" s="34" t="str">
        <f t="shared" si="161"/>
        <v/>
      </c>
      <c r="R823" s="34">
        <f t="shared" si="160"/>
        <v>0</v>
      </c>
      <c r="S823" s="4"/>
      <c r="T823" s="19"/>
      <c r="U823" s="4"/>
      <c r="V823" s="4"/>
      <c r="W823" s="4"/>
      <c r="X823" s="4"/>
      <c r="Y823" s="4"/>
      <c r="Z823" s="4"/>
      <c r="AA823" s="4"/>
      <c r="AB823" s="4"/>
      <c r="AC823" s="4"/>
      <c r="AD823" s="4"/>
      <c r="AE823" s="523"/>
    </row>
    <row r="824" spans="1:31" x14ac:dyDescent="0.25">
      <c r="A824" t="str">
        <f t="shared" si="149"/>
        <v/>
      </c>
      <c r="C824" s="235"/>
      <c r="D824" s="235"/>
      <c r="E824" s="235"/>
      <c r="F824" s="448"/>
      <c r="G824" s="59"/>
      <c r="H824" s="168"/>
      <c r="I824" s="190" t="s">
        <v>203</v>
      </c>
      <c r="J824" s="33" t="s">
        <v>203</v>
      </c>
      <c r="K824" s="127" t="s">
        <v>1752</v>
      </c>
      <c r="L824" s="33">
        <v>732132</v>
      </c>
      <c r="M824" s="33" t="s">
        <v>2251</v>
      </c>
      <c r="N824" s="991"/>
      <c r="O824" s="991"/>
      <c r="P824" s="12">
        <f t="shared" si="150"/>
        <v>0</v>
      </c>
      <c r="Q824" s="34" t="str">
        <f t="shared" si="161"/>
        <v/>
      </c>
      <c r="R824" s="34">
        <f t="shared" si="160"/>
        <v>0</v>
      </c>
      <c r="S824" s="4"/>
      <c r="T824" s="19"/>
      <c r="U824" s="4"/>
      <c r="V824" s="4"/>
      <c r="W824" s="4"/>
      <c r="X824" s="4"/>
      <c r="Y824" s="4"/>
      <c r="Z824" s="4"/>
      <c r="AA824" s="4"/>
      <c r="AB824" s="4"/>
      <c r="AC824" s="4"/>
      <c r="AD824" s="4"/>
      <c r="AE824" s="523"/>
    </row>
    <row r="825" spans="1:31" x14ac:dyDescent="0.25">
      <c r="A825" t="str">
        <f t="shared" si="149"/>
        <v/>
      </c>
      <c r="C825" s="235"/>
      <c r="D825" s="235"/>
      <c r="E825" s="235"/>
      <c r="F825" s="448"/>
      <c r="G825" s="59"/>
      <c r="H825" s="168"/>
      <c r="I825" s="190" t="s">
        <v>203</v>
      </c>
      <c r="J825" s="33" t="s">
        <v>203</v>
      </c>
      <c r="K825" s="127" t="s">
        <v>1752</v>
      </c>
      <c r="L825" s="33">
        <v>73214</v>
      </c>
      <c r="M825" s="33" t="s">
        <v>1024</v>
      </c>
      <c r="N825" s="991"/>
      <c r="O825" s="991"/>
      <c r="P825" s="12">
        <f t="shared" si="150"/>
        <v>0</v>
      </c>
      <c r="Q825" s="34" t="str">
        <f t="shared" si="161"/>
        <v/>
      </c>
      <c r="R825" s="34">
        <f t="shared" si="160"/>
        <v>0</v>
      </c>
      <c r="S825" s="4"/>
      <c r="T825" s="19"/>
      <c r="U825" s="4"/>
      <c r="V825" s="4"/>
      <c r="W825" s="4"/>
      <c r="X825" s="4"/>
      <c r="Y825" s="4"/>
      <c r="Z825" s="4"/>
      <c r="AA825" s="4"/>
      <c r="AB825" s="4"/>
      <c r="AC825" s="4"/>
      <c r="AD825" s="4"/>
      <c r="AE825" s="523"/>
    </row>
    <row r="826" spans="1:31" x14ac:dyDescent="0.25">
      <c r="A826" t="str">
        <f t="shared" si="149"/>
        <v/>
      </c>
      <c r="C826" s="235"/>
      <c r="D826" s="235"/>
      <c r="E826" s="235"/>
      <c r="F826" s="448"/>
      <c r="G826" s="59"/>
      <c r="H826" s="168"/>
      <c r="I826" s="190" t="s">
        <v>203</v>
      </c>
      <c r="J826" s="33" t="s">
        <v>203</v>
      </c>
      <c r="K826" s="127" t="s">
        <v>1752</v>
      </c>
      <c r="L826" s="33">
        <v>73215</v>
      </c>
      <c r="M826" s="33" t="s">
        <v>1513</v>
      </c>
      <c r="N826" s="991"/>
      <c r="O826" s="991"/>
      <c r="P826" s="12">
        <f t="shared" si="150"/>
        <v>0</v>
      </c>
      <c r="Q826" s="34" t="str">
        <f t="shared" si="161"/>
        <v/>
      </c>
      <c r="R826" s="34">
        <f t="shared" si="160"/>
        <v>0</v>
      </c>
      <c r="S826" s="4"/>
      <c r="T826" s="19"/>
      <c r="U826" s="4"/>
      <c r="V826" s="4"/>
      <c r="W826" s="4"/>
      <c r="X826" s="4"/>
      <c r="Y826" s="4"/>
      <c r="Z826" s="4"/>
      <c r="AA826" s="4"/>
      <c r="AB826" s="4"/>
      <c r="AC826" s="4"/>
      <c r="AD826" s="4"/>
      <c r="AE826" s="523"/>
    </row>
    <row r="827" spans="1:31" x14ac:dyDescent="0.25">
      <c r="A827" t="str">
        <f t="shared" si="149"/>
        <v/>
      </c>
      <c r="C827" s="235"/>
      <c r="D827" s="235"/>
      <c r="E827" s="235"/>
      <c r="F827" s="448"/>
      <c r="G827" s="59"/>
      <c r="H827" s="168"/>
      <c r="I827" s="190" t="s">
        <v>203</v>
      </c>
      <c r="J827" s="33" t="s">
        <v>203</v>
      </c>
      <c r="K827" s="127" t="s">
        <v>1752</v>
      </c>
      <c r="L827" s="33">
        <v>73216</v>
      </c>
      <c r="M827" s="33" t="s">
        <v>803</v>
      </c>
      <c r="N827" s="991"/>
      <c r="O827" s="991"/>
      <c r="P827" s="12">
        <f t="shared" si="150"/>
        <v>0</v>
      </c>
      <c r="Q827" s="34" t="str">
        <f t="shared" si="161"/>
        <v/>
      </c>
      <c r="R827" s="34">
        <f t="shared" si="160"/>
        <v>0</v>
      </c>
      <c r="S827" s="4"/>
      <c r="T827" s="19"/>
      <c r="U827" s="4"/>
      <c r="V827" s="4"/>
      <c r="W827" s="4"/>
      <c r="X827" s="4"/>
      <c r="Y827" s="4"/>
      <c r="Z827" s="4"/>
      <c r="AA827" s="4"/>
      <c r="AB827" s="4"/>
      <c r="AC827" s="4"/>
      <c r="AD827" s="4"/>
      <c r="AE827" s="523"/>
    </row>
    <row r="828" spans="1:31" x14ac:dyDescent="0.25">
      <c r="A828" t="str">
        <f t="shared" si="149"/>
        <v/>
      </c>
      <c r="C828" s="235"/>
      <c r="D828" s="235"/>
      <c r="E828" s="235"/>
      <c r="F828" s="448"/>
      <c r="G828" s="59"/>
      <c r="H828" s="168"/>
      <c r="I828" s="190" t="s">
        <v>203</v>
      </c>
      <c r="J828" s="33" t="s">
        <v>203</v>
      </c>
      <c r="K828" s="127" t="s">
        <v>1752</v>
      </c>
      <c r="L828" s="33">
        <v>73218</v>
      </c>
      <c r="M828" s="33" t="s">
        <v>1736</v>
      </c>
      <c r="N828" s="991"/>
      <c r="O828" s="991"/>
      <c r="P828" s="12">
        <f t="shared" si="150"/>
        <v>0</v>
      </c>
      <c r="Q828" s="34" t="str">
        <f t="shared" si="161"/>
        <v/>
      </c>
      <c r="R828" s="34">
        <f t="shared" si="160"/>
        <v>0</v>
      </c>
      <c r="S828" s="4"/>
      <c r="T828" s="19"/>
      <c r="U828" s="4"/>
      <c r="V828" s="4"/>
      <c r="W828" s="4"/>
      <c r="X828" s="4"/>
      <c r="Y828" s="4"/>
      <c r="Z828" s="4"/>
      <c r="AA828" s="4"/>
      <c r="AB828" s="4"/>
      <c r="AC828" s="4"/>
      <c r="AD828" s="4"/>
      <c r="AE828" s="523"/>
    </row>
    <row r="829" spans="1:31" ht="22.5" x14ac:dyDescent="0.25">
      <c r="A829" t="str">
        <f t="shared" si="149"/>
        <v/>
      </c>
      <c r="C829" s="235"/>
      <c r="D829" s="235"/>
      <c r="E829" s="235"/>
      <c r="F829" s="448"/>
      <c r="G829" s="59"/>
      <c r="H829" s="168"/>
      <c r="I829" s="190" t="s">
        <v>203</v>
      </c>
      <c r="J829" s="33" t="s">
        <v>203</v>
      </c>
      <c r="K829" s="127" t="s">
        <v>1752</v>
      </c>
      <c r="L829" s="33">
        <v>7322</v>
      </c>
      <c r="M829" s="33" t="s">
        <v>1514</v>
      </c>
      <c r="N829" s="991"/>
      <c r="O829" s="991"/>
      <c r="P829" s="12">
        <f t="shared" si="150"/>
        <v>0</v>
      </c>
      <c r="Q829" s="34" t="str">
        <f t="shared" si="161"/>
        <v/>
      </c>
      <c r="R829" s="34">
        <f t="shared" si="160"/>
        <v>0</v>
      </c>
      <c r="S829" s="4"/>
      <c r="T829" s="19"/>
      <c r="U829" s="4"/>
      <c r="V829" s="4"/>
      <c r="W829" s="4"/>
      <c r="X829" s="4"/>
      <c r="Y829" s="4"/>
      <c r="Z829" s="4"/>
      <c r="AA829" s="4"/>
      <c r="AB829" s="4"/>
      <c r="AC829" s="4"/>
      <c r="AD829" s="4"/>
      <c r="AE829" s="523"/>
    </row>
    <row r="830" spans="1:31" x14ac:dyDescent="0.25">
      <c r="A830" t="str">
        <f t="shared" si="149"/>
        <v/>
      </c>
      <c r="C830" s="235"/>
      <c r="D830" s="235"/>
      <c r="E830" s="235"/>
      <c r="F830" s="448"/>
      <c r="G830" s="59"/>
      <c r="H830" s="168"/>
      <c r="I830" s="190" t="s">
        <v>203</v>
      </c>
      <c r="J830" s="33" t="s">
        <v>203</v>
      </c>
      <c r="K830" s="127" t="s">
        <v>1752</v>
      </c>
      <c r="L830" s="33">
        <v>73221</v>
      </c>
      <c r="M830" s="33" t="s">
        <v>241</v>
      </c>
      <c r="N830" s="991"/>
      <c r="O830" s="991"/>
      <c r="P830" s="12">
        <f t="shared" si="150"/>
        <v>0</v>
      </c>
      <c r="Q830" s="34" t="str">
        <f t="shared" si="161"/>
        <v/>
      </c>
      <c r="R830" s="34">
        <f t="shared" si="160"/>
        <v>0</v>
      </c>
      <c r="S830" s="4"/>
      <c r="T830" s="19"/>
      <c r="U830" s="4"/>
      <c r="V830" s="4"/>
      <c r="W830" s="4"/>
      <c r="X830" s="4"/>
      <c r="Y830" s="4"/>
      <c r="Z830" s="4"/>
      <c r="AA830" s="4"/>
      <c r="AB830" s="4"/>
      <c r="AC830" s="4"/>
      <c r="AD830" s="4"/>
      <c r="AE830" s="523"/>
    </row>
    <row r="831" spans="1:31" x14ac:dyDescent="0.25">
      <c r="A831" t="str">
        <f t="shared" si="149"/>
        <v/>
      </c>
      <c r="C831" s="235"/>
      <c r="D831" s="235"/>
      <c r="E831" s="235"/>
      <c r="F831" s="448"/>
      <c r="G831" s="59"/>
      <c r="H831" s="168"/>
      <c r="I831" s="190" t="s">
        <v>203</v>
      </c>
      <c r="J831" s="33" t="s">
        <v>203</v>
      </c>
      <c r="K831" s="127" t="s">
        <v>1752</v>
      </c>
      <c r="L831" s="33">
        <v>732211</v>
      </c>
      <c r="M831" s="33" t="s">
        <v>868</v>
      </c>
      <c r="N831" s="991"/>
      <c r="O831" s="991"/>
      <c r="P831" s="12">
        <f t="shared" si="150"/>
        <v>0</v>
      </c>
      <c r="Q831" s="34" t="str">
        <f t="shared" si="161"/>
        <v/>
      </c>
      <c r="R831" s="34">
        <f t="shared" si="160"/>
        <v>0</v>
      </c>
      <c r="S831" s="4"/>
      <c r="T831" s="19"/>
      <c r="U831" s="4"/>
      <c r="V831" s="4"/>
      <c r="W831" s="4"/>
      <c r="X831" s="4"/>
      <c r="Y831" s="4"/>
      <c r="Z831" s="4"/>
      <c r="AA831" s="4"/>
      <c r="AB831" s="4"/>
      <c r="AC831" s="4"/>
      <c r="AD831" s="4"/>
      <c r="AE831" s="523"/>
    </row>
    <row r="832" spans="1:31" x14ac:dyDescent="0.25">
      <c r="A832" t="str">
        <f t="shared" si="149"/>
        <v/>
      </c>
      <c r="C832" s="235"/>
      <c r="D832" s="235"/>
      <c r="E832" s="235"/>
      <c r="F832" s="448"/>
      <c r="G832" s="59"/>
      <c r="H832" s="168"/>
      <c r="I832" s="190" t="s">
        <v>203</v>
      </c>
      <c r="J832" s="33" t="s">
        <v>203</v>
      </c>
      <c r="K832" s="127" t="s">
        <v>1752</v>
      </c>
      <c r="L832" s="33">
        <v>732212</v>
      </c>
      <c r="M832" s="33" t="s">
        <v>1146</v>
      </c>
      <c r="N832" s="991"/>
      <c r="O832" s="991"/>
      <c r="P832" s="12">
        <f t="shared" si="150"/>
        <v>0</v>
      </c>
      <c r="Q832" s="34" t="str">
        <f t="shared" si="161"/>
        <v/>
      </c>
      <c r="R832" s="34">
        <f t="shared" si="160"/>
        <v>0</v>
      </c>
      <c r="S832" s="4"/>
      <c r="T832" s="19"/>
      <c r="U832" s="4"/>
      <c r="V832" s="4"/>
      <c r="W832" s="4"/>
      <c r="X832" s="4"/>
      <c r="Y832" s="4"/>
      <c r="Z832" s="4"/>
      <c r="AA832" s="4"/>
      <c r="AB832" s="4"/>
      <c r="AC832" s="4"/>
      <c r="AD832" s="4"/>
      <c r="AE832" s="523"/>
    </row>
    <row r="833" spans="1:31" x14ac:dyDescent="0.25">
      <c r="A833" t="str">
        <f t="shared" si="149"/>
        <v/>
      </c>
      <c r="C833" s="235"/>
      <c r="D833" s="235"/>
      <c r="E833" s="235"/>
      <c r="F833" s="448"/>
      <c r="G833" s="59"/>
      <c r="H833" s="168"/>
      <c r="I833" s="190" t="s">
        <v>203</v>
      </c>
      <c r="J833" s="33" t="s">
        <v>203</v>
      </c>
      <c r="K833" s="127" t="s">
        <v>1752</v>
      </c>
      <c r="L833" s="33">
        <v>73222</v>
      </c>
      <c r="M833" s="33" t="s">
        <v>2029</v>
      </c>
      <c r="N833" s="991"/>
      <c r="O833" s="991"/>
      <c r="P833" s="12">
        <f t="shared" si="150"/>
        <v>0</v>
      </c>
      <c r="Q833" s="34" t="str">
        <f t="shared" si="161"/>
        <v/>
      </c>
      <c r="R833" s="34">
        <f t="shared" si="160"/>
        <v>0</v>
      </c>
      <c r="S833" s="4"/>
      <c r="T833" s="19"/>
      <c r="U833" s="4"/>
      <c r="V833" s="4"/>
      <c r="W833" s="4"/>
      <c r="X833" s="4"/>
      <c r="Y833" s="4"/>
      <c r="Z833" s="4"/>
      <c r="AA833" s="4"/>
      <c r="AB833" s="4"/>
      <c r="AC833" s="4"/>
      <c r="AD833" s="4"/>
      <c r="AE833" s="523"/>
    </row>
    <row r="834" spans="1:31" x14ac:dyDescent="0.25">
      <c r="A834" t="str">
        <f t="shared" si="149"/>
        <v/>
      </c>
      <c r="C834" s="235"/>
      <c r="D834" s="235"/>
      <c r="E834" s="235"/>
      <c r="F834" s="448"/>
      <c r="G834" s="59"/>
      <c r="H834" s="168"/>
      <c r="I834" s="190" t="s">
        <v>203</v>
      </c>
      <c r="J834" s="33" t="s">
        <v>203</v>
      </c>
      <c r="K834" s="127" t="s">
        <v>1752</v>
      </c>
      <c r="L834" s="33">
        <v>73225</v>
      </c>
      <c r="M834" s="33" t="s">
        <v>1970</v>
      </c>
      <c r="N834" s="991"/>
      <c r="O834" s="991"/>
      <c r="P834" s="12">
        <f t="shared" si="150"/>
        <v>0</v>
      </c>
      <c r="Q834" s="34" t="str">
        <f t="shared" si="161"/>
        <v/>
      </c>
      <c r="R834" s="34">
        <f t="shared" si="160"/>
        <v>0</v>
      </c>
      <c r="S834" s="4"/>
      <c r="T834" s="19"/>
      <c r="U834" s="4"/>
      <c r="V834" s="4"/>
      <c r="W834" s="4"/>
      <c r="X834" s="4"/>
      <c r="Y834" s="4"/>
      <c r="Z834" s="4"/>
      <c r="AA834" s="4"/>
      <c r="AB834" s="4"/>
      <c r="AC834" s="4"/>
      <c r="AD834" s="4"/>
      <c r="AE834" s="523"/>
    </row>
    <row r="835" spans="1:31" ht="22.5" x14ac:dyDescent="0.25">
      <c r="A835" t="str">
        <f t="shared" si="149"/>
        <v/>
      </c>
      <c r="C835" s="235"/>
      <c r="D835" s="235"/>
      <c r="E835" s="235"/>
      <c r="F835" s="448"/>
      <c r="G835" s="59"/>
      <c r="H835" s="168"/>
      <c r="I835" s="190" t="s">
        <v>203</v>
      </c>
      <c r="J835" s="33" t="s">
        <v>203</v>
      </c>
      <c r="K835" s="127" t="s">
        <v>1752</v>
      </c>
      <c r="L835" s="33">
        <v>7323</v>
      </c>
      <c r="M835" s="33" t="s">
        <v>1364</v>
      </c>
      <c r="N835" s="991"/>
      <c r="O835" s="991"/>
      <c r="P835" s="12">
        <f t="shared" si="150"/>
        <v>0</v>
      </c>
      <c r="Q835" s="34" t="str">
        <f t="shared" si="161"/>
        <v/>
      </c>
      <c r="R835" s="34">
        <f t="shared" si="160"/>
        <v>0</v>
      </c>
      <c r="S835" s="4"/>
      <c r="T835" s="19"/>
      <c r="U835" s="4"/>
      <c r="V835" s="4"/>
      <c r="W835" s="4"/>
      <c r="X835" s="4"/>
      <c r="Y835" s="4"/>
      <c r="Z835" s="4"/>
      <c r="AA835" s="4"/>
      <c r="AB835" s="4"/>
      <c r="AC835" s="4"/>
      <c r="AD835" s="4"/>
      <c r="AE835" s="523"/>
    </row>
    <row r="836" spans="1:31" x14ac:dyDescent="0.25">
      <c r="A836" t="str">
        <f t="shared" si="149"/>
        <v/>
      </c>
      <c r="C836" s="235"/>
      <c r="D836" s="235"/>
      <c r="E836" s="235"/>
      <c r="F836" s="448"/>
      <c r="G836" s="59"/>
      <c r="H836" s="168"/>
      <c r="I836" s="190" t="s">
        <v>203</v>
      </c>
      <c r="J836" s="33" t="s">
        <v>203</v>
      </c>
      <c r="K836" s="127" t="s">
        <v>1752</v>
      </c>
      <c r="L836" s="33">
        <v>73231</v>
      </c>
      <c r="M836" s="33" t="s">
        <v>1277</v>
      </c>
      <c r="N836" s="991"/>
      <c r="O836" s="991"/>
      <c r="P836" s="12">
        <f t="shared" si="150"/>
        <v>0</v>
      </c>
      <c r="Q836" s="34" t="str">
        <f t="shared" si="161"/>
        <v/>
      </c>
      <c r="R836" s="34">
        <f t="shared" si="160"/>
        <v>0</v>
      </c>
      <c r="S836" s="4"/>
      <c r="T836" s="19"/>
      <c r="U836" s="4"/>
      <c r="V836" s="4"/>
      <c r="W836" s="4"/>
      <c r="X836" s="4"/>
      <c r="Y836" s="4"/>
      <c r="Z836" s="4"/>
      <c r="AA836" s="4"/>
      <c r="AB836" s="4"/>
      <c r="AC836" s="4"/>
      <c r="AD836" s="4"/>
      <c r="AE836" s="523"/>
    </row>
    <row r="837" spans="1:31" x14ac:dyDescent="0.25">
      <c r="A837" t="str">
        <f t="shared" si="149"/>
        <v/>
      </c>
      <c r="C837" s="235"/>
      <c r="D837" s="235"/>
      <c r="E837" s="235"/>
      <c r="F837" s="448"/>
      <c r="G837" s="59"/>
      <c r="H837" s="168"/>
      <c r="I837" s="190" t="s">
        <v>203</v>
      </c>
      <c r="J837" s="33" t="s">
        <v>203</v>
      </c>
      <c r="K837" s="127" t="s">
        <v>1752</v>
      </c>
      <c r="L837" s="33">
        <v>73232</v>
      </c>
      <c r="M837" s="33" t="s">
        <v>1025</v>
      </c>
      <c r="N837" s="991"/>
      <c r="O837" s="991"/>
      <c r="P837" s="12">
        <f t="shared" si="150"/>
        <v>0</v>
      </c>
      <c r="Q837" s="34" t="str">
        <f t="shared" si="161"/>
        <v/>
      </c>
      <c r="R837" s="34">
        <f t="shared" si="160"/>
        <v>0</v>
      </c>
      <c r="S837" s="4"/>
      <c r="T837" s="19"/>
      <c r="U837" s="4"/>
      <c r="V837" s="4"/>
      <c r="W837" s="4"/>
      <c r="X837" s="4"/>
      <c r="Y837" s="4"/>
      <c r="Z837" s="4"/>
      <c r="AA837" s="4"/>
      <c r="AB837" s="4"/>
      <c r="AC837" s="4"/>
      <c r="AD837" s="4"/>
      <c r="AE837" s="523"/>
    </row>
    <row r="838" spans="1:31" ht="22.5" x14ac:dyDescent="0.25">
      <c r="A838" t="str">
        <f t="shared" si="149"/>
        <v/>
      </c>
      <c r="C838" s="235"/>
      <c r="D838" s="235"/>
      <c r="E838" s="235"/>
      <c r="F838" s="448"/>
      <c r="G838" s="59"/>
      <c r="H838" s="168"/>
      <c r="I838" s="190" t="s">
        <v>203</v>
      </c>
      <c r="J838" s="33" t="s">
        <v>203</v>
      </c>
      <c r="K838" s="127" t="s">
        <v>1752</v>
      </c>
      <c r="L838" s="33">
        <v>7324</v>
      </c>
      <c r="M838" s="33" t="s">
        <v>2252</v>
      </c>
      <c r="N838" s="991"/>
      <c r="O838" s="991"/>
      <c r="P838" s="12">
        <f t="shared" si="150"/>
        <v>0</v>
      </c>
      <c r="Q838" s="34" t="str">
        <f t="shared" si="161"/>
        <v/>
      </c>
      <c r="R838" s="34">
        <f t="shared" si="160"/>
        <v>0</v>
      </c>
      <c r="S838" s="4"/>
      <c r="T838" s="19"/>
      <c r="U838" s="4"/>
      <c r="V838" s="4"/>
      <c r="W838" s="4"/>
      <c r="X838" s="4"/>
      <c r="Y838" s="4"/>
      <c r="Z838" s="4"/>
      <c r="AA838" s="4"/>
      <c r="AB838" s="4"/>
      <c r="AC838" s="4"/>
      <c r="AD838" s="4"/>
      <c r="AE838" s="523"/>
    </row>
    <row r="839" spans="1:31" x14ac:dyDescent="0.25">
      <c r="A839" t="str">
        <f t="shared" si="149"/>
        <v/>
      </c>
      <c r="C839" s="235"/>
      <c r="D839" s="235"/>
      <c r="E839" s="235"/>
      <c r="F839" s="448"/>
      <c r="G839" s="59"/>
      <c r="H839" s="168"/>
      <c r="I839" s="190" t="s">
        <v>203</v>
      </c>
      <c r="J839" s="33" t="s">
        <v>203</v>
      </c>
      <c r="K839" s="127" t="s">
        <v>1752</v>
      </c>
      <c r="L839" s="33">
        <v>73241</v>
      </c>
      <c r="M839" s="33" t="s">
        <v>2177</v>
      </c>
      <c r="N839" s="991"/>
      <c r="O839" s="991"/>
      <c r="P839" s="12">
        <f t="shared" si="150"/>
        <v>0</v>
      </c>
      <c r="Q839" s="34" t="str">
        <f t="shared" si="161"/>
        <v/>
      </c>
      <c r="R839" s="34">
        <f t="shared" si="160"/>
        <v>0</v>
      </c>
      <c r="S839" s="4"/>
      <c r="T839" s="19"/>
      <c r="U839" s="4"/>
      <c r="V839" s="4"/>
      <c r="W839" s="4"/>
      <c r="X839" s="4"/>
      <c r="Y839" s="4"/>
      <c r="Z839" s="4"/>
      <c r="AA839" s="4"/>
      <c r="AB839" s="4"/>
      <c r="AC839" s="4"/>
      <c r="AD839" s="4"/>
      <c r="AE839" s="523"/>
    </row>
    <row r="840" spans="1:31" x14ac:dyDescent="0.25">
      <c r="A840" t="str">
        <f t="shared" si="149"/>
        <v/>
      </c>
      <c r="C840" s="235"/>
      <c r="D840" s="235"/>
      <c r="E840" s="235"/>
      <c r="F840" s="448"/>
      <c r="G840" s="59"/>
      <c r="H840" s="168"/>
      <c r="I840" s="190" t="s">
        <v>203</v>
      </c>
      <c r="J840" s="33" t="s">
        <v>203</v>
      </c>
      <c r="K840" s="127" t="s">
        <v>1752</v>
      </c>
      <c r="L840" s="33">
        <v>732411</v>
      </c>
      <c r="M840" s="33" t="s">
        <v>1092</v>
      </c>
      <c r="N840" s="991"/>
      <c r="O840" s="991"/>
      <c r="P840" s="12">
        <f t="shared" si="150"/>
        <v>0</v>
      </c>
      <c r="Q840" s="34" t="str">
        <f t="shared" si="161"/>
        <v/>
      </c>
      <c r="R840" s="34">
        <f t="shared" si="160"/>
        <v>0</v>
      </c>
      <c r="S840" s="4"/>
      <c r="T840" s="19"/>
      <c r="U840" s="4"/>
      <c r="V840" s="4"/>
      <c r="W840" s="4"/>
      <c r="X840" s="4"/>
      <c r="Y840" s="4"/>
      <c r="Z840" s="4"/>
      <c r="AA840" s="4"/>
      <c r="AB840" s="4"/>
      <c r="AC840" s="4"/>
      <c r="AD840" s="4"/>
      <c r="AE840" s="523"/>
    </row>
    <row r="841" spans="1:31" x14ac:dyDescent="0.25">
      <c r="A841" t="str">
        <f t="shared" si="149"/>
        <v/>
      </c>
      <c r="C841" s="235"/>
      <c r="D841" s="235"/>
      <c r="E841" s="235"/>
      <c r="F841" s="448"/>
      <c r="G841" s="59"/>
      <c r="H841" s="168"/>
      <c r="I841" s="190" t="s">
        <v>203</v>
      </c>
      <c r="J841" s="33" t="s">
        <v>203</v>
      </c>
      <c r="K841" s="127" t="s">
        <v>1752</v>
      </c>
      <c r="L841" s="33">
        <v>732412</v>
      </c>
      <c r="M841" s="33" t="s">
        <v>642</v>
      </c>
      <c r="N841" s="991"/>
      <c r="O841" s="991"/>
      <c r="P841" s="12">
        <f t="shared" si="150"/>
        <v>0</v>
      </c>
      <c r="Q841" s="34" t="str">
        <f t="shared" si="161"/>
        <v/>
      </c>
      <c r="R841" s="34">
        <f t="shared" si="160"/>
        <v>0</v>
      </c>
      <c r="S841" s="4"/>
      <c r="T841" s="19"/>
      <c r="U841" s="4"/>
      <c r="V841" s="4"/>
      <c r="W841" s="4"/>
      <c r="X841" s="4"/>
      <c r="Y841" s="4"/>
      <c r="Z841" s="4"/>
      <c r="AA841" s="4"/>
      <c r="AB841" s="4"/>
      <c r="AC841" s="4"/>
      <c r="AD841" s="4"/>
      <c r="AE841" s="523"/>
    </row>
    <row r="842" spans="1:31" ht="33.75" x14ac:dyDescent="0.25">
      <c r="A842" t="str">
        <f t="shared" si="149"/>
        <v/>
      </c>
      <c r="C842" s="235"/>
      <c r="D842" s="235"/>
      <c r="E842" s="235"/>
      <c r="F842" s="448"/>
      <c r="G842" s="59"/>
      <c r="H842" s="168"/>
      <c r="I842" s="190" t="s">
        <v>203</v>
      </c>
      <c r="J842" s="33" t="s">
        <v>203</v>
      </c>
      <c r="K842" s="127" t="s">
        <v>1752</v>
      </c>
      <c r="L842" s="33">
        <v>732415</v>
      </c>
      <c r="M842" s="33" t="s">
        <v>370</v>
      </c>
      <c r="N842" s="991"/>
      <c r="O842" s="991"/>
      <c r="P842" s="12">
        <f t="shared" si="150"/>
        <v>0</v>
      </c>
      <c r="Q842" s="34" t="str">
        <f t="shared" si="161"/>
        <v/>
      </c>
      <c r="R842" s="34">
        <f t="shared" si="160"/>
        <v>0</v>
      </c>
      <c r="S842" s="4"/>
      <c r="T842" s="19"/>
      <c r="U842" s="4"/>
      <c r="V842" s="4"/>
      <c r="W842" s="4"/>
      <c r="X842" s="4"/>
      <c r="Y842" s="4"/>
      <c r="Z842" s="4"/>
      <c r="AA842" s="4"/>
      <c r="AB842" s="4"/>
      <c r="AC842" s="4"/>
      <c r="AD842" s="4"/>
      <c r="AE842" s="523"/>
    </row>
    <row r="843" spans="1:31" x14ac:dyDescent="0.25">
      <c r="A843" t="str">
        <f t="shared" si="149"/>
        <v/>
      </c>
      <c r="C843" s="235"/>
      <c r="D843" s="235"/>
      <c r="E843" s="235"/>
      <c r="F843" s="448"/>
      <c r="G843" s="59"/>
      <c r="H843" s="168"/>
      <c r="I843" s="190" t="s">
        <v>203</v>
      </c>
      <c r="J843" s="33" t="s">
        <v>203</v>
      </c>
      <c r="K843" s="127" t="s">
        <v>1752</v>
      </c>
      <c r="L843" s="33">
        <v>73242</v>
      </c>
      <c r="M843" s="33" t="s">
        <v>371</v>
      </c>
      <c r="N843" s="991"/>
      <c r="O843" s="991"/>
      <c r="P843" s="12">
        <f t="shared" si="150"/>
        <v>0</v>
      </c>
      <c r="Q843" s="34" t="str">
        <f t="shared" si="161"/>
        <v/>
      </c>
      <c r="R843" s="34">
        <f t="shared" si="160"/>
        <v>0</v>
      </c>
      <c r="S843" s="4"/>
      <c r="T843" s="19"/>
      <c r="U843" s="4"/>
      <c r="V843" s="4"/>
      <c r="W843" s="4"/>
      <c r="X843" s="4"/>
      <c r="Y843" s="4"/>
      <c r="Z843" s="4"/>
      <c r="AA843" s="4"/>
      <c r="AB843" s="4"/>
      <c r="AC843" s="4"/>
      <c r="AD843" s="4"/>
      <c r="AE843" s="523"/>
    </row>
    <row r="844" spans="1:31" x14ac:dyDescent="0.25">
      <c r="A844" t="str">
        <f t="shared" si="149"/>
        <v/>
      </c>
      <c r="C844" s="235"/>
      <c r="D844" s="235"/>
      <c r="E844" s="235"/>
      <c r="F844" s="448"/>
      <c r="G844" s="59"/>
      <c r="H844" s="168"/>
      <c r="I844" s="190" t="s">
        <v>203</v>
      </c>
      <c r="J844" s="33" t="s">
        <v>203</v>
      </c>
      <c r="K844" s="127" t="s">
        <v>1752</v>
      </c>
      <c r="L844" s="33">
        <v>732421</v>
      </c>
      <c r="M844" s="33" t="s">
        <v>641</v>
      </c>
      <c r="N844" s="991"/>
      <c r="O844" s="991"/>
      <c r="P844" s="12">
        <f t="shared" si="150"/>
        <v>0</v>
      </c>
      <c r="Q844" s="34" t="str">
        <f t="shared" si="161"/>
        <v/>
      </c>
      <c r="R844" s="34">
        <f t="shared" si="160"/>
        <v>0</v>
      </c>
      <c r="S844" s="4"/>
      <c r="T844" s="19"/>
      <c r="U844" s="4"/>
      <c r="V844" s="4"/>
      <c r="W844" s="4"/>
      <c r="X844" s="4"/>
      <c r="Y844" s="4"/>
      <c r="Z844" s="4"/>
      <c r="AA844" s="4"/>
      <c r="AB844" s="4"/>
      <c r="AC844" s="4"/>
      <c r="AD844" s="4"/>
      <c r="AE844" s="523"/>
    </row>
    <row r="845" spans="1:31" x14ac:dyDescent="0.25">
      <c r="A845" t="str">
        <f t="shared" si="149"/>
        <v/>
      </c>
      <c r="C845" s="235"/>
      <c r="D845" s="235"/>
      <c r="E845" s="235"/>
      <c r="F845" s="448"/>
      <c r="G845" s="59"/>
      <c r="H845" s="168"/>
      <c r="I845" s="190" t="s">
        <v>203</v>
      </c>
      <c r="J845" s="33" t="s">
        <v>203</v>
      </c>
      <c r="K845" s="127" t="s">
        <v>1752</v>
      </c>
      <c r="L845" s="33">
        <v>732422</v>
      </c>
      <c r="M845" s="33" t="s">
        <v>428</v>
      </c>
      <c r="N845" s="991"/>
      <c r="O845" s="991"/>
      <c r="P845" s="12">
        <f t="shared" si="150"/>
        <v>0</v>
      </c>
      <c r="Q845" s="34" t="str">
        <f t="shared" si="161"/>
        <v/>
      </c>
      <c r="R845" s="34">
        <f t="shared" si="160"/>
        <v>0</v>
      </c>
      <c r="S845" s="4"/>
      <c r="T845" s="19"/>
      <c r="U845" s="4"/>
      <c r="V845" s="4"/>
      <c r="W845" s="4"/>
      <c r="X845" s="4"/>
      <c r="Y845" s="4"/>
      <c r="Z845" s="4"/>
      <c r="AA845" s="4"/>
      <c r="AB845" s="4"/>
      <c r="AC845" s="4"/>
      <c r="AD845" s="4"/>
      <c r="AE845" s="523"/>
    </row>
    <row r="846" spans="1:31" x14ac:dyDescent="0.25">
      <c r="A846" t="str">
        <f t="shared" si="149"/>
        <v/>
      </c>
      <c r="C846" s="235"/>
      <c r="D846" s="235"/>
      <c r="E846" s="235"/>
      <c r="F846" s="448"/>
      <c r="G846" s="59"/>
      <c r="H846" s="168"/>
      <c r="I846" s="190" t="s">
        <v>203</v>
      </c>
      <c r="J846" s="33" t="s">
        <v>203</v>
      </c>
      <c r="K846" s="127" t="s">
        <v>1752</v>
      </c>
      <c r="L846" s="33">
        <v>732423</v>
      </c>
      <c r="M846" s="33" t="s">
        <v>86</v>
      </c>
      <c r="N846" s="991"/>
      <c r="O846" s="991"/>
      <c r="P846" s="12">
        <f t="shared" si="150"/>
        <v>0</v>
      </c>
      <c r="Q846" s="34" t="str">
        <f t="shared" si="161"/>
        <v/>
      </c>
      <c r="R846" s="34">
        <f t="shared" si="160"/>
        <v>0</v>
      </c>
      <c r="S846" s="4"/>
      <c r="T846" s="19"/>
      <c r="U846" s="4"/>
      <c r="V846" s="4"/>
      <c r="W846" s="4"/>
      <c r="X846" s="4"/>
      <c r="Y846" s="4"/>
      <c r="Z846" s="4"/>
      <c r="AA846" s="4"/>
      <c r="AB846" s="4"/>
      <c r="AC846" s="4"/>
      <c r="AD846" s="4"/>
      <c r="AE846" s="523"/>
    </row>
    <row r="847" spans="1:31" x14ac:dyDescent="0.25">
      <c r="A847" t="str">
        <f t="shared" si="149"/>
        <v/>
      </c>
      <c r="C847" s="235"/>
      <c r="D847" s="235"/>
      <c r="E847" s="235"/>
      <c r="F847" s="448"/>
      <c r="G847" s="59"/>
      <c r="H847" s="168"/>
      <c r="I847" s="190" t="s">
        <v>203</v>
      </c>
      <c r="J847" s="33" t="s">
        <v>203</v>
      </c>
      <c r="K847" s="127" t="s">
        <v>1752</v>
      </c>
      <c r="L847" s="33">
        <v>73243</v>
      </c>
      <c r="M847" s="33" t="s">
        <v>5</v>
      </c>
      <c r="N847" s="991"/>
      <c r="O847" s="991"/>
      <c r="P847" s="12">
        <f t="shared" si="150"/>
        <v>0</v>
      </c>
      <c r="Q847" s="34" t="str">
        <f t="shared" si="161"/>
        <v/>
      </c>
      <c r="R847" s="34">
        <f t="shared" si="160"/>
        <v>0</v>
      </c>
      <c r="S847" s="4"/>
      <c r="T847" s="19"/>
      <c r="U847" s="4"/>
      <c r="V847" s="4"/>
      <c r="W847" s="4"/>
      <c r="X847" s="4"/>
      <c r="Y847" s="4"/>
      <c r="Z847" s="4"/>
      <c r="AA847" s="4"/>
      <c r="AB847" s="4"/>
      <c r="AC847" s="4"/>
      <c r="AD847" s="4"/>
      <c r="AE847" s="523"/>
    </row>
    <row r="848" spans="1:31" x14ac:dyDescent="0.25">
      <c r="A848" t="str">
        <f t="shared" si="149"/>
        <v/>
      </c>
      <c r="C848" s="235"/>
      <c r="D848" s="235"/>
      <c r="E848" s="235"/>
      <c r="F848" s="448"/>
      <c r="G848" s="59"/>
      <c r="H848" s="168"/>
      <c r="I848" s="190" t="s">
        <v>203</v>
      </c>
      <c r="J848" s="33" t="s">
        <v>203</v>
      </c>
      <c r="K848" s="127" t="s">
        <v>1752</v>
      </c>
      <c r="L848" s="33">
        <v>73244</v>
      </c>
      <c r="M848" s="33" t="s">
        <v>1278</v>
      </c>
      <c r="N848" s="991"/>
      <c r="O848" s="991"/>
      <c r="P848" s="12">
        <f t="shared" si="150"/>
        <v>0</v>
      </c>
      <c r="Q848" s="34" t="str">
        <f t="shared" si="161"/>
        <v/>
      </c>
      <c r="R848" s="34">
        <f t="shared" si="160"/>
        <v>0</v>
      </c>
      <c r="S848" s="4"/>
      <c r="T848" s="19"/>
      <c r="U848" s="4"/>
      <c r="V848" s="4"/>
      <c r="W848" s="4"/>
      <c r="X848" s="4"/>
      <c r="Y848" s="4"/>
      <c r="Z848" s="4"/>
      <c r="AA848" s="4"/>
      <c r="AB848" s="4"/>
      <c r="AC848" s="4"/>
      <c r="AD848" s="4"/>
      <c r="AE848" s="523"/>
    </row>
    <row r="849" spans="1:31" x14ac:dyDescent="0.25">
      <c r="A849" t="str">
        <f t="shared" si="149"/>
        <v/>
      </c>
      <c r="C849" s="235"/>
      <c r="D849" s="235"/>
      <c r="E849" s="235"/>
      <c r="F849" s="448"/>
      <c r="G849" s="59"/>
      <c r="H849" s="168"/>
      <c r="I849" s="190" t="s">
        <v>203</v>
      </c>
      <c r="J849" s="33" t="s">
        <v>203</v>
      </c>
      <c r="K849" s="127" t="s">
        <v>1752</v>
      </c>
      <c r="L849" s="33">
        <v>73245</v>
      </c>
      <c r="M849" s="33" t="s">
        <v>566</v>
      </c>
      <c r="N849" s="991"/>
      <c r="O849" s="991"/>
      <c r="P849" s="12">
        <f t="shared" si="150"/>
        <v>0</v>
      </c>
      <c r="Q849" s="34" t="str">
        <f t="shared" si="161"/>
        <v/>
      </c>
      <c r="R849" s="34">
        <f t="shared" si="160"/>
        <v>0</v>
      </c>
      <c r="S849" s="4"/>
      <c r="T849" s="19"/>
      <c r="U849" s="4"/>
      <c r="V849" s="4"/>
      <c r="W849" s="4"/>
      <c r="X849" s="4"/>
      <c r="Y849" s="4"/>
      <c r="Z849" s="4"/>
      <c r="AA849" s="4"/>
      <c r="AB849" s="4"/>
      <c r="AC849" s="4"/>
      <c r="AD849" s="4"/>
      <c r="AE849" s="523"/>
    </row>
    <row r="850" spans="1:31" x14ac:dyDescent="0.25">
      <c r="A850" t="str">
        <f t="shared" si="149"/>
        <v/>
      </c>
      <c r="C850" s="235"/>
      <c r="D850" s="235"/>
      <c r="E850" s="235"/>
      <c r="F850" s="448"/>
      <c r="G850" s="59"/>
      <c r="H850" s="168"/>
      <c r="I850" s="190" t="s">
        <v>203</v>
      </c>
      <c r="J850" s="33" t="s">
        <v>203</v>
      </c>
      <c r="K850" s="127" t="s">
        <v>1752</v>
      </c>
      <c r="L850" s="33">
        <v>73246</v>
      </c>
      <c r="M850" s="33" t="s">
        <v>2030</v>
      </c>
      <c r="N850" s="991"/>
      <c r="O850" s="991"/>
      <c r="P850" s="12">
        <f t="shared" si="150"/>
        <v>0</v>
      </c>
      <c r="Q850" s="34" t="str">
        <f t="shared" si="161"/>
        <v/>
      </c>
      <c r="R850" s="34">
        <f t="shared" si="160"/>
        <v>0</v>
      </c>
      <c r="S850" s="4"/>
      <c r="T850" s="19"/>
      <c r="U850" s="4"/>
      <c r="V850" s="4"/>
      <c r="W850" s="4"/>
      <c r="X850" s="4"/>
      <c r="Y850" s="4"/>
      <c r="Z850" s="4"/>
      <c r="AA850" s="4"/>
      <c r="AB850" s="4"/>
      <c r="AC850" s="4"/>
      <c r="AD850" s="4"/>
      <c r="AE850" s="523"/>
    </row>
    <row r="851" spans="1:31" x14ac:dyDescent="0.25">
      <c r="A851" t="str">
        <f t="shared" si="149"/>
        <v/>
      </c>
      <c r="C851" s="235"/>
      <c r="D851" s="235"/>
      <c r="E851" s="235"/>
      <c r="F851" s="448"/>
      <c r="G851" s="59"/>
      <c r="H851" s="168"/>
      <c r="I851" s="190" t="s">
        <v>203</v>
      </c>
      <c r="J851" s="33" t="s">
        <v>203</v>
      </c>
      <c r="K851" s="127" t="s">
        <v>1752</v>
      </c>
      <c r="L851" s="33">
        <v>73247</v>
      </c>
      <c r="M851" s="33" t="s">
        <v>507</v>
      </c>
      <c r="N851" s="991"/>
      <c r="O851" s="991"/>
      <c r="P851" s="12">
        <f t="shared" si="150"/>
        <v>0</v>
      </c>
      <c r="Q851" s="34" t="str">
        <f t="shared" si="161"/>
        <v/>
      </c>
      <c r="R851" s="34">
        <f t="shared" si="160"/>
        <v>0</v>
      </c>
      <c r="S851" s="4"/>
      <c r="T851" s="19"/>
      <c r="U851" s="4"/>
      <c r="V851" s="4"/>
      <c r="W851" s="4"/>
      <c r="X851" s="4"/>
      <c r="Y851" s="4"/>
      <c r="Z851" s="4"/>
      <c r="AA851" s="4"/>
      <c r="AB851" s="4"/>
      <c r="AC851" s="4"/>
      <c r="AD851" s="4"/>
      <c r="AE851" s="523"/>
    </row>
    <row r="852" spans="1:31" x14ac:dyDescent="0.25">
      <c r="A852" t="str">
        <f t="shared" si="149"/>
        <v/>
      </c>
      <c r="C852" s="235"/>
      <c r="D852" s="235"/>
      <c r="E852" s="235"/>
      <c r="F852" s="448"/>
      <c r="G852" s="59"/>
      <c r="H852" s="168"/>
      <c r="I852" s="190" t="s">
        <v>203</v>
      </c>
      <c r="J852" s="33" t="s">
        <v>203</v>
      </c>
      <c r="K852" s="127" t="s">
        <v>1752</v>
      </c>
      <c r="L852" s="33">
        <v>73248</v>
      </c>
      <c r="M852" s="33" t="s">
        <v>144</v>
      </c>
      <c r="N852" s="991"/>
      <c r="O852" s="991"/>
      <c r="P852" s="12">
        <f t="shared" si="150"/>
        <v>0</v>
      </c>
      <c r="Q852" s="34" t="str">
        <f t="shared" si="161"/>
        <v/>
      </c>
      <c r="R852" s="34">
        <f t="shared" si="160"/>
        <v>0</v>
      </c>
      <c r="S852" s="4"/>
      <c r="T852" s="19"/>
      <c r="U852" s="4"/>
      <c r="V852" s="4"/>
      <c r="W852" s="4"/>
      <c r="X852" s="4"/>
      <c r="Y852" s="4"/>
      <c r="Z852" s="4"/>
      <c r="AA852" s="4"/>
      <c r="AB852" s="4"/>
      <c r="AC852" s="4"/>
      <c r="AD852" s="4"/>
      <c r="AE852" s="523"/>
    </row>
    <row r="853" spans="1:31" x14ac:dyDescent="0.25">
      <c r="A853" t="str">
        <f t="shared" si="149"/>
        <v/>
      </c>
      <c r="C853" s="235"/>
      <c r="D853" s="235"/>
      <c r="E853" s="235"/>
      <c r="F853" s="448"/>
      <c r="G853" s="59"/>
      <c r="H853" s="168"/>
      <c r="I853" s="190" t="s">
        <v>203</v>
      </c>
      <c r="J853" s="33" t="s">
        <v>203</v>
      </c>
      <c r="K853" s="127" t="s">
        <v>1752</v>
      </c>
      <c r="L853" s="33">
        <v>7327</v>
      </c>
      <c r="M853" s="33" t="s">
        <v>1093</v>
      </c>
      <c r="N853" s="991"/>
      <c r="O853" s="991"/>
      <c r="P853" s="12">
        <f t="shared" si="150"/>
        <v>0</v>
      </c>
      <c r="Q853" s="34" t="str">
        <f t="shared" si="161"/>
        <v/>
      </c>
      <c r="R853" s="34">
        <f t="shared" si="160"/>
        <v>0</v>
      </c>
      <c r="S853" s="4"/>
      <c r="T853" s="19"/>
      <c r="U853" s="4"/>
      <c r="V853" s="4"/>
      <c r="W853" s="4"/>
      <c r="X853" s="4"/>
      <c r="Y853" s="4"/>
      <c r="Z853" s="4"/>
      <c r="AA853" s="4"/>
      <c r="AB853" s="4"/>
      <c r="AC853" s="4"/>
      <c r="AD853" s="4"/>
      <c r="AE853" s="523"/>
    </row>
    <row r="854" spans="1:31" x14ac:dyDescent="0.25">
      <c r="A854" t="str">
        <f t="shared" si="149"/>
        <v/>
      </c>
      <c r="C854" s="235"/>
      <c r="D854" s="235"/>
      <c r="E854" s="235"/>
      <c r="F854" s="448"/>
      <c r="G854" s="59"/>
      <c r="H854" s="168"/>
      <c r="I854" s="190" t="s">
        <v>203</v>
      </c>
      <c r="J854" s="33" t="s">
        <v>203</v>
      </c>
      <c r="K854" s="127" t="s">
        <v>1752</v>
      </c>
      <c r="L854" s="33">
        <v>73271</v>
      </c>
      <c r="M854" s="33" t="s">
        <v>712</v>
      </c>
      <c r="N854" s="991"/>
      <c r="O854" s="991"/>
      <c r="P854" s="12">
        <f t="shared" si="150"/>
        <v>0</v>
      </c>
      <c r="Q854" s="34" t="str">
        <f t="shared" si="161"/>
        <v/>
      </c>
      <c r="R854" s="34">
        <f t="shared" si="160"/>
        <v>0</v>
      </c>
      <c r="S854" s="4"/>
      <c r="T854" s="19"/>
      <c r="U854" s="4"/>
      <c r="V854" s="4"/>
      <c r="W854" s="4"/>
      <c r="X854" s="4"/>
      <c r="Y854" s="4"/>
      <c r="Z854" s="4"/>
      <c r="AA854" s="4"/>
      <c r="AB854" s="4"/>
      <c r="AC854" s="4"/>
      <c r="AD854" s="4"/>
      <c r="AE854" s="523"/>
    </row>
    <row r="855" spans="1:31" x14ac:dyDescent="0.25">
      <c r="A855" t="str">
        <f t="shared" si="149"/>
        <v/>
      </c>
      <c r="C855" s="235"/>
      <c r="D855" s="235"/>
      <c r="E855" s="235"/>
      <c r="F855" s="448"/>
      <c r="G855" s="59"/>
      <c r="H855" s="168"/>
      <c r="I855" s="190" t="s">
        <v>203</v>
      </c>
      <c r="J855" s="33" t="s">
        <v>203</v>
      </c>
      <c r="K855" s="127" t="s">
        <v>1752</v>
      </c>
      <c r="L855" s="33">
        <v>73272</v>
      </c>
      <c r="M855" s="33" t="s">
        <v>567</v>
      </c>
      <c r="N855" s="991"/>
      <c r="O855" s="991"/>
      <c r="P855" s="12">
        <f t="shared" si="150"/>
        <v>0</v>
      </c>
      <c r="Q855" s="34" t="str">
        <f t="shared" si="161"/>
        <v/>
      </c>
      <c r="R855" s="34">
        <f t="shared" si="160"/>
        <v>0</v>
      </c>
      <c r="S855" s="4"/>
      <c r="T855" s="19"/>
      <c r="U855" s="4"/>
      <c r="V855" s="4"/>
      <c r="W855" s="4"/>
      <c r="X855" s="4"/>
      <c r="Y855" s="4"/>
      <c r="Z855" s="4"/>
      <c r="AA855" s="4"/>
      <c r="AB855" s="4"/>
      <c r="AC855" s="4"/>
      <c r="AD855" s="4"/>
      <c r="AE855" s="523"/>
    </row>
    <row r="856" spans="1:31" x14ac:dyDescent="0.25">
      <c r="A856" t="str">
        <f t="shared" si="149"/>
        <v/>
      </c>
      <c r="C856" s="235"/>
      <c r="D856" s="235"/>
      <c r="E856" s="235"/>
      <c r="F856" s="448"/>
      <c r="G856" s="59"/>
      <c r="H856" s="168"/>
      <c r="I856" s="190" t="s">
        <v>203</v>
      </c>
      <c r="J856" s="33" t="s">
        <v>203</v>
      </c>
      <c r="K856" s="127" t="s">
        <v>1752</v>
      </c>
      <c r="L856" s="33">
        <v>73273</v>
      </c>
      <c r="M856" s="33" t="s">
        <v>7</v>
      </c>
      <c r="N856" s="991"/>
      <c r="O856" s="991"/>
      <c r="P856" s="12">
        <f t="shared" si="150"/>
        <v>0</v>
      </c>
      <c r="Q856" s="34" t="str">
        <f t="shared" si="161"/>
        <v/>
      </c>
      <c r="R856" s="34">
        <f t="shared" si="160"/>
        <v>0</v>
      </c>
      <c r="S856" s="4"/>
      <c r="T856" s="19"/>
      <c r="U856" s="4"/>
      <c r="V856" s="4"/>
      <c r="W856" s="4"/>
      <c r="X856" s="4"/>
      <c r="Y856" s="4"/>
      <c r="Z856" s="4"/>
      <c r="AA856" s="4"/>
      <c r="AB856" s="4"/>
      <c r="AC856" s="4"/>
      <c r="AD856" s="4"/>
      <c r="AE856" s="523"/>
    </row>
    <row r="857" spans="1:31" ht="22.5" x14ac:dyDescent="0.25">
      <c r="A857" t="str">
        <f t="shared" si="149"/>
        <v/>
      </c>
      <c r="C857" s="235"/>
      <c r="D857" s="235"/>
      <c r="E857" s="235"/>
      <c r="F857" s="448"/>
      <c r="G857" s="59"/>
      <c r="H857" s="168"/>
      <c r="I857" s="190" t="s">
        <v>1373</v>
      </c>
      <c r="J857" s="101">
        <v>733</v>
      </c>
      <c r="K857" s="127" t="s">
        <v>1752</v>
      </c>
      <c r="L857" s="89">
        <v>733</v>
      </c>
      <c r="M857" s="78" t="s">
        <v>242</v>
      </c>
      <c r="N857" s="991"/>
      <c r="O857" s="991"/>
      <c r="P857" s="12">
        <f t="shared" si="150"/>
        <v>0</v>
      </c>
      <c r="Q857" s="4"/>
      <c r="R857" s="34">
        <f>SUM(P858:P862)</f>
        <v>0</v>
      </c>
      <c r="S857" s="5"/>
      <c r="T857" s="16"/>
      <c r="U857" s="5"/>
      <c r="V857" s="5"/>
      <c r="W857" s="12">
        <f>+U857+V857+P857+S857+R857</f>
        <v>0</v>
      </c>
      <c r="X857" s="18">
        <f>SUM(Z857:AD857)</f>
        <v>0</v>
      </c>
      <c r="Y857" s="10">
        <f>W857-X857</f>
        <v>0</v>
      </c>
      <c r="Z857" s="4"/>
      <c r="AA857" s="4"/>
      <c r="AB857" s="43">
        <f>W857</f>
        <v>0</v>
      </c>
      <c r="AC857" s="4"/>
      <c r="AD857" s="4"/>
      <c r="AE857" s="523"/>
    </row>
    <row r="858" spans="1:31" x14ac:dyDescent="0.25">
      <c r="A858" t="str">
        <f t="shared" si="149"/>
        <v/>
      </c>
      <c r="C858" s="235"/>
      <c r="D858" s="235"/>
      <c r="E858" s="235"/>
      <c r="F858" s="448"/>
      <c r="G858" s="59"/>
      <c r="H858" s="168"/>
      <c r="I858" s="190" t="s">
        <v>203</v>
      </c>
      <c r="J858" s="33" t="s">
        <v>203</v>
      </c>
      <c r="K858" s="127" t="s">
        <v>1752</v>
      </c>
      <c r="L858" s="33">
        <v>7331</v>
      </c>
      <c r="M858" s="33" t="s">
        <v>568</v>
      </c>
      <c r="N858" s="991"/>
      <c r="O858" s="991"/>
      <c r="P858" s="12">
        <f t="shared" si="150"/>
        <v>0</v>
      </c>
      <c r="Q858" s="34" t="str">
        <f>+IF(P858=0,"","Regroupement auto en 733")</f>
        <v/>
      </c>
      <c r="R858" s="34">
        <f>-P858</f>
        <v>0</v>
      </c>
      <c r="S858" s="4"/>
      <c r="T858" s="19"/>
      <c r="U858" s="4"/>
      <c r="V858" s="4"/>
      <c r="W858" s="4"/>
      <c r="X858" s="4"/>
      <c r="Y858" s="4"/>
      <c r="Z858" s="4"/>
      <c r="AA858" s="4"/>
      <c r="AB858" s="4"/>
      <c r="AC858" s="4"/>
      <c r="AD858" s="4"/>
      <c r="AE858" s="523"/>
    </row>
    <row r="859" spans="1:31" x14ac:dyDescent="0.25">
      <c r="A859" t="str">
        <f t="shared" si="149"/>
        <v/>
      </c>
      <c r="C859" s="235"/>
      <c r="D859" s="235"/>
      <c r="E859" s="235"/>
      <c r="F859" s="448"/>
      <c r="G859" s="59"/>
      <c r="H859" s="168"/>
      <c r="I859" s="190" t="s">
        <v>203</v>
      </c>
      <c r="J859" s="33" t="s">
        <v>203</v>
      </c>
      <c r="K859" s="127" t="s">
        <v>1752</v>
      </c>
      <c r="L859" s="33">
        <v>7332</v>
      </c>
      <c r="M859" s="33" t="s">
        <v>1666</v>
      </c>
      <c r="N859" s="991"/>
      <c r="O859" s="991"/>
      <c r="P859" s="12">
        <f t="shared" si="150"/>
        <v>0</v>
      </c>
      <c r="Q859" s="34" t="str">
        <f>+IF(P859=0,"","Regroupement auto en 733")</f>
        <v/>
      </c>
      <c r="R859" s="34">
        <f>-P859</f>
        <v>0</v>
      </c>
      <c r="S859" s="4"/>
      <c r="T859" s="19"/>
      <c r="U859" s="4"/>
      <c r="V859" s="4"/>
      <c r="W859" s="4"/>
      <c r="X859" s="4"/>
      <c r="Y859" s="4"/>
      <c r="Z859" s="4"/>
      <c r="AA859" s="4"/>
      <c r="AB859" s="4"/>
      <c r="AC859" s="4"/>
      <c r="AD859" s="4"/>
      <c r="AE859" s="523"/>
    </row>
    <row r="860" spans="1:31" ht="22.5" x14ac:dyDescent="0.25">
      <c r="A860" t="str">
        <f t="shared" si="149"/>
        <v/>
      </c>
      <c r="C860" s="235"/>
      <c r="D860" s="235"/>
      <c r="E860" s="235"/>
      <c r="F860" s="448"/>
      <c r="G860" s="59"/>
      <c r="H860" s="168"/>
      <c r="I860" s="190" t="s">
        <v>203</v>
      </c>
      <c r="J860" s="33" t="s">
        <v>203</v>
      </c>
      <c r="K860" s="127" t="s">
        <v>1752</v>
      </c>
      <c r="L860" s="33">
        <v>7333</v>
      </c>
      <c r="M860" s="33" t="s">
        <v>1515</v>
      </c>
      <c r="N860" s="991"/>
      <c r="O860" s="991"/>
      <c r="P860" s="12">
        <f t="shared" si="150"/>
        <v>0</v>
      </c>
      <c r="Q860" s="34" t="str">
        <f>+IF(P860=0,"","Regroupement auto en 733")</f>
        <v/>
      </c>
      <c r="R860" s="34">
        <f>-P860</f>
        <v>0</v>
      </c>
      <c r="S860" s="4"/>
      <c r="T860" s="19"/>
      <c r="U860" s="4"/>
      <c r="V860" s="4"/>
      <c r="W860" s="4"/>
      <c r="X860" s="4"/>
      <c r="Y860" s="4"/>
      <c r="Z860" s="4"/>
      <c r="AA860" s="4"/>
      <c r="AB860" s="4"/>
      <c r="AC860" s="4"/>
      <c r="AD860" s="4"/>
      <c r="AE860" s="523"/>
    </row>
    <row r="861" spans="1:31" ht="22.5" x14ac:dyDescent="0.25">
      <c r="A861" t="str">
        <f t="shared" si="149"/>
        <v/>
      </c>
      <c r="C861" s="235"/>
      <c r="D861" s="235"/>
      <c r="E861" s="235"/>
      <c r="F861" s="448"/>
      <c r="G861" s="59"/>
      <c r="H861" s="168"/>
      <c r="I861" s="190" t="s">
        <v>203</v>
      </c>
      <c r="J861" s="33" t="s">
        <v>203</v>
      </c>
      <c r="K861" s="127" t="s">
        <v>1752</v>
      </c>
      <c r="L861" s="33">
        <v>7334</v>
      </c>
      <c r="M861" s="33" t="s">
        <v>1667</v>
      </c>
      <c r="N861" s="991"/>
      <c r="O861" s="991"/>
      <c r="P861" s="12">
        <f t="shared" si="150"/>
        <v>0</v>
      </c>
      <c r="Q861" s="34" t="str">
        <f>+IF(P861=0,"","Regroupement auto en 733")</f>
        <v/>
      </c>
      <c r="R861" s="34">
        <f>-P861</f>
        <v>0</v>
      </c>
      <c r="S861" s="4"/>
      <c r="T861" s="19"/>
      <c r="U861" s="4"/>
      <c r="V861" s="4"/>
      <c r="W861" s="4"/>
      <c r="X861" s="4"/>
      <c r="Y861" s="4"/>
      <c r="Z861" s="4"/>
      <c r="AA861" s="4"/>
      <c r="AB861" s="4"/>
      <c r="AC861" s="4"/>
      <c r="AD861" s="4"/>
      <c r="AE861" s="523"/>
    </row>
    <row r="862" spans="1:31" x14ac:dyDescent="0.25">
      <c r="A862" t="str">
        <f t="shared" si="149"/>
        <v/>
      </c>
      <c r="C862" s="235"/>
      <c r="D862" s="235"/>
      <c r="E862" s="235"/>
      <c r="F862" s="448"/>
      <c r="G862" s="59"/>
      <c r="H862" s="168"/>
      <c r="I862" s="190" t="s">
        <v>203</v>
      </c>
      <c r="J862" s="33" t="s">
        <v>203</v>
      </c>
      <c r="K862" s="127" t="s">
        <v>1752</v>
      </c>
      <c r="L862" s="33">
        <v>7338</v>
      </c>
      <c r="M862" s="33" t="s">
        <v>144</v>
      </c>
      <c r="N862" s="991"/>
      <c r="O862" s="991"/>
      <c r="P862" s="12">
        <f t="shared" si="150"/>
        <v>0</v>
      </c>
      <c r="Q862" s="34" t="str">
        <f>+IF(P862=0,"","Regroupement auto en 733")</f>
        <v/>
      </c>
      <c r="R862" s="34">
        <f>-P862</f>
        <v>0</v>
      </c>
      <c r="S862" s="4"/>
      <c r="T862" s="19"/>
      <c r="U862" s="4"/>
      <c r="V862" s="4"/>
      <c r="W862" s="4"/>
      <c r="X862" s="4"/>
      <c r="Y862" s="4"/>
      <c r="Z862" s="4"/>
      <c r="AA862" s="4"/>
      <c r="AB862" s="4"/>
      <c r="AC862" s="4"/>
      <c r="AD862" s="4"/>
      <c r="AE862" s="523"/>
    </row>
    <row r="863" spans="1:31" x14ac:dyDescent="0.25">
      <c r="A863" t="str">
        <f t="shared" si="149"/>
        <v/>
      </c>
      <c r="C863" s="235"/>
      <c r="D863" s="235"/>
      <c r="E863" s="235"/>
      <c r="F863" s="448"/>
      <c r="G863" s="59"/>
      <c r="H863" s="168"/>
      <c r="I863" s="190" t="s">
        <v>1373</v>
      </c>
      <c r="J863" s="101">
        <v>734</v>
      </c>
      <c r="K863" s="127" t="s">
        <v>1752</v>
      </c>
      <c r="L863" s="89">
        <v>734</v>
      </c>
      <c r="M863" s="78" t="s">
        <v>508</v>
      </c>
      <c r="N863" s="991"/>
      <c r="O863" s="991"/>
      <c r="P863" s="12">
        <f t="shared" si="150"/>
        <v>0</v>
      </c>
      <c r="Q863" s="4"/>
      <c r="R863" s="34">
        <f>SUM(P864:P873)</f>
        <v>0</v>
      </c>
      <c r="S863" s="5"/>
      <c r="T863" s="16"/>
      <c r="U863" s="5"/>
      <c r="V863" s="5"/>
      <c r="W863" s="12">
        <f>+U863+V863+P863+S863+R863</f>
        <v>0</v>
      </c>
      <c r="X863" s="18">
        <f>SUM(Z863:AD863)</f>
        <v>0</v>
      </c>
      <c r="Y863" s="10">
        <f>W863-X863</f>
        <v>0</v>
      </c>
      <c r="Z863" s="4"/>
      <c r="AA863" s="4"/>
      <c r="AB863" s="43">
        <f>W863</f>
        <v>0</v>
      </c>
      <c r="AC863" s="4"/>
      <c r="AD863" s="4"/>
      <c r="AE863" s="523"/>
    </row>
    <row r="864" spans="1:31" x14ac:dyDescent="0.25">
      <c r="A864" t="str">
        <f t="shared" si="149"/>
        <v/>
      </c>
      <c r="C864" s="235"/>
      <c r="D864" s="235"/>
      <c r="E864" s="235"/>
      <c r="F864" s="448"/>
      <c r="G864" s="59"/>
      <c r="H864" s="168"/>
      <c r="I864" s="190" t="s">
        <v>203</v>
      </c>
      <c r="J864" s="33" t="s">
        <v>203</v>
      </c>
      <c r="K864" s="127" t="s">
        <v>1752</v>
      </c>
      <c r="L864" s="33">
        <v>7341</v>
      </c>
      <c r="M864" s="33" t="s">
        <v>429</v>
      </c>
      <c r="N864" s="991"/>
      <c r="O864" s="991"/>
      <c r="P864" s="12">
        <f t="shared" si="150"/>
        <v>0</v>
      </c>
      <c r="Q864" s="34" t="str">
        <f>+IF(P864=0,"","Regroupement auto en 734")</f>
        <v/>
      </c>
      <c r="R864" s="34">
        <f t="shared" ref="R864:R873" si="162">-P864</f>
        <v>0</v>
      </c>
      <c r="S864" s="4"/>
      <c r="T864" s="19"/>
      <c r="U864" s="4"/>
      <c r="V864" s="4"/>
      <c r="W864" s="4"/>
      <c r="X864" s="4"/>
      <c r="Y864" s="4"/>
      <c r="Z864" s="4"/>
      <c r="AA864" s="4"/>
      <c r="AB864" s="4"/>
      <c r="AC864" s="4"/>
      <c r="AD864" s="4"/>
      <c r="AE864" s="523"/>
    </row>
    <row r="865" spans="1:32" x14ac:dyDescent="0.25">
      <c r="A865" t="str">
        <f t="shared" si="149"/>
        <v/>
      </c>
      <c r="C865" s="235"/>
      <c r="D865" s="235"/>
      <c r="E865" s="235"/>
      <c r="F865" s="448"/>
      <c r="G865" s="59"/>
      <c r="H865" s="168"/>
      <c r="I865" s="190" t="s">
        <v>203</v>
      </c>
      <c r="J865" s="33" t="s">
        <v>203</v>
      </c>
      <c r="K865" s="127" t="s">
        <v>1752</v>
      </c>
      <c r="L865" s="33">
        <v>7342</v>
      </c>
      <c r="M865" s="33" t="s">
        <v>869</v>
      </c>
      <c r="N865" s="991"/>
      <c r="O865" s="991"/>
      <c r="P865" s="12">
        <f t="shared" si="150"/>
        <v>0</v>
      </c>
      <c r="Q865" s="34" t="str">
        <f t="shared" ref="Q865:Q873" si="163">+IF(P865=0,"","Regroupement auto en 734")</f>
        <v/>
      </c>
      <c r="R865" s="34">
        <f t="shared" si="162"/>
        <v>0</v>
      </c>
      <c r="S865" s="4"/>
      <c r="T865" s="19"/>
      <c r="U865" s="4"/>
      <c r="V865" s="4"/>
      <c r="W865" s="4"/>
      <c r="X865" s="4"/>
      <c r="Y865" s="4"/>
      <c r="Z865" s="4"/>
      <c r="AA865" s="4"/>
      <c r="AB865" s="4"/>
      <c r="AC865" s="4"/>
      <c r="AD865" s="4"/>
      <c r="AE865" s="523"/>
    </row>
    <row r="866" spans="1:32" x14ac:dyDescent="0.25">
      <c r="A866" t="str">
        <f t="shared" si="149"/>
        <v/>
      </c>
      <c r="C866" s="235"/>
      <c r="D866" s="235"/>
      <c r="E866" s="235"/>
      <c r="F866" s="448"/>
      <c r="G866" s="59"/>
      <c r="H866" s="168"/>
      <c r="I866" s="190" t="s">
        <v>203</v>
      </c>
      <c r="J866" s="33" t="s">
        <v>203</v>
      </c>
      <c r="K866" s="127" t="s">
        <v>1752</v>
      </c>
      <c r="L866" s="33">
        <v>7343</v>
      </c>
      <c r="M866" s="33" t="s">
        <v>643</v>
      </c>
      <c r="N866" s="991"/>
      <c r="O866" s="991"/>
      <c r="P866" s="12">
        <f t="shared" si="150"/>
        <v>0</v>
      </c>
      <c r="Q866" s="34" t="str">
        <f t="shared" si="163"/>
        <v/>
      </c>
      <c r="R866" s="34">
        <f t="shared" si="162"/>
        <v>0</v>
      </c>
      <c r="S866" s="4"/>
      <c r="T866" s="19"/>
      <c r="U866" s="4"/>
      <c r="V866" s="4"/>
      <c r="W866" s="4"/>
      <c r="X866" s="4"/>
      <c r="Y866" s="4"/>
      <c r="Z866" s="4"/>
      <c r="AA866" s="4"/>
      <c r="AB866" s="4"/>
      <c r="AC866" s="4"/>
      <c r="AD866" s="4"/>
      <c r="AE866" s="523"/>
    </row>
    <row r="867" spans="1:32" x14ac:dyDescent="0.25">
      <c r="A867" t="str">
        <f t="shared" si="149"/>
        <v/>
      </c>
      <c r="C867" s="235"/>
      <c r="D867" s="235"/>
      <c r="E867" s="235"/>
      <c r="F867" s="448"/>
      <c r="G867" s="59"/>
      <c r="H867" s="168"/>
      <c r="I867" s="190" t="s">
        <v>203</v>
      </c>
      <c r="J867" s="33" t="s">
        <v>203</v>
      </c>
      <c r="K867" s="127" t="s">
        <v>1752</v>
      </c>
      <c r="L867" s="33">
        <v>7344</v>
      </c>
      <c r="M867" s="33" t="s">
        <v>1668</v>
      </c>
      <c r="N867" s="991"/>
      <c r="O867" s="991"/>
      <c r="P867" s="12">
        <f t="shared" si="150"/>
        <v>0</v>
      </c>
      <c r="Q867" s="34" t="str">
        <f t="shared" si="163"/>
        <v/>
      </c>
      <c r="R867" s="34">
        <f t="shared" si="162"/>
        <v>0</v>
      </c>
      <c r="S867" s="4"/>
      <c r="T867" s="19"/>
      <c r="U867" s="4"/>
      <c r="V867" s="4"/>
      <c r="W867" s="4"/>
      <c r="X867" s="4"/>
      <c r="Y867" s="4"/>
      <c r="Z867" s="4"/>
      <c r="AA867" s="4"/>
      <c r="AB867" s="4"/>
      <c r="AC867" s="4"/>
      <c r="AD867" s="4"/>
      <c r="AE867" s="523"/>
    </row>
    <row r="868" spans="1:32" x14ac:dyDescent="0.25">
      <c r="A868" t="str">
        <f t="shared" si="149"/>
        <v/>
      </c>
      <c r="C868" s="235"/>
      <c r="D868" s="235"/>
      <c r="E868" s="235"/>
      <c r="F868" s="448"/>
      <c r="G868" s="59"/>
      <c r="H868" s="168"/>
      <c r="I868" s="190" t="s">
        <v>203</v>
      </c>
      <c r="J868" s="33" t="s">
        <v>203</v>
      </c>
      <c r="K868" s="127" t="s">
        <v>1752</v>
      </c>
      <c r="L868" s="33">
        <v>7345</v>
      </c>
      <c r="M868" s="33" t="s">
        <v>1365</v>
      </c>
      <c r="N868" s="991"/>
      <c r="O868" s="991"/>
      <c r="P868" s="12">
        <f t="shared" si="150"/>
        <v>0</v>
      </c>
      <c r="Q868" s="34" t="str">
        <f t="shared" si="163"/>
        <v/>
      </c>
      <c r="R868" s="34">
        <f t="shared" si="162"/>
        <v>0</v>
      </c>
      <c r="S868" s="4"/>
      <c r="T868" s="19"/>
      <c r="U868" s="4"/>
      <c r="V868" s="4"/>
      <c r="W868" s="4"/>
      <c r="X868" s="4"/>
      <c r="Y868" s="4"/>
      <c r="Z868" s="4"/>
      <c r="AA868" s="4"/>
      <c r="AB868" s="4"/>
      <c r="AC868" s="4"/>
      <c r="AD868" s="4"/>
      <c r="AE868" s="523"/>
    </row>
    <row r="869" spans="1:32" s="587" customFormat="1" x14ac:dyDescent="0.25">
      <c r="A869" t="str">
        <f t="shared" si="149"/>
        <v/>
      </c>
      <c r="C869" s="378"/>
      <c r="D869" s="378"/>
      <c r="E869" s="378"/>
      <c r="F869" s="378"/>
      <c r="G869" s="59"/>
      <c r="H869" s="626"/>
      <c r="I869" s="190" t="s">
        <v>203</v>
      </c>
      <c r="J869" s="33" t="s">
        <v>203</v>
      </c>
      <c r="K869" s="127" t="s">
        <v>1752</v>
      </c>
      <c r="L869" s="33">
        <v>7346</v>
      </c>
      <c r="M869" s="33" t="s">
        <v>149</v>
      </c>
      <c r="N869" s="991"/>
      <c r="O869" s="991"/>
      <c r="P869" s="12">
        <f t="shared" si="150"/>
        <v>0</v>
      </c>
      <c r="Q869" s="34" t="str">
        <f t="shared" si="163"/>
        <v/>
      </c>
      <c r="R869" s="34">
        <f t="shared" si="162"/>
        <v>0</v>
      </c>
      <c r="S869" s="4"/>
      <c r="T869" s="19"/>
      <c r="U869" s="4"/>
      <c r="V869" s="4"/>
      <c r="W869" s="4"/>
      <c r="X869" s="4"/>
      <c r="Y869" s="4"/>
      <c r="Z869" s="4"/>
      <c r="AA869" s="4"/>
      <c r="AB869" s="4"/>
      <c r="AC869" s="4"/>
      <c r="AD869" s="4"/>
      <c r="AE869" s="523"/>
      <c r="AF869"/>
    </row>
    <row r="870" spans="1:32" s="587" customFormat="1" x14ac:dyDescent="0.25">
      <c r="A870" t="str">
        <f t="shared" si="149"/>
        <v/>
      </c>
      <c r="C870" s="378"/>
      <c r="D870" s="378"/>
      <c r="E870" s="378"/>
      <c r="F870" s="378"/>
      <c r="G870" s="59"/>
      <c r="H870" s="626"/>
      <c r="I870" s="190" t="s">
        <v>203</v>
      </c>
      <c r="J870" s="33" t="s">
        <v>203</v>
      </c>
      <c r="K870" s="127" t="s">
        <v>1752</v>
      </c>
      <c r="L870" s="33">
        <v>7347</v>
      </c>
      <c r="M870" s="33" t="s">
        <v>150</v>
      </c>
      <c r="N870" s="991"/>
      <c r="O870" s="991"/>
      <c r="P870" s="12">
        <f t="shared" si="150"/>
        <v>0</v>
      </c>
      <c r="Q870" s="34" t="str">
        <f t="shared" si="163"/>
        <v/>
      </c>
      <c r="R870" s="34">
        <f t="shared" si="162"/>
        <v>0</v>
      </c>
      <c r="S870" s="4"/>
      <c r="T870" s="19"/>
      <c r="U870" s="4"/>
      <c r="V870" s="4"/>
      <c r="W870" s="4"/>
      <c r="X870" s="4"/>
      <c r="Y870" s="4"/>
      <c r="Z870" s="4"/>
      <c r="AA870" s="4"/>
      <c r="AB870" s="4"/>
      <c r="AC870" s="4"/>
      <c r="AD870" s="4"/>
      <c r="AE870" s="523"/>
      <c r="AF870"/>
    </row>
    <row r="871" spans="1:32" s="587" customFormat="1" x14ac:dyDescent="0.25">
      <c r="A871" t="str">
        <f t="shared" si="149"/>
        <v/>
      </c>
      <c r="C871" s="378"/>
      <c r="D871" s="378"/>
      <c r="E871" s="378"/>
      <c r="F871" s="378"/>
      <c r="G871" s="59"/>
      <c r="H871" s="626"/>
      <c r="I871" s="190" t="s">
        <v>203</v>
      </c>
      <c r="J871" s="33" t="s">
        <v>203</v>
      </c>
      <c r="K871" s="127" t="s">
        <v>1752</v>
      </c>
      <c r="L871" s="33">
        <v>7348</v>
      </c>
      <c r="M871" s="33" t="s">
        <v>2253</v>
      </c>
      <c r="N871" s="991"/>
      <c r="O871" s="991"/>
      <c r="P871" s="12">
        <f t="shared" si="150"/>
        <v>0</v>
      </c>
      <c r="Q871" s="34" t="str">
        <f t="shared" si="163"/>
        <v/>
      </c>
      <c r="R871" s="34">
        <f t="shared" si="162"/>
        <v>0</v>
      </c>
      <c r="S871" s="4"/>
      <c r="T871" s="19"/>
      <c r="U871" s="4"/>
      <c r="V871" s="4"/>
      <c r="W871" s="4"/>
      <c r="X871" s="4"/>
      <c r="Y871" s="4"/>
      <c r="Z871" s="4"/>
      <c r="AA871" s="4"/>
      <c r="AB871" s="4"/>
      <c r="AC871" s="4"/>
      <c r="AD871" s="4"/>
      <c r="AE871" s="523"/>
      <c r="AF871"/>
    </row>
    <row r="872" spans="1:32" s="587" customFormat="1" x14ac:dyDescent="0.25">
      <c r="A872" t="str">
        <f t="shared" si="149"/>
        <v/>
      </c>
      <c r="C872" s="378"/>
      <c r="D872" s="378"/>
      <c r="E872" s="378"/>
      <c r="F872" s="378"/>
      <c r="G872" s="59"/>
      <c r="H872" s="626"/>
      <c r="I872" s="190" t="s">
        <v>203</v>
      </c>
      <c r="J872" s="33" t="s">
        <v>203</v>
      </c>
      <c r="K872" s="127" t="s">
        <v>1752</v>
      </c>
      <c r="L872" s="33">
        <v>73481</v>
      </c>
      <c r="M872" s="33" t="s">
        <v>1813</v>
      </c>
      <c r="N872" s="991"/>
      <c r="O872" s="991"/>
      <c r="P872" s="12">
        <f t="shared" si="150"/>
        <v>0</v>
      </c>
      <c r="Q872" s="34" t="str">
        <f t="shared" si="163"/>
        <v/>
      </c>
      <c r="R872" s="34">
        <f t="shared" si="162"/>
        <v>0</v>
      </c>
      <c r="S872" s="4"/>
      <c r="T872" s="19"/>
      <c r="U872" s="4"/>
      <c r="V872" s="4"/>
      <c r="W872" s="4"/>
      <c r="X872" s="4"/>
      <c r="Y872" s="4"/>
      <c r="Z872" s="4"/>
      <c r="AA872" s="4"/>
      <c r="AB872" s="4"/>
      <c r="AC872" s="4"/>
      <c r="AD872" s="4"/>
      <c r="AE872" s="523"/>
      <c r="AF872"/>
    </row>
    <row r="873" spans="1:32" s="587" customFormat="1" x14ac:dyDescent="0.25">
      <c r="A873" t="str">
        <f t="shared" si="149"/>
        <v/>
      </c>
      <c r="C873" s="378"/>
      <c r="D873" s="378"/>
      <c r="E873" s="378"/>
      <c r="F873" s="378"/>
      <c r="G873" s="59"/>
      <c r="H873" s="626"/>
      <c r="I873" s="190" t="s">
        <v>203</v>
      </c>
      <c r="J873" s="33" t="s">
        <v>203</v>
      </c>
      <c r="K873" s="127" t="s">
        <v>1752</v>
      </c>
      <c r="L873" s="33">
        <v>73488</v>
      </c>
      <c r="M873" s="33" t="s">
        <v>144</v>
      </c>
      <c r="N873" s="991"/>
      <c r="O873" s="991"/>
      <c r="P873" s="12">
        <f t="shared" si="150"/>
        <v>0</v>
      </c>
      <c r="Q873" s="34" t="str">
        <f t="shared" si="163"/>
        <v/>
      </c>
      <c r="R873" s="34">
        <f t="shared" si="162"/>
        <v>0</v>
      </c>
      <c r="S873" s="4"/>
      <c r="T873" s="19"/>
      <c r="U873" s="4"/>
      <c r="V873" s="4"/>
      <c r="W873" s="4"/>
      <c r="X873" s="4"/>
      <c r="Y873" s="4"/>
      <c r="Z873" s="4"/>
      <c r="AA873" s="4"/>
      <c r="AB873" s="4"/>
      <c r="AC873" s="4"/>
      <c r="AD873" s="4"/>
      <c r="AE873" s="523"/>
      <c r="AF873"/>
    </row>
    <row r="874" spans="1:32" ht="22.5" x14ac:dyDescent="0.25">
      <c r="A874" t="str">
        <f t="shared" si="149"/>
        <v/>
      </c>
      <c r="C874" s="235"/>
      <c r="D874" s="235"/>
      <c r="E874" s="235"/>
      <c r="F874" s="448"/>
      <c r="G874" s="59"/>
      <c r="H874" s="168"/>
      <c r="I874" s="190" t="s">
        <v>1373</v>
      </c>
      <c r="J874" s="101">
        <v>735</v>
      </c>
      <c r="K874" s="127" t="s">
        <v>1752</v>
      </c>
      <c r="L874" s="89">
        <v>735</v>
      </c>
      <c r="M874" s="78" t="s">
        <v>2106</v>
      </c>
      <c r="N874" s="991"/>
      <c r="O874" s="991"/>
      <c r="P874" s="12">
        <f t="shared" si="150"/>
        <v>0</v>
      </c>
      <c r="Q874" s="4"/>
      <c r="R874" s="34">
        <f>SUM(P875:P878)</f>
        <v>0</v>
      </c>
      <c r="S874" s="5"/>
      <c r="T874" s="16"/>
      <c r="U874" s="5"/>
      <c r="V874" s="5"/>
      <c r="W874" s="12">
        <f>+U874+V874+P874+S874+R874</f>
        <v>0</v>
      </c>
      <c r="X874" s="18">
        <f>SUM(Z874:AD874)</f>
        <v>0</v>
      </c>
      <c r="Y874" s="10">
        <f>W874-X874</f>
        <v>0</v>
      </c>
      <c r="Z874" s="4"/>
      <c r="AA874" s="4"/>
      <c r="AB874" s="43">
        <f>W874</f>
        <v>0</v>
      </c>
      <c r="AC874" s="4"/>
      <c r="AD874" s="4"/>
      <c r="AE874" s="523"/>
    </row>
    <row r="875" spans="1:32" x14ac:dyDescent="0.25">
      <c r="A875" t="str">
        <f t="shared" si="149"/>
        <v/>
      </c>
      <c r="C875" s="235"/>
      <c r="D875" s="235"/>
      <c r="E875" s="235"/>
      <c r="F875" s="448"/>
      <c r="G875" s="59"/>
      <c r="H875" s="168"/>
      <c r="I875" s="190" t="s">
        <v>203</v>
      </c>
      <c r="J875" s="33" t="s">
        <v>203</v>
      </c>
      <c r="K875" s="127" t="s">
        <v>1752</v>
      </c>
      <c r="L875" s="33">
        <v>7351</v>
      </c>
      <c r="M875" s="33" t="s">
        <v>1971</v>
      </c>
      <c r="N875" s="991"/>
      <c r="O875" s="991"/>
      <c r="P875" s="12">
        <f t="shared" si="150"/>
        <v>0</v>
      </c>
      <c r="Q875" s="34" t="str">
        <f>+IF(P875=0,"","Regroupement auto en 735")</f>
        <v/>
      </c>
      <c r="R875" s="34">
        <f>-P875</f>
        <v>0</v>
      </c>
      <c r="S875" s="4"/>
      <c r="T875" s="19"/>
      <c r="U875" s="4"/>
      <c r="V875" s="4"/>
      <c r="W875" s="4"/>
      <c r="X875" s="4"/>
      <c r="Y875" s="4"/>
      <c r="Z875" s="4"/>
      <c r="AA875" s="4"/>
      <c r="AB875" s="4"/>
      <c r="AC875" s="4"/>
      <c r="AD875" s="4"/>
      <c r="AE875" s="523"/>
    </row>
    <row r="876" spans="1:32" x14ac:dyDescent="0.25">
      <c r="A876" t="str">
        <f t="shared" si="149"/>
        <v/>
      </c>
      <c r="C876" s="235"/>
      <c r="D876" s="235"/>
      <c r="E876" s="235"/>
      <c r="F876" s="448"/>
      <c r="G876" s="59"/>
      <c r="H876" s="168"/>
      <c r="I876" s="190" t="s">
        <v>203</v>
      </c>
      <c r="J876" s="33" t="s">
        <v>203</v>
      </c>
      <c r="K876" s="127" t="s">
        <v>1752</v>
      </c>
      <c r="L876" s="33">
        <v>73511</v>
      </c>
      <c r="M876" s="33" t="s">
        <v>88</v>
      </c>
      <c r="N876" s="991"/>
      <c r="O876" s="991"/>
      <c r="P876" s="12">
        <f t="shared" si="150"/>
        <v>0</v>
      </c>
      <c r="Q876" s="34" t="str">
        <f>+IF(P876=0,"","Regroupement auto en 735")</f>
        <v/>
      </c>
      <c r="R876" s="34">
        <f>-P876</f>
        <v>0</v>
      </c>
      <c r="S876" s="4"/>
      <c r="T876" s="19"/>
      <c r="U876" s="4"/>
      <c r="V876" s="4"/>
      <c r="W876" s="4"/>
      <c r="X876" s="4"/>
      <c r="Y876" s="4"/>
      <c r="Z876" s="4"/>
      <c r="AA876" s="4"/>
      <c r="AB876" s="4"/>
      <c r="AC876" s="4"/>
      <c r="AD876" s="4"/>
      <c r="AE876" s="523"/>
    </row>
    <row r="877" spans="1:32" x14ac:dyDescent="0.25">
      <c r="A877" t="str">
        <f t="shared" si="149"/>
        <v/>
      </c>
      <c r="C877" s="235"/>
      <c r="D877" s="235"/>
      <c r="E877" s="235"/>
      <c r="F877" s="448"/>
      <c r="G877" s="59"/>
      <c r="H877" s="168"/>
      <c r="I877" s="190" t="s">
        <v>203</v>
      </c>
      <c r="J877" s="33" t="s">
        <v>203</v>
      </c>
      <c r="K877" s="127" t="s">
        <v>1752</v>
      </c>
      <c r="L877" s="33">
        <v>73512</v>
      </c>
      <c r="M877" s="33" t="s">
        <v>89</v>
      </c>
      <c r="N877" s="991"/>
      <c r="O877" s="991"/>
      <c r="P877" s="12">
        <f t="shared" si="150"/>
        <v>0</v>
      </c>
      <c r="Q877" s="34" t="str">
        <f>+IF(P877=0,"","Regroupement auto en 735")</f>
        <v/>
      </c>
      <c r="R877" s="34">
        <f>-P877</f>
        <v>0</v>
      </c>
      <c r="S877" s="4"/>
      <c r="T877" s="19"/>
      <c r="U877" s="4"/>
      <c r="V877" s="4"/>
      <c r="W877" s="4"/>
      <c r="X877" s="4"/>
      <c r="Y877" s="4"/>
      <c r="Z877" s="4"/>
      <c r="AA877" s="4"/>
      <c r="AB877" s="4"/>
      <c r="AC877" s="4"/>
      <c r="AD877" s="4"/>
      <c r="AE877" s="523"/>
    </row>
    <row r="878" spans="1:32" x14ac:dyDescent="0.25">
      <c r="A878" t="str">
        <f t="shared" si="149"/>
        <v/>
      </c>
      <c r="C878" s="235"/>
      <c r="D878" s="235"/>
      <c r="E878" s="235"/>
      <c r="F878" s="448"/>
      <c r="G878" s="59"/>
      <c r="H878" s="168"/>
      <c r="I878" s="190" t="s">
        <v>203</v>
      </c>
      <c r="J878" s="33" t="s">
        <v>203</v>
      </c>
      <c r="K878" s="127" t="s">
        <v>1752</v>
      </c>
      <c r="L878" s="33">
        <v>7358</v>
      </c>
      <c r="M878" s="33" t="s">
        <v>144</v>
      </c>
      <c r="N878" s="991"/>
      <c r="O878" s="991"/>
      <c r="P878" s="12">
        <f t="shared" si="150"/>
        <v>0</v>
      </c>
      <c r="Q878" s="34" t="str">
        <f>+IF(P878=0,"","Regroupement auto en 735")</f>
        <v/>
      </c>
      <c r="R878" s="34">
        <f>-P878</f>
        <v>0</v>
      </c>
      <c r="S878" s="4"/>
      <c r="T878" s="19"/>
      <c r="U878" s="4"/>
      <c r="V878" s="4"/>
      <c r="W878" s="4"/>
      <c r="X878" s="4"/>
      <c r="Y878" s="4"/>
      <c r="Z878" s="4"/>
      <c r="AA878" s="4"/>
      <c r="AB878" s="4"/>
      <c r="AC878" s="4"/>
      <c r="AD878" s="4"/>
      <c r="AE878" s="523"/>
    </row>
    <row r="879" spans="1:32" x14ac:dyDescent="0.25">
      <c r="A879" t="str">
        <f t="shared" si="149"/>
        <v/>
      </c>
      <c r="C879" s="235"/>
      <c r="D879" s="235"/>
      <c r="E879" s="235"/>
      <c r="F879" s="448"/>
      <c r="G879" s="59"/>
      <c r="H879" s="168"/>
      <c r="I879" s="190" t="s">
        <v>203</v>
      </c>
      <c r="J879" s="33" t="s">
        <v>203</v>
      </c>
      <c r="K879" s="127" t="s">
        <v>1752</v>
      </c>
      <c r="L879" s="33">
        <v>74</v>
      </c>
      <c r="M879" s="33" t="s">
        <v>1227</v>
      </c>
      <c r="N879" s="991"/>
      <c r="O879" s="991"/>
      <c r="P879" s="12">
        <f t="shared" si="150"/>
        <v>0</v>
      </c>
      <c r="Q879" s="24" t="str">
        <f>+IF(P879=0,"","A détailler")</f>
        <v/>
      </c>
      <c r="R879" s="4"/>
      <c r="S879" s="26">
        <f>-P879</f>
        <v>0</v>
      </c>
      <c r="T879" s="19"/>
      <c r="U879" s="4"/>
      <c r="V879" s="4"/>
      <c r="W879" s="4"/>
      <c r="X879" s="4"/>
      <c r="Y879" s="4"/>
      <c r="Z879" s="4"/>
      <c r="AA879" s="4"/>
      <c r="AB879" s="4"/>
      <c r="AC879" s="4"/>
      <c r="AD879" s="4"/>
      <c r="AE879" s="523"/>
    </row>
    <row r="880" spans="1:32" x14ac:dyDescent="0.25">
      <c r="A880" t="str">
        <f t="shared" si="149"/>
        <v/>
      </c>
      <c r="C880" s="235"/>
      <c r="D880" s="235"/>
      <c r="E880" s="235"/>
      <c r="F880" s="448"/>
      <c r="G880" s="59"/>
      <c r="H880" s="168"/>
      <c r="I880" s="190" t="s">
        <v>203</v>
      </c>
      <c r="J880" s="33" t="s">
        <v>203</v>
      </c>
      <c r="K880" s="127" t="s">
        <v>1752</v>
      </c>
      <c r="L880" s="33">
        <v>747</v>
      </c>
      <c r="M880" s="33" t="s">
        <v>1669</v>
      </c>
      <c r="N880" s="991"/>
      <c r="O880" s="991"/>
      <c r="P880" s="12">
        <f t="shared" si="150"/>
        <v>0</v>
      </c>
      <c r="Q880" s="24" t="str">
        <f>+IF(P880=0,"","A détailler")</f>
        <v/>
      </c>
      <c r="R880" s="4"/>
      <c r="S880" s="26">
        <f>-P880</f>
        <v>0</v>
      </c>
      <c r="T880" s="19"/>
      <c r="U880" s="4"/>
      <c r="V880" s="4"/>
      <c r="W880" s="4"/>
      <c r="X880" s="4"/>
      <c r="Y880" s="4"/>
      <c r="Z880" s="4"/>
      <c r="AA880" s="4"/>
      <c r="AB880" s="4"/>
      <c r="AC880" s="4"/>
      <c r="AD880" s="4"/>
      <c r="AE880" s="523"/>
    </row>
    <row r="881" spans="1:31" x14ac:dyDescent="0.25">
      <c r="A881" t="str">
        <f t="shared" si="149"/>
        <v/>
      </c>
      <c r="C881" s="55"/>
      <c r="D881" s="55"/>
      <c r="E881" s="55"/>
      <c r="F881" s="59"/>
      <c r="G881" s="59"/>
      <c r="H881" s="168"/>
      <c r="I881" s="190" t="s">
        <v>1373</v>
      </c>
      <c r="J881" s="132">
        <v>7471</v>
      </c>
      <c r="K881" s="127" t="s">
        <v>25</v>
      </c>
      <c r="L881" s="132">
        <v>7471</v>
      </c>
      <c r="M881" s="265" t="s">
        <v>481</v>
      </c>
      <c r="N881" s="991"/>
      <c r="O881" s="991"/>
      <c r="P881" s="12">
        <f t="shared" si="150"/>
        <v>0</v>
      </c>
      <c r="Q881" s="4"/>
      <c r="R881" s="4"/>
      <c r="S881" s="5"/>
      <c r="T881" s="16"/>
      <c r="U881" s="5"/>
      <c r="V881" s="5"/>
      <c r="W881" s="12">
        <f>+U881+V881+P881+S881+R881</f>
        <v>0</v>
      </c>
      <c r="X881" s="18">
        <f>SUM(Z881:AD881)</f>
        <v>0</v>
      </c>
      <c r="Y881" s="10">
        <f>W881-X881</f>
        <v>0</v>
      </c>
      <c r="Z881" s="23"/>
      <c r="AA881" s="23"/>
      <c r="AB881" s="23"/>
      <c r="AC881" s="23"/>
      <c r="AD881" s="4"/>
      <c r="AE881" s="523"/>
    </row>
    <row r="882" spans="1:31" x14ac:dyDescent="0.25">
      <c r="A882" t="str">
        <f t="shared" si="149"/>
        <v/>
      </c>
      <c r="C882" s="55"/>
      <c r="D882" s="55"/>
      <c r="E882" s="55"/>
      <c r="F882" s="59"/>
      <c r="G882" s="59"/>
      <c r="H882" s="168"/>
      <c r="I882" s="190" t="s">
        <v>1373</v>
      </c>
      <c r="J882" s="132">
        <v>7472</v>
      </c>
      <c r="K882" s="127" t="s">
        <v>1170</v>
      </c>
      <c r="L882" s="132">
        <v>7472</v>
      </c>
      <c r="M882" s="265" t="s">
        <v>713</v>
      </c>
      <c r="N882" s="991"/>
      <c r="O882" s="991"/>
      <c r="P882" s="12">
        <f t="shared" si="150"/>
        <v>0</v>
      </c>
      <c r="Q882" s="4"/>
      <c r="R882" s="4"/>
      <c r="S882" s="5"/>
      <c r="T882" s="16"/>
      <c r="U882" s="5"/>
      <c r="V882" s="5"/>
      <c r="W882" s="12">
        <f>+U882+V882+P882+S882+R882</f>
        <v>0</v>
      </c>
      <c r="X882" s="18">
        <f>SUM(Z882:AD882)</f>
        <v>0</v>
      </c>
      <c r="Y882" s="10">
        <f>W882-X882</f>
        <v>0</v>
      </c>
      <c r="Z882" s="10">
        <f>W882</f>
        <v>0</v>
      </c>
      <c r="AA882" s="4"/>
      <c r="AB882" s="4"/>
      <c r="AC882" s="4"/>
      <c r="AD882" s="4"/>
      <c r="AE882" s="523"/>
    </row>
    <row r="883" spans="1:31" x14ac:dyDescent="0.25">
      <c r="A883" t="str">
        <f t="shared" si="149"/>
        <v/>
      </c>
      <c r="C883" s="55"/>
      <c r="D883" s="55"/>
      <c r="E883" s="55"/>
      <c r="F883" s="59"/>
      <c r="G883" s="59"/>
      <c r="H883" s="168"/>
      <c r="I883" s="190" t="s">
        <v>203</v>
      </c>
      <c r="J883" s="33" t="s">
        <v>203</v>
      </c>
      <c r="K883" s="127" t="s">
        <v>1170</v>
      </c>
      <c r="L883" s="33">
        <v>7473</v>
      </c>
      <c r="M883" s="33" t="s">
        <v>1516</v>
      </c>
      <c r="N883" s="991"/>
      <c r="O883" s="991"/>
      <c r="P883" s="12">
        <f t="shared" si="150"/>
        <v>0</v>
      </c>
      <c r="Q883" s="24" t="str">
        <f>+IF(P883=0,"","A détailler")</f>
        <v/>
      </c>
      <c r="R883" s="4"/>
      <c r="S883" s="26">
        <f>-P883</f>
        <v>0</v>
      </c>
      <c r="T883" s="19"/>
      <c r="U883" s="4"/>
      <c r="V883" s="4"/>
      <c r="W883" s="4"/>
      <c r="X883" s="4"/>
      <c r="Y883" s="4"/>
      <c r="Z883" s="4"/>
      <c r="AA883" s="4"/>
      <c r="AB883" s="4"/>
      <c r="AC883" s="4"/>
      <c r="AD883" s="4"/>
      <c r="AE883" s="523"/>
    </row>
    <row r="884" spans="1:31" x14ac:dyDescent="0.25">
      <c r="A884" t="str">
        <f t="shared" si="149"/>
        <v/>
      </c>
      <c r="C884" s="55"/>
      <c r="D884" s="55"/>
      <c r="E884" s="55"/>
      <c r="F884" s="59"/>
      <c r="G884" s="59"/>
      <c r="H884" s="168"/>
      <c r="I884" s="190" t="s">
        <v>1373</v>
      </c>
      <c r="J884" s="101">
        <v>74731</v>
      </c>
      <c r="K884" s="127" t="s">
        <v>1170</v>
      </c>
      <c r="L884" s="89">
        <v>74731</v>
      </c>
      <c r="M884" s="78" t="s">
        <v>1814</v>
      </c>
      <c r="N884" s="991"/>
      <c r="O884" s="991"/>
      <c r="P884" s="12">
        <f t="shared" si="150"/>
        <v>0</v>
      </c>
      <c r="Q884" s="4"/>
      <c r="R884" s="4"/>
      <c r="S884" s="5"/>
      <c r="T884" s="16"/>
      <c r="U884" s="5"/>
      <c r="V884" s="5"/>
      <c r="W884" s="12">
        <f>+U884+V884+P884+S884+R884</f>
        <v>0</v>
      </c>
      <c r="X884" s="18">
        <f>SUM(Z884:AD884)</f>
        <v>0</v>
      </c>
      <c r="Y884" s="10">
        <f>W884-X884</f>
        <v>0</v>
      </c>
      <c r="Z884" s="4"/>
      <c r="AA884" s="4"/>
      <c r="AB884" s="4"/>
      <c r="AC884" s="4"/>
      <c r="AD884" s="43">
        <f>W884</f>
        <v>0</v>
      </c>
      <c r="AE884" s="523"/>
    </row>
    <row r="885" spans="1:31" x14ac:dyDescent="0.25">
      <c r="A885" t="str">
        <f t="shared" si="149"/>
        <v/>
      </c>
      <c r="C885" s="55"/>
      <c r="D885" s="55"/>
      <c r="E885" s="55"/>
      <c r="F885" s="59"/>
      <c r="G885" s="59"/>
      <c r="H885" s="168"/>
      <c r="I885" s="190" t="s">
        <v>1373</v>
      </c>
      <c r="J885" s="101">
        <v>74732</v>
      </c>
      <c r="K885" s="127" t="s">
        <v>1170</v>
      </c>
      <c r="L885" s="89">
        <v>74732</v>
      </c>
      <c r="M885" s="78" t="s">
        <v>432</v>
      </c>
      <c r="N885" s="991"/>
      <c r="O885" s="991"/>
      <c r="P885" s="12">
        <f t="shared" si="150"/>
        <v>0</v>
      </c>
      <c r="Q885" s="4"/>
      <c r="R885" s="4"/>
      <c r="S885" s="5"/>
      <c r="T885" s="16"/>
      <c r="U885" s="5"/>
      <c r="V885" s="5"/>
      <c r="W885" s="12">
        <f>+U885+V885+P885+S885+R885</f>
        <v>0</v>
      </c>
      <c r="X885" s="18">
        <f>SUM(Z885:AD885)</f>
        <v>0</v>
      </c>
      <c r="Y885" s="10">
        <f>W885-X885</f>
        <v>0</v>
      </c>
      <c r="Z885" s="4"/>
      <c r="AA885" s="4"/>
      <c r="AB885" s="4"/>
      <c r="AC885" s="4"/>
      <c r="AD885" s="43">
        <f>W885</f>
        <v>0</v>
      </c>
      <c r="AE885" s="523"/>
    </row>
    <row r="886" spans="1:31" x14ac:dyDescent="0.25">
      <c r="A886" t="str">
        <f t="shared" si="149"/>
        <v/>
      </c>
      <c r="C886" s="55"/>
      <c r="D886" s="55"/>
      <c r="E886" s="55"/>
      <c r="F886" s="59"/>
      <c r="G886" s="59"/>
      <c r="H886" s="168"/>
      <c r="I886" s="190" t="s">
        <v>1373</v>
      </c>
      <c r="J886" s="101">
        <v>7474</v>
      </c>
      <c r="K886" s="127" t="s">
        <v>1170</v>
      </c>
      <c r="L886" s="101">
        <v>7474</v>
      </c>
      <c r="M886" s="284" t="s">
        <v>1972</v>
      </c>
      <c r="N886" s="991"/>
      <c r="O886" s="991"/>
      <c r="P886" s="12">
        <f t="shared" si="150"/>
        <v>0</v>
      </c>
      <c r="Q886" s="4"/>
      <c r="R886" s="34">
        <f>SUM(P887:P888)</f>
        <v>0</v>
      </c>
      <c r="S886" s="5"/>
      <c r="T886" s="16"/>
      <c r="U886" s="5"/>
      <c r="V886" s="5"/>
      <c r="W886" s="12">
        <f>+U886+V886+P886+S886+R886</f>
        <v>0</v>
      </c>
      <c r="X886" s="18">
        <f>SUM(Z886:AD886)</f>
        <v>0</v>
      </c>
      <c r="Y886" s="10">
        <f>W886-X886</f>
        <v>0</v>
      </c>
      <c r="Z886" s="10">
        <f>W886</f>
        <v>0</v>
      </c>
      <c r="AA886" s="4"/>
      <c r="AB886" s="4"/>
      <c r="AC886" s="4"/>
      <c r="AD886" s="4"/>
      <c r="AE886" s="523"/>
    </row>
    <row r="887" spans="1:31" x14ac:dyDescent="0.25">
      <c r="A887" t="str">
        <f t="shared" si="149"/>
        <v/>
      </c>
      <c r="C887" s="55"/>
      <c r="D887" s="55"/>
      <c r="E887" s="55"/>
      <c r="F887" s="59"/>
      <c r="G887" s="59"/>
      <c r="H887" s="168"/>
      <c r="I887" s="190" t="s">
        <v>203</v>
      </c>
      <c r="J887" s="33" t="s">
        <v>203</v>
      </c>
      <c r="K887" s="127" t="s">
        <v>1170</v>
      </c>
      <c r="L887" s="33">
        <v>74741</v>
      </c>
      <c r="M887" s="33" t="s">
        <v>949</v>
      </c>
      <c r="N887" s="991"/>
      <c r="O887" s="991"/>
      <c r="P887" s="12">
        <f t="shared" si="150"/>
        <v>0</v>
      </c>
      <c r="Q887" s="34" t="str">
        <f>+IF(P887=0,"","Regroupement auto en 7474")</f>
        <v/>
      </c>
      <c r="R887" s="34">
        <f>-P887</f>
        <v>0</v>
      </c>
      <c r="S887" s="4"/>
      <c r="T887" s="19"/>
      <c r="U887" s="4"/>
      <c r="V887" s="4"/>
      <c r="W887" s="4"/>
      <c r="X887" s="4"/>
      <c r="Y887" s="4"/>
      <c r="Z887" s="4"/>
      <c r="AA887" s="4"/>
      <c r="AB887" s="4"/>
      <c r="AC887" s="4"/>
      <c r="AD887" s="4"/>
      <c r="AE887" s="523"/>
    </row>
    <row r="888" spans="1:31" x14ac:dyDescent="0.25">
      <c r="A888" t="str">
        <f t="shared" si="149"/>
        <v/>
      </c>
      <c r="C888" s="55"/>
      <c r="D888" s="55"/>
      <c r="E888" s="55"/>
      <c r="F888" s="59"/>
      <c r="G888" s="59"/>
      <c r="H888" s="168"/>
      <c r="I888" s="190" t="s">
        <v>203</v>
      </c>
      <c r="J888" s="33" t="s">
        <v>203</v>
      </c>
      <c r="K888" s="127" t="s">
        <v>1170</v>
      </c>
      <c r="L888" s="33">
        <v>74742</v>
      </c>
      <c r="M888" s="33" t="s">
        <v>243</v>
      </c>
      <c r="N888" s="991"/>
      <c r="O888" s="991"/>
      <c r="P888" s="12">
        <f t="shared" si="150"/>
        <v>0</v>
      </c>
      <c r="Q888" s="34" t="str">
        <f>+IF(P888=0,"","Regroupement auto en 7474")</f>
        <v/>
      </c>
      <c r="R888" s="34">
        <f>-P888</f>
        <v>0</v>
      </c>
      <c r="S888" s="4"/>
      <c r="T888" s="19"/>
      <c r="U888" s="4"/>
      <c r="V888" s="4"/>
      <c r="W888" s="4"/>
      <c r="X888" s="4"/>
      <c r="Y888" s="4"/>
      <c r="Z888" s="4"/>
      <c r="AA888" s="4"/>
      <c r="AB888" s="4"/>
      <c r="AC888" s="4"/>
      <c r="AD888" s="4"/>
      <c r="AE888" s="523"/>
    </row>
    <row r="889" spans="1:31" ht="22.5" x14ac:dyDescent="0.25">
      <c r="A889" t="str">
        <f t="shared" si="149"/>
        <v/>
      </c>
      <c r="C889" s="55"/>
      <c r="D889" s="55"/>
      <c r="E889" s="55"/>
      <c r="F889" s="59"/>
      <c r="G889" s="59"/>
      <c r="H889" s="168"/>
      <c r="I889" s="190" t="s">
        <v>1373</v>
      </c>
      <c r="J889" s="101">
        <v>7475</v>
      </c>
      <c r="K889" s="127" t="s">
        <v>1170</v>
      </c>
      <c r="L889" s="101">
        <v>7475</v>
      </c>
      <c r="M889" s="284" t="s">
        <v>874</v>
      </c>
      <c r="N889" s="991"/>
      <c r="O889" s="991"/>
      <c r="P889" s="12">
        <f t="shared" si="150"/>
        <v>0</v>
      </c>
      <c r="Q889" s="4"/>
      <c r="R889" s="4"/>
      <c r="S889" s="5"/>
      <c r="T889" s="16"/>
      <c r="U889" s="5"/>
      <c r="V889" s="5"/>
      <c r="W889" s="12">
        <f>+U889+V889+P889+S889+R889</f>
        <v>0</v>
      </c>
      <c r="X889" s="18">
        <f>SUM(Z889:AD889)</f>
        <v>0</v>
      </c>
      <c r="Y889" s="10">
        <f>W889-X889</f>
        <v>0</v>
      </c>
      <c r="Z889" s="23"/>
      <c r="AA889" s="23"/>
      <c r="AB889" s="4"/>
      <c r="AC889" s="4"/>
      <c r="AD889" s="4"/>
      <c r="AE889" s="523"/>
    </row>
    <row r="890" spans="1:31" x14ac:dyDescent="0.25">
      <c r="A890" t="str">
        <f t="shared" si="149"/>
        <v/>
      </c>
      <c r="C890" s="55"/>
      <c r="D890" s="55"/>
      <c r="E890" s="55"/>
      <c r="F890" s="59"/>
      <c r="G890" s="59"/>
      <c r="H890" s="168"/>
      <c r="I890" s="190" t="s">
        <v>1373</v>
      </c>
      <c r="J890" s="101">
        <v>7476</v>
      </c>
      <c r="K890" s="127" t="s">
        <v>1170</v>
      </c>
      <c r="L890" s="101">
        <v>7476</v>
      </c>
      <c r="M890" s="284" t="s">
        <v>2093</v>
      </c>
      <c r="N890" s="991"/>
      <c r="O890" s="991"/>
      <c r="P890" s="12">
        <f t="shared" si="150"/>
        <v>0</v>
      </c>
      <c r="Q890" s="4"/>
      <c r="R890" s="4"/>
      <c r="S890" s="5"/>
      <c r="T890" s="16"/>
      <c r="U890" s="5"/>
      <c r="V890" s="5"/>
      <c r="W890" s="12">
        <f>+U890+V890+P890+S890+R890</f>
        <v>0</v>
      </c>
      <c r="X890" s="18">
        <f>SUM(Z890:AD890)</f>
        <v>0</v>
      </c>
      <c r="Y890" s="10">
        <f>W890-X890</f>
        <v>0</v>
      </c>
      <c r="Z890" s="10">
        <f>W890</f>
        <v>0</v>
      </c>
      <c r="AA890" s="4"/>
      <c r="AB890" s="4"/>
      <c r="AC890" s="4"/>
      <c r="AD890" s="4"/>
      <c r="AE890" s="523"/>
    </row>
    <row r="891" spans="1:31" x14ac:dyDescent="0.25">
      <c r="A891" t="str">
        <f t="shared" si="149"/>
        <v/>
      </c>
      <c r="C891" s="55"/>
      <c r="D891" s="55"/>
      <c r="E891" s="55"/>
      <c r="F891" s="59"/>
      <c r="G891" s="59"/>
      <c r="H891" s="168"/>
      <c r="I891" s="190" t="s">
        <v>1373</v>
      </c>
      <c r="J891" s="641">
        <v>7477</v>
      </c>
      <c r="K891" s="127" t="s">
        <v>1170</v>
      </c>
      <c r="L891" s="641">
        <v>7477</v>
      </c>
      <c r="M891" s="284" t="s">
        <v>950</v>
      </c>
      <c r="N891" s="991"/>
      <c r="O891" s="991"/>
      <c r="P891" s="12">
        <f t="shared" si="150"/>
        <v>0</v>
      </c>
      <c r="Q891" s="4"/>
      <c r="R891" s="4"/>
      <c r="S891" s="5"/>
      <c r="T891" s="16"/>
      <c r="U891" s="5"/>
      <c r="V891" s="5"/>
      <c r="W891" s="12">
        <f>+U891+V891+P891+S891+R891</f>
        <v>0</v>
      </c>
      <c r="X891" s="18">
        <f>SUM(Z891:AD891)</f>
        <v>0</v>
      </c>
      <c r="Y891" s="10">
        <f>W891-X891</f>
        <v>0</v>
      </c>
      <c r="Z891" s="23"/>
      <c r="AA891" s="23"/>
      <c r="AB891" s="4"/>
      <c r="AC891" s="4"/>
      <c r="AD891" s="4"/>
      <c r="AE891" s="523"/>
    </row>
    <row r="892" spans="1:31" x14ac:dyDescent="0.25">
      <c r="A892" t="str">
        <f t="shared" si="149"/>
        <v/>
      </c>
      <c r="C892" s="55"/>
      <c r="D892" s="55"/>
      <c r="E892" s="55"/>
      <c r="F892" s="59"/>
      <c r="G892" s="59"/>
      <c r="H892" s="168"/>
      <c r="I892" s="190" t="s">
        <v>203</v>
      </c>
      <c r="J892" s="33" t="s">
        <v>203</v>
      </c>
      <c r="K892" s="127" t="s">
        <v>1170</v>
      </c>
      <c r="L892" s="33">
        <v>748</v>
      </c>
      <c r="M892" s="33" t="s">
        <v>714</v>
      </c>
      <c r="N892" s="991"/>
      <c r="O892" s="991"/>
      <c r="P892" s="12">
        <f t="shared" si="150"/>
        <v>0</v>
      </c>
      <c r="Q892" s="24" t="str">
        <f>+IF(P892=0,"","A détailler")</f>
        <v/>
      </c>
      <c r="R892" s="4"/>
      <c r="S892" s="26">
        <f>-P892</f>
        <v>0</v>
      </c>
      <c r="T892" s="19"/>
      <c r="U892" s="4"/>
      <c r="V892" s="4"/>
      <c r="W892" s="4"/>
      <c r="X892" s="4"/>
      <c r="Y892" s="4"/>
      <c r="Z892" s="4"/>
      <c r="AA892" s="4"/>
      <c r="AB892" s="4"/>
      <c r="AC892" s="4"/>
      <c r="AD892" s="4"/>
      <c r="AE892" s="523"/>
    </row>
    <row r="893" spans="1:31" x14ac:dyDescent="0.25">
      <c r="A893" t="str">
        <f t="shared" si="149"/>
        <v/>
      </c>
      <c r="C893" s="55"/>
      <c r="D893" s="55"/>
      <c r="E893" s="55"/>
      <c r="F893" s="59"/>
      <c r="G893" s="59"/>
      <c r="H893" s="168"/>
      <c r="I893" s="190" t="s">
        <v>1373</v>
      </c>
      <c r="J893" s="101">
        <v>7483</v>
      </c>
      <c r="K893" s="127" t="s">
        <v>1170</v>
      </c>
      <c r="L893" s="89">
        <v>7483</v>
      </c>
      <c r="M893" s="78" t="s">
        <v>372</v>
      </c>
      <c r="N893" s="991"/>
      <c r="O893" s="991"/>
      <c r="P893" s="12">
        <f t="shared" si="150"/>
        <v>0</v>
      </c>
      <c r="Q893" s="4"/>
      <c r="R893" s="4"/>
      <c r="S893" s="5"/>
      <c r="T893" s="16"/>
      <c r="U893" s="5"/>
      <c r="V893" s="5"/>
      <c r="W893" s="12">
        <f>+U893+V893+P893+S893+R893</f>
        <v>0</v>
      </c>
      <c r="X893" s="18">
        <f>SUM(Z893:AD893)</f>
        <v>0</v>
      </c>
      <c r="Y893" s="10">
        <f>W893-X893</f>
        <v>0</v>
      </c>
      <c r="Z893" s="4"/>
      <c r="AA893" s="4"/>
      <c r="AB893" s="4"/>
      <c r="AC893" s="4"/>
      <c r="AD893" s="43">
        <f>W893</f>
        <v>0</v>
      </c>
      <c r="AE893" s="523"/>
    </row>
    <row r="894" spans="1:31" x14ac:dyDescent="0.25">
      <c r="A894" t="str">
        <f t="shared" si="149"/>
        <v/>
      </c>
      <c r="C894" s="55"/>
      <c r="D894" s="55"/>
      <c r="E894" s="55"/>
      <c r="F894" s="59"/>
      <c r="G894" s="59"/>
      <c r="H894" s="168"/>
      <c r="I894" s="190" t="s">
        <v>1373</v>
      </c>
      <c r="J894" s="101">
        <v>7484</v>
      </c>
      <c r="K894" s="127" t="s">
        <v>1170</v>
      </c>
      <c r="L894" s="101">
        <v>7484</v>
      </c>
      <c r="M894" s="284" t="s">
        <v>2254</v>
      </c>
      <c r="N894" s="991"/>
      <c r="O894" s="991"/>
      <c r="P894" s="12">
        <f t="shared" si="150"/>
        <v>0</v>
      </c>
      <c r="Q894" s="4"/>
      <c r="R894" s="4"/>
      <c r="S894" s="5"/>
      <c r="T894" s="16"/>
      <c r="U894" s="5"/>
      <c r="V894" s="5"/>
      <c r="W894" s="12">
        <f>+U894+V894+P894+S894+R894</f>
        <v>0</v>
      </c>
      <c r="X894" s="18">
        <f>SUM(Z894:AD894)</f>
        <v>0</v>
      </c>
      <c r="Y894" s="10">
        <f>W894-X894</f>
        <v>0</v>
      </c>
      <c r="Z894" s="10">
        <f>W894</f>
        <v>0</v>
      </c>
      <c r="AA894" s="4"/>
      <c r="AB894" s="4"/>
      <c r="AC894" s="4"/>
      <c r="AD894" s="4"/>
      <c r="AE894" s="523"/>
    </row>
    <row r="895" spans="1:31" x14ac:dyDescent="0.25">
      <c r="A895" t="str">
        <f t="shared" si="149"/>
        <v/>
      </c>
      <c r="C895" s="55"/>
      <c r="D895" s="55"/>
      <c r="E895" s="55"/>
      <c r="F895" s="59"/>
      <c r="G895" s="59"/>
      <c r="H895" s="168"/>
      <c r="I895" s="190" t="s">
        <v>1373</v>
      </c>
      <c r="J895" s="101">
        <v>7485</v>
      </c>
      <c r="K895" s="127" t="s">
        <v>1170</v>
      </c>
      <c r="L895" s="101">
        <v>7485</v>
      </c>
      <c r="M895" s="284" t="s">
        <v>1779</v>
      </c>
      <c r="N895" s="991"/>
      <c r="O895" s="991"/>
      <c r="P895" s="12">
        <f t="shared" si="150"/>
        <v>0</v>
      </c>
      <c r="Q895" s="4"/>
      <c r="R895" s="4"/>
      <c r="S895" s="5"/>
      <c r="T895" s="16"/>
      <c r="U895" s="5"/>
      <c r="V895" s="5"/>
      <c r="W895" s="12">
        <f>+U895+V895+P895+S895+R895</f>
        <v>0</v>
      </c>
      <c r="X895" s="18">
        <f>SUM(Z895:AD895)</f>
        <v>0</v>
      </c>
      <c r="Y895" s="10">
        <f>W895-X895</f>
        <v>0</v>
      </c>
      <c r="Z895" s="23"/>
      <c r="AA895" s="23"/>
      <c r="AB895" s="23"/>
      <c r="AC895" s="23"/>
      <c r="AD895" s="4"/>
      <c r="AE895" s="523"/>
    </row>
    <row r="896" spans="1:31" x14ac:dyDescent="0.25">
      <c r="A896" t="str">
        <f t="shared" si="149"/>
        <v/>
      </c>
      <c r="C896" s="55"/>
      <c r="D896" s="55"/>
      <c r="E896" s="55"/>
      <c r="F896" s="59"/>
      <c r="G896" s="59"/>
      <c r="H896" s="168"/>
      <c r="I896" s="190" t="s">
        <v>1373</v>
      </c>
      <c r="J896" s="101">
        <v>7486</v>
      </c>
      <c r="K896" s="127" t="s">
        <v>1170</v>
      </c>
      <c r="L896" s="101">
        <v>7486</v>
      </c>
      <c r="M896" s="284" t="s">
        <v>181</v>
      </c>
      <c r="N896" s="991"/>
      <c r="O896" s="991"/>
      <c r="P896" s="12">
        <f t="shared" si="150"/>
        <v>0</v>
      </c>
      <c r="Q896" s="4"/>
      <c r="R896" s="4"/>
      <c r="S896" s="5"/>
      <c r="T896" s="16"/>
      <c r="U896" s="5"/>
      <c r="V896" s="5"/>
      <c r="W896" s="12">
        <f>+U896+V896+P896+S896+R896</f>
        <v>0</v>
      </c>
      <c r="X896" s="18">
        <f>SUM(Z896:AD896)</f>
        <v>0</v>
      </c>
      <c r="Y896" s="10">
        <f>W896-X896</f>
        <v>0</v>
      </c>
      <c r="Z896" s="23"/>
      <c r="AA896" s="23"/>
      <c r="AB896" s="23"/>
      <c r="AC896" s="23"/>
      <c r="AD896" s="4"/>
      <c r="AE896" s="523"/>
    </row>
    <row r="897" spans="1:31" x14ac:dyDescent="0.25">
      <c r="A897" t="str">
        <f t="shared" si="149"/>
        <v/>
      </c>
      <c r="C897" s="55"/>
      <c r="D897" s="55"/>
      <c r="E897" s="55"/>
      <c r="F897" s="59"/>
      <c r="G897" s="59"/>
      <c r="H897" s="168"/>
      <c r="I897" s="190" t="s">
        <v>1373</v>
      </c>
      <c r="J897" s="101">
        <v>7488</v>
      </c>
      <c r="K897" s="127" t="s">
        <v>1170</v>
      </c>
      <c r="L897" s="101">
        <v>7488</v>
      </c>
      <c r="M897" s="284" t="s">
        <v>714</v>
      </c>
      <c r="N897" s="991"/>
      <c r="O897" s="991"/>
      <c r="P897" s="12">
        <f t="shared" si="150"/>
        <v>0</v>
      </c>
      <c r="Q897" s="4"/>
      <c r="R897" s="4"/>
      <c r="S897" s="5"/>
      <c r="T897" s="16"/>
      <c r="U897" s="5"/>
      <c r="V897" s="5"/>
      <c r="W897" s="12">
        <f>+U897+V897+P897+S897+R897</f>
        <v>0</v>
      </c>
      <c r="X897" s="18">
        <f>SUM(Z897:AD897)</f>
        <v>0</v>
      </c>
      <c r="Y897" s="10">
        <f>W897-X897</f>
        <v>0</v>
      </c>
      <c r="Z897" s="23"/>
      <c r="AA897" s="23"/>
      <c r="AB897" s="4"/>
      <c r="AC897" s="4"/>
      <c r="AD897" s="4"/>
      <c r="AE897" s="523"/>
    </row>
    <row r="898" spans="1:31" x14ac:dyDescent="0.25">
      <c r="A898" t="str">
        <f t="shared" si="149"/>
        <v/>
      </c>
      <c r="C898" s="55"/>
      <c r="D898" s="55"/>
      <c r="E898" s="55"/>
      <c r="F898" s="59"/>
      <c r="G898" s="59"/>
      <c r="H898" s="168"/>
      <c r="I898" s="190" t="s">
        <v>203</v>
      </c>
      <c r="J898" s="33" t="s">
        <v>203</v>
      </c>
      <c r="K898" s="127" t="s">
        <v>1170</v>
      </c>
      <c r="L898" s="33">
        <v>75</v>
      </c>
      <c r="M898" s="33" t="s">
        <v>569</v>
      </c>
      <c r="N898" s="991"/>
      <c r="O898" s="991"/>
      <c r="P898" s="12">
        <f t="shared" si="150"/>
        <v>0</v>
      </c>
      <c r="Q898" s="24" t="str">
        <f>+IF(P898=0,"","A détailler")</f>
        <v/>
      </c>
      <c r="R898" s="4"/>
      <c r="S898" s="26">
        <f>-P898</f>
        <v>0</v>
      </c>
      <c r="T898" s="19"/>
      <c r="U898" s="4"/>
      <c r="V898" s="4"/>
      <c r="W898" s="4"/>
      <c r="X898" s="4"/>
      <c r="Y898" s="4"/>
      <c r="Z898" s="4"/>
      <c r="AA898" s="4"/>
      <c r="AB898" s="4"/>
      <c r="AC898" s="4"/>
      <c r="AD898" s="4"/>
      <c r="AE898" s="523"/>
    </row>
    <row r="899" spans="1:31" ht="22.5" x14ac:dyDescent="0.25">
      <c r="A899" t="str">
        <f t="shared" si="149"/>
        <v/>
      </c>
      <c r="C899" s="55"/>
      <c r="D899" s="55"/>
      <c r="E899" s="55"/>
      <c r="F899" s="59"/>
      <c r="G899" s="59"/>
      <c r="H899" s="168"/>
      <c r="I899" s="190" t="s">
        <v>1373</v>
      </c>
      <c r="J899" s="132">
        <v>751</v>
      </c>
      <c r="K899" s="127" t="s">
        <v>1170</v>
      </c>
      <c r="L899" s="89">
        <v>751</v>
      </c>
      <c r="M899" s="78" t="s">
        <v>897</v>
      </c>
      <c r="N899" s="991"/>
      <c r="O899" s="991"/>
      <c r="P899" s="12">
        <f t="shared" si="150"/>
        <v>0</v>
      </c>
      <c r="Q899" s="4"/>
      <c r="R899" s="4"/>
      <c r="S899" s="5"/>
      <c r="T899" s="16"/>
      <c r="U899" s="5"/>
      <c r="V899" s="5"/>
      <c r="W899" s="12">
        <f>+U899+V899+P899+S899+R899</f>
        <v>0</v>
      </c>
      <c r="X899" s="18">
        <f>SUM(Z899:AD899)</f>
        <v>0</v>
      </c>
      <c r="Y899" s="10">
        <f>W899-X899</f>
        <v>0</v>
      </c>
      <c r="Z899" s="4"/>
      <c r="AA899" s="4"/>
      <c r="AB899" s="4"/>
      <c r="AC899" s="4"/>
      <c r="AD899" s="43">
        <f>W899</f>
        <v>0</v>
      </c>
      <c r="AE899" s="523"/>
    </row>
    <row r="900" spans="1:31" x14ac:dyDescent="0.25">
      <c r="A900" t="str">
        <f t="shared" si="149"/>
        <v/>
      </c>
      <c r="C900" s="55"/>
      <c r="D900" s="55"/>
      <c r="E900" s="55"/>
      <c r="F900" s="59"/>
      <c r="G900" s="59"/>
      <c r="H900" s="168"/>
      <c r="I900" s="190" t="s">
        <v>1373</v>
      </c>
      <c r="J900" s="460">
        <v>752</v>
      </c>
      <c r="K900" s="127" t="s">
        <v>1170</v>
      </c>
      <c r="L900" s="923">
        <v>752</v>
      </c>
      <c r="M900" s="821" t="s">
        <v>244</v>
      </c>
      <c r="N900" s="991"/>
      <c r="O900" s="991"/>
      <c r="P900" s="12">
        <f t="shared" si="150"/>
        <v>0</v>
      </c>
      <c r="Q900" s="4"/>
      <c r="R900" s="4"/>
      <c r="S900" s="5"/>
      <c r="T900" s="16"/>
      <c r="U900" s="5"/>
      <c r="V900" s="5"/>
      <c r="W900" s="12">
        <f>+U900+V900+P900+S900+R900</f>
        <v>0</v>
      </c>
      <c r="X900" s="18">
        <f>SUM(Z900:AD900)</f>
        <v>0</v>
      </c>
      <c r="Y900" s="10">
        <f>W900-X900</f>
        <v>0</v>
      </c>
      <c r="Z900" s="4"/>
      <c r="AA900" s="4"/>
      <c r="AB900" s="4"/>
      <c r="AC900" s="43">
        <f>W900</f>
        <v>0</v>
      </c>
      <c r="AD900" s="4"/>
      <c r="AE900" s="523"/>
    </row>
    <row r="901" spans="1:31" x14ac:dyDescent="0.25">
      <c r="A901" t="str">
        <f t="shared" si="149"/>
        <v/>
      </c>
      <c r="C901" s="55"/>
      <c r="D901" s="55"/>
      <c r="E901" s="55"/>
      <c r="F901" s="59"/>
      <c r="G901" s="59"/>
      <c r="H901" s="168"/>
      <c r="I901" s="190" t="s">
        <v>203</v>
      </c>
      <c r="J901" s="33" t="s">
        <v>203</v>
      </c>
      <c r="K901" s="127"/>
      <c r="L901" s="33">
        <v>753</v>
      </c>
      <c r="M901" s="33" t="s">
        <v>154</v>
      </c>
      <c r="N901" s="991"/>
      <c r="O901" s="991"/>
      <c r="P901" s="12">
        <f t="shared" si="150"/>
        <v>0</v>
      </c>
      <c r="Q901" s="24" t="str">
        <f>+IF(P901=0,"","A détailler")</f>
        <v/>
      </c>
      <c r="R901" s="4"/>
      <c r="S901" s="26">
        <f>-P901</f>
        <v>0</v>
      </c>
      <c r="T901" s="19"/>
      <c r="U901" s="4"/>
      <c r="V901" s="4"/>
      <c r="W901" s="4"/>
      <c r="X901" s="4"/>
      <c r="Y901" s="4"/>
      <c r="Z901" s="4"/>
      <c r="AA901" s="4"/>
      <c r="AB901" s="4"/>
      <c r="AC901" s="4"/>
      <c r="AD901" s="4"/>
      <c r="AE901" s="523"/>
    </row>
    <row r="902" spans="1:31" x14ac:dyDescent="0.25">
      <c r="A902" t="str">
        <f t="shared" si="149"/>
        <v/>
      </c>
      <c r="C902" s="55"/>
      <c r="D902" s="55"/>
      <c r="E902" s="55"/>
      <c r="F902" s="59"/>
      <c r="G902" s="59"/>
      <c r="H902" s="168"/>
      <c r="I902" s="190" t="s">
        <v>1373</v>
      </c>
      <c r="J902" s="132">
        <v>7531</v>
      </c>
      <c r="K902" s="127" t="s">
        <v>1170</v>
      </c>
      <c r="L902" s="89">
        <v>7531</v>
      </c>
      <c r="M902" s="78" t="s">
        <v>2107</v>
      </c>
      <c r="N902" s="991"/>
      <c r="O902" s="991"/>
      <c r="P902" s="12">
        <f t="shared" si="150"/>
        <v>0</v>
      </c>
      <c r="Q902" s="4"/>
      <c r="R902" s="4"/>
      <c r="S902" s="5"/>
      <c r="T902" s="16"/>
      <c r="U902" s="5"/>
      <c r="V902" s="5"/>
      <c r="W902" s="12">
        <f>+U902+V902+P902+S902+R902</f>
        <v>0</v>
      </c>
      <c r="X902" s="18">
        <f>SUM(Z902:AD902)</f>
        <v>0</v>
      </c>
      <c r="Y902" s="10">
        <f>W902-X902</f>
        <v>0</v>
      </c>
      <c r="Z902" s="4"/>
      <c r="AA902" s="4"/>
      <c r="AB902" s="4"/>
      <c r="AC902" s="4"/>
      <c r="AD902" s="43">
        <f>W902</f>
        <v>0</v>
      </c>
      <c r="AE902" s="523"/>
    </row>
    <row r="903" spans="1:31" ht="22.5" x14ac:dyDescent="0.25">
      <c r="A903" t="str">
        <f t="shared" si="149"/>
        <v/>
      </c>
      <c r="C903" s="55"/>
      <c r="D903" s="55"/>
      <c r="E903" s="55"/>
      <c r="F903" s="59"/>
      <c r="G903" s="59"/>
      <c r="H903" s="168"/>
      <c r="I903" s="190" t="s">
        <v>1373</v>
      </c>
      <c r="J903" s="132">
        <v>7532</v>
      </c>
      <c r="K903" s="127" t="s">
        <v>1170</v>
      </c>
      <c r="L903" s="89">
        <v>7532</v>
      </c>
      <c r="M903" s="78" t="s">
        <v>1973</v>
      </c>
      <c r="N903" s="991"/>
      <c r="O903" s="991"/>
      <c r="P903" s="12">
        <f t="shared" si="150"/>
        <v>0</v>
      </c>
      <c r="Q903" s="4"/>
      <c r="R903" s="4"/>
      <c r="S903" s="5"/>
      <c r="T903" s="16"/>
      <c r="U903" s="5"/>
      <c r="V903" s="5"/>
      <c r="W903" s="12">
        <f>+U903+V903+P903+S903+R903</f>
        <v>0</v>
      </c>
      <c r="X903" s="18">
        <f>SUM(Z903:AD903)</f>
        <v>0</v>
      </c>
      <c r="Y903" s="10">
        <f>W903-X903</f>
        <v>0</v>
      </c>
      <c r="Z903" s="4"/>
      <c r="AA903" s="4"/>
      <c r="AB903" s="4"/>
      <c r="AC903" s="4"/>
      <c r="AD903" s="43">
        <f>W903</f>
        <v>0</v>
      </c>
      <c r="AE903" s="523"/>
    </row>
    <row r="904" spans="1:31" ht="22.5" x14ac:dyDescent="0.25">
      <c r="A904" t="str">
        <f t="shared" si="149"/>
        <v/>
      </c>
      <c r="C904" s="55"/>
      <c r="D904" s="55"/>
      <c r="E904" s="55"/>
      <c r="F904" s="59"/>
      <c r="G904" s="59"/>
      <c r="H904" s="168"/>
      <c r="I904" s="190" t="s">
        <v>1373</v>
      </c>
      <c r="J904" s="132">
        <v>7533</v>
      </c>
      <c r="K904" s="127" t="s">
        <v>1170</v>
      </c>
      <c r="L904" s="89">
        <v>7533</v>
      </c>
      <c r="M904" s="78" t="s">
        <v>1228</v>
      </c>
      <c r="N904" s="991"/>
      <c r="O904" s="991"/>
      <c r="P904" s="12">
        <f t="shared" si="150"/>
        <v>0</v>
      </c>
      <c r="Q904" s="4"/>
      <c r="R904" s="4"/>
      <c r="S904" s="5"/>
      <c r="T904" s="16"/>
      <c r="U904" s="5"/>
      <c r="V904" s="5"/>
      <c r="W904" s="12">
        <f>+U904+V904+P904+S904+R904</f>
        <v>0</v>
      </c>
      <c r="X904" s="18">
        <f>SUM(Z904:AD904)</f>
        <v>0</v>
      </c>
      <c r="Y904" s="10">
        <f>W904-X904</f>
        <v>0</v>
      </c>
      <c r="Z904" s="4"/>
      <c r="AA904" s="4"/>
      <c r="AB904" s="4"/>
      <c r="AC904" s="4"/>
      <c r="AD904" s="43">
        <f>W904</f>
        <v>0</v>
      </c>
      <c r="AE904" s="523"/>
    </row>
    <row r="905" spans="1:31" x14ac:dyDescent="0.25">
      <c r="A905" t="str">
        <f t="shared" si="149"/>
        <v/>
      </c>
      <c r="C905" s="55"/>
      <c r="D905" s="55"/>
      <c r="E905" s="55"/>
      <c r="F905" s="59"/>
      <c r="G905" s="59"/>
      <c r="H905" s="168"/>
      <c r="I905" s="190" t="s">
        <v>203</v>
      </c>
      <c r="J905" s="33" t="s">
        <v>203</v>
      </c>
      <c r="K905" s="127"/>
      <c r="L905" s="33">
        <v>754</v>
      </c>
      <c r="M905" s="33" t="s">
        <v>1366</v>
      </c>
      <c r="N905" s="991"/>
      <c r="O905" s="991"/>
      <c r="P905" s="12">
        <f t="shared" si="150"/>
        <v>0</v>
      </c>
      <c r="Q905" s="24" t="str">
        <f>+IF(P905=0,"","A détailler")</f>
        <v/>
      </c>
      <c r="R905" s="4"/>
      <c r="S905" s="26">
        <f>-P905</f>
        <v>0</v>
      </c>
      <c r="T905" s="19"/>
      <c r="U905" s="4"/>
      <c r="V905" s="4"/>
      <c r="W905" s="4"/>
      <c r="X905" s="4"/>
      <c r="Y905" s="4"/>
      <c r="Z905" s="4"/>
      <c r="AA905" s="4"/>
      <c r="AB905" s="4"/>
      <c r="AC905" s="4"/>
      <c r="AD905" s="4"/>
      <c r="AE905" s="523"/>
    </row>
    <row r="906" spans="1:31" x14ac:dyDescent="0.25">
      <c r="A906" t="str">
        <f t="shared" si="149"/>
        <v/>
      </c>
      <c r="C906" s="55"/>
      <c r="D906" s="55"/>
      <c r="E906" s="55"/>
      <c r="F906" s="59"/>
      <c r="G906" s="59"/>
      <c r="H906" s="168"/>
      <c r="I906" s="190" t="s">
        <v>1373</v>
      </c>
      <c r="J906" s="132">
        <v>7541</v>
      </c>
      <c r="K906" s="127" t="s">
        <v>1170</v>
      </c>
      <c r="L906" s="132">
        <v>7541</v>
      </c>
      <c r="M906" s="265" t="s">
        <v>804</v>
      </c>
      <c r="N906" s="991"/>
      <c r="O906" s="991"/>
      <c r="P906" s="12">
        <f t="shared" si="150"/>
        <v>0</v>
      </c>
      <c r="Q906" s="4"/>
      <c r="R906" s="4"/>
      <c r="S906" s="5"/>
      <c r="T906" s="16"/>
      <c r="U906" s="5"/>
      <c r="V906" s="5"/>
      <c r="W906" s="12">
        <f>+U906+V906+P906+S906+R906</f>
        <v>0</v>
      </c>
      <c r="X906" s="18">
        <f>SUM(Z906:AD906)</f>
        <v>0</v>
      </c>
      <c r="Y906" s="10">
        <f>W906-X906</f>
        <v>0</v>
      </c>
      <c r="Z906" s="10">
        <f>W906</f>
        <v>0</v>
      </c>
      <c r="AA906" s="4"/>
      <c r="AB906" s="4"/>
      <c r="AC906" s="4"/>
      <c r="AD906" s="4"/>
      <c r="AE906" s="523"/>
    </row>
    <row r="907" spans="1:31" x14ac:dyDescent="0.25">
      <c r="A907" t="str">
        <f t="shared" si="149"/>
        <v/>
      </c>
      <c r="C907" s="55"/>
      <c r="D907" s="55"/>
      <c r="E907" s="55"/>
      <c r="F907" s="59"/>
      <c r="G907" s="59"/>
      <c r="H907" s="168"/>
      <c r="I907" s="190" t="s">
        <v>1373</v>
      </c>
      <c r="J907" s="132">
        <v>7542</v>
      </c>
      <c r="K907" s="127" t="s">
        <v>1170</v>
      </c>
      <c r="L907" s="132">
        <v>7542</v>
      </c>
      <c r="M907" s="265" t="s">
        <v>90</v>
      </c>
      <c r="N907" s="991"/>
      <c r="O907" s="991"/>
      <c r="P907" s="12">
        <f t="shared" si="150"/>
        <v>0</v>
      </c>
      <c r="Q907" s="4"/>
      <c r="R907" s="4"/>
      <c r="S907" s="5"/>
      <c r="T907" s="16"/>
      <c r="U907" s="5"/>
      <c r="V907" s="5"/>
      <c r="W907" s="12">
        <f>+U907+V907+P907+S907+R907</f>
        <v>0</v>
      </c>
      <c r="X907" s="18">
        <f>SUM(Z907:AD907)</f>
        <v>0</v>
      </c>
      <c r="Y907" s="10">
        <f>W907-X907</f>
        <v>0</v>
      </c>
      <c r="Z907" s="10">
        <f>W907</f>
        <v>0</v>
      </c>
      <c r="AA907" s="4"/>
      <c r="AB907" s="4"/>
      <c r="AC907" s="4"/>
      <c r="AD907" s="4"/>
      <c r="AE907" s="523"/>
    </row>
    <row r="908" spans="1:31" x14ac:dyDescent="0.25">
      <c r="A908" t="str">
        <f t="shared" si="149"/>
        <v/>
      </c>
      <c r="C908" s="55"/>
      <c r="D908" s="55"/>
      <c r="E908" s="55"/>
      <c r="F908" s="59"/>
      <c r="G908" s="59"/>
      <c r="H908" s="168"/>
      <c r="I908" s="190" t="s">
        <v>1373</v>
      </c>
      <c r="J908" s="132">
        <v>7543</v>
      </c>
      <c r="K908" s="127" t="s">
        <v>1170</v>
      </c>
      <c r="L908" s="132">
        <v>7543</v>
      </c>
      <c r="M908" s="265" t="s">
        <v>805</v>
      </c>
      <c r="N908" s="991"/>
      <c r="O908" s="991"/>
      <c r="P908" s="12">
        <f t="shared" si="150"/>
        <v>0</v>
      </c>
      <c r="Q908" s="4"/>
      <c r="R908" s="34">
        <f>SUM(P909:P910)</f>
        <v>0</v>
      </c>
      <c r="S908" s="5"/>
      <c r="T908" s="16"/>
      <c r="U908" s="5"/>
      <c r="V908" s="5"/>
      <c r="W908" s="12">
        <f>+U908+V908+P908+S908+R908</f>
        <v>0</v>
      </c>
      <c r="X908" s="18">
        <f>SUM(Z908:AD908)</f>
        <v>0</v>
      </c>
      <c r="Y908" s="10">
        <f>W908-X908</f>
        <v>0</v>
      </c>
      <c r="Z908" s="10">
        <f>W908</f>
        <v>0</v>
      </c>
      <c r="AA908" s="4"/>
      <c r="AB908" s="4"/>
      <c r="AC908" s="4"/>
      <c r="AD908" s="4"/>
      <c r="AE908" s="523"/>
    </row>
    <row r="909" spans="1:31" x14ac:dyDescent="0.25">
      <c r="A909" t="str">
        <f t="shared" si="149"/>
        <v/>
      </c>
      <c r="C909" s="55"/>
      <c r="D909" s="55"/>
      <c r="E909" s="55"/>
      <c r="F909" s="59"/>
      <c r="G909" s="59"/>
      <c r="H909" s="168"/>
      <c r="I909" s="190" t="s">
        <v>203</v>
      </c>
      <c r="J909" s="33" t="s">
        <v>203</v>
      </c>
      <c r="K909" s="127" t="s">
        <v>1170</v>
      </c>
      <c r="L909" s="33">
        <v>75431</v>
      </c>
      <c r="M909" s="33" t="s">
        <v>806</v>
      </c>
      <c r="N909" s="991"/>
      <c r="O909" s="991"/>
      <c r="P909" s="12">
        <f t="shared" si="150"/>
        <v>0</v>
      </c>
      <c r="Q909" s="34" t="str">
        <f>+IF(P909=0,"","Regroupement auto en 7543")</f>
        <v/>
      </c>
      <c r="R909" s="34">
        <f>-P909</f>
        <v>0</v>
      </c>
      <c r="S909" s="4"/>
      <c r="T909" s="19"/>
      <c r="U909" s="4"/>
      <c r="V909" s="4"/>
      <c r="W909" s="4"/>
      <c r="X909" s="4"/>
      <c r="Y909" s="4"/>
      <c r="Z909" s="4"/>
      <c r="AA909" s="4"/>
      <c r="AB909" s="4"/>
      <c r="AC909" s="4"/>
      <c r="AD909" s="4"/>
      <c r="AE909" s="523"/>
    </row>
    <row r="910" spans="1:31" x14ac:dyDescent="0.25">
      <c r="A910" t="str">
        <f t="shared" si="149"/>
        <v/>
      </c>
      <c r="C910" s="55"/>
      <c r="D910" s="55"/>
      <c r="E910" s="55"/>
      <c r="F910" s="59"/>
      <c r="G910" s="59"/>
      <c r="H910" s="168"/>
      <c r="I910" s="190" t="s">
        <v>203</v>
      </c>
      <c r="J910" s="33" t="s">
        <v>203</v>
      </c>
      <c r="K910" s="127" t="s">
        <v>1170</v>
      </c>
      <c r="L910" s="33">
        <v>75432</v>
      </c>
      <c r="M910" s="33" t="s">
        <v>1229</v>
      </c>
      <c r="N910" s="991"/>
      <c r="O910" s="991"/>
      <c r="P910" s="12">
        <f t="shared" si="150"/>
        <v>0</v>
      </c>
      <c r="Q910" s="34" t="str">
        <f>+IF(P910=0,"","Regroupement auto en 7543")</f>
        <v/>
      </c>
      <c r="R910" s="34">
        <f>-P910</f>
        <v>0</v>
      </c>
      <c r="S910" s="4"/>
      <c r="T910" s="19"/>
      <c r="U910" s="4"/>
      <c r="V910" s="4"/>
      <c r="W910" s="4"/>
      <c r="X910" s="4"/>
      <c r="Y910" s="4"/>
      <c r="Z910" s="4"/>
      <c r="AA910" s="4"/>
      <c r="AB910" s="4"/>
      <c r="AC910" s="4"/>
      <c r="AD910" s="4"/>
      <c r="AE910" s="523"/>
    </row>
    <row r="911" spans="1:31" x14ac:dyDescent="0.25">
      <c r="A911" t="str">
        <f t="shared" si="149"/>
        <v/>
      </c>
      <c r="C911" s="55"/>
      <c r="D911" s="55"/>
      <c r="E911" s="55"/>
      <c r="F911" s="59"/>
      <c r="G911" s="59"/>
      <c r="H911" s="168"/>
      <c r="I911" s="190" t="s">
        <v>1373</v>
      </c>
      <c r="J911" s="460">
        <v>7544</v>
      </c>
      <c r="K911" s="127" t="s">
        <v>1170</v>
      </c>
      <c r="L911" s="460">
        <v>7544</v>
      </c>
      <c r="M911" s="265" t="s">
        <v>807</v>
      </c>
      <c r="N911" s="991"/>
      <c r="O911" s="991"/>
      <c r="P911" s="12">
        <f t="shared" si="150"/>
        <v>0</v>
      </c>
      <c r="Q911" s="4"/>
      <c r="R911" s="4"/>
      <c r="S911" s="5"/>
      <c r="T911" s="16"/>
      <c r="U911" s="5"/>
      <c r="V911" s="5"/>
      <c r="W911" s="12">
        <f>+U911+V911+P911+S911+R911</f>
        <v>0</v>
      </c>
      <c r="X911" s="18">
        <f>SUM(Z911:AD911)</f>
        <v>0</v>
      </c>
      <c r="Y911" s="10">
        <f>W911-X911</f>
        <v>0</v>
      </c>
      <c r="Z911" s="10">
        <f>W911</f>
        <v>0</v>
      </c>
      <c r="AA911" s="4"/>
      <c r="AB911" s="4"/>
      <c r="AC911" s="4"/>
      <c r="AD911" s="4"/>
      <c r="AE911" s="523"/>
    </row>
    <row r="912" spans="1:31" x14ac:dyDescent="0.25">
      <c r="A912" t="str">
        <f t="shared" si="149"/>
        <v/>
      </c>
      <c r="C912" s="55"/>
      <c r="D912" s="55"/>
      <c r="E912" s="55"/>
      <c r="F912" s="59"/>
      <c r="G912" s="59"/>
      <c r="H912" s="168"/>
      <c r="I912" s="190" t="s">
        <v>1373</v>
      </c>
      <c r="J912" s="132">
        <v>7548</v>
      </c>
      <c r="K912" s="127" t="s">
        <v>1170</v>
      </c>
      <c r="L912" s="132">
        <v>7548</v>
      </c>
      <c r="M912" s="265" t="s">
        <v>1670</v>
      </c>
      <c r="N912" s="991"/>
      <c r="O912" s="991"/>
      <c r="P912" s="12">
        <f t="shared" si="150"/>
        <v>0</v>
      </c>
      <c r="Q912" s="4"/>
      <c r="R912" s="4"/>
      <c r="S912" s="5"/>
      <c r="T912" s="16"/>
      <c r="U912" s="5"/>
      <c r="V912" s="5"/>
      <c r="W912" s="12">
        <f>+U912+V912+P912+S912+R912</f>
        <v>0</v>
      </c>
      <c r="X912" s="18">
        <f>SUM(Z912:AD912)</f>
        <v>0</v>
      </c>
      <c r="Y912" s="10">
        <f>W912-X912</f>
        <v>0</v>
      </c>
      <c r="Z912" s="10">
        <f>W912</f>
        <v>0</v>
      </c>
      <c r="AA912" s="4"/>
      <c r="AB912" s="4"/>
      <c r="AC912" s="4"/>
      <c r="AD912" s="4"/>
      <c r="AE912" s="523"/>
    </row>
    <row r="913" spans="1:31" x14ac:dyDescent="0.25">
      <c r="A913" t="str">
        <f t="shared" si="149"/>
        <v/>
      </c>
      <c r="C913" s="55"/>
      <c r="D913" s="55"/>
      <c r="E913" s="55"/>
      <c r="F913" s="59"/>
      <c r="G913" s="59"/>
      <c r="H913" s="168"/>
      <c r="I913" s="190" t="s">
        <v>1373</v>
      </c>
      <c r="J913" s="132">
        <v>755</v>
      </c>
      <c r="K913" s="127" t="s">
        <v>1170</v>
      </c>
      <c r="L913" s="132">
        <v>755</v>
      </c>
      <c r="M913" s="265" t="s">
        <v>1739</v>
      </c>
      <c r="N913" s="991"/>
      <c r="O913" s="991"/>
      <c r="P913" s="12">
        <f t="shared" si="150"/>
        <v>0</v>
      </c>
      <c r="Q913" s="4"/>
      <c r="R913" s="4"/>
      <c r="S913" s="5"/>
      <c r="T913" s="16"/>
      <c r="U913" s="5"/>
      <c r="V913" s="5"/>
      <c r="W913" s="12">
        <f>+U913+V913+P913+S913+R913</f>
        <v>0</v>
      </c>
      <c r="X913" s="18">
        <f>SUM(Z913:AD913)</f>
        <v>0</v>
      </c>
      <c r="Y913" s="10">
        <f>W913-X913</f>
        <v>0</v>
      </c>
      <c r="Z913" s="23"/>
      <c r="AA913" s="23"/>
      <c r="AB913" s="23"/>
      <c r="AC913" s="23"/>
      <c r="AD913" s="4"/>
      <c r="AE913" s="523"/>
    </row>
    <row r="914" spans="1:31" x14ac:dyDescent="0.25">
      <c r="A914" t="str">
        <f t="shared" si="149"/>
        <v/>
      </c>
      <c r="C914" s="55"/>
      <c r="D914" s="55"/>
      <c r="E914" s="55"/>
      <c r="F914" s="59"/>
      <c r="G914" s="59"/>
      <c r="H914" s="168"/>
      <c r="I914" s="190" t="s">
        <v>1373</v>
      </c>
      <c r="J914" s="132">
        <v>756</v>
      </c>
      <c r="K914" s="127" t="s">
        <v>1170</v>
      </c>
      <c r="L914" s="132">
        <v>756</v>
      </c>
      <c r="M914" s="265" t="s">
        <v>2032</v>
      </c>
      <c r="N914" s="991"/>
      <c r="O914" s="991"/>
      <c r="P914" s="12">
        <f t="shared" si="150"/>
        <v>0</v>
      </c>
      <c r="Q914" s="4"/>
      <c r="R914" s="4"/>
      <c r="S914" s="5"/>
      <c r="T914" s="16"/>
      <c r="U914" s="5"/>
      <c r="V914" s="5"/>
      <c r="W914" s="12">
        <f>+U914+V914+P914+S914+R914</f>
        <v>0</v>
      </c>
      <c r="X914" s="18">
        <f>SUM(Z914:AD914)</f>
        <v>0</v>
      </c>
      <c r="Y914" s="10">
        <f>W914-X914</f>
        <v>0</v>
      </c>
      <c r="Z914" s="23"/>
      <c r="AA914" s="4"/>
      <c r="AB914" s="4"/>
      <c r="AC914" s="23"/>
      <c r="AD914" s="4"/>
      <c r="AE914" s="523"/>
    </row>
    <row r="915" spans="1:31" x14ac:dyDescent="0.25">
      <c r="A915" t="str">
        <f t="shared" si="149"/>
        <v/>
      </c>
      <c r="C915" s="55"/>
      <c r="D915" s="55"/>
      <c r="E915" s="55"/>
      <c r="F915" s="59"/>
      <c r="G915" s="59"/>
      <c r="H915" s="168"/>
      <c r="I915" s="190" t="s">
        <v>1373</v>
      </c>
      <c r="J915" s="101">
        <v>758</v>
      </c>
      <c r="K915" s="127" t="s">
        <v>1170</v>
      </c>
      <c r="L915" s="101">
        <v>758</v>
      </c>
      <c r="M915" s="284" t="s">
        <v>1577</v>
      </c>
      <c r="N915" s="991"/>
      <c r="O915" s="991"/>
      <c r="P915" s="12">
        <f t="shared" si="150"/>
        <v>0</v>
      </c>
      <c r="Q915" s="4"/>
      <c r="R915" s="4"/>
      <c r="S915" s="5"/>
      <c r="T915" s="16"/>
      <c r="U915" s="5"/>
      <c r="V915" s="5"/>
      <c r="W915" s="12">
        <f>+U915+V915+P915+S915+R915</f>
        <v>0</v>
      </c>
      <c r="X915" s="18">
        <f>SUM(Z915:AD915)</f>
        <v>0</v>
      </c>
      <c r="Y915" s="10">
        <f>W915-X915</f>
        <v>0</v>
      </c>
      <c r="Z915" s="23"/>
      <c r="AA915" s="23"/>
      <c r="AB915" s="23"/>
      <c r="AC915" s="23"/>
      <c r="AD915" s="4"/>
      <c r="AE915" s="523"/>
    </row>
    <row r="916" spans="1:31" x14ac:dyDescent="0.25">
      <c r="A916" t="str">
        <f t="shared" si="149"/>
        <v/>
      </c>
      <c r="C916" s="55"/>
      <c r="D916" s="55"/>
      <c r="E916" s="55"/>
      <c r="F916" s="59"/>
      <c r="G916" s="59"/>
      <c r="H916" s="168"/>
      <c r="I916" s="190" t="s">
        <v>203</v>
      </c>
      <c r="J916" s="33" t="s">
        <v>203</v>
      </c>
      <c r="K916" s="127" t="s">
        <v>1170</v>
      </c>
      <c r="L916" s="33">
        <v>7588</v>
      </c>
      <c r="M916" s="33" t="s">
        <v>1577</v>
      </c>
      <c r="N916" s="991"/>
      <c r="O916" s="991"/>
      <c r="P916" s="12">
        <f t="shared" si="150"/>
        <v>0</v>
      </c>
      <c r="Q916" s="24" t="str">
        <f>+IF(P916=0,"","A détailler")</f>
        <v/>
      </c>
      <c r="R916" s="4"/>
      <c r="S916" s="26">
        <f>-P916</f>
        <v>0</v>
      </c>
      <c r="T916" s="19"/>
      <c r="U916" s="4"/>
      <c r="V916" s="4"/>
      <c r="W916" s="4"/>
      <c r="X916" s="4"/>
      <c r="Y916" s="4"/>
      <c r="Z916" s="4"/>
      <c r="AA916" s="4"/>
      <c r="AB916" s="4"/>
      <c r="AC916" s="4"/>
      <c r="AD916" s="4"/>
      <c r="AE916" s="523"/>
    </row>
    <row r="917" spans="1:31" x14ac:dyDescent="0.25">
      <c r="A917" t="str">
        <f t="shared" si="149"/>
        <v/>
      </c>
      <c r="C917" s="55"/>
      <c r="D917" s="55"/>
      <c r="E917" s="55"/>
      <c r="F917" s="59"/>
      <c r="G917" s="59"/>
      <c r="H917" s="168"/>
      <c r="I917" s="190" t="s">
        <v>203</v>
      </c>
      <c r="J917" s="33" t="s">
        <v>203</v>
      </c>
      <c r="K917" s="127" t="s">
        <v>1170</v>
      </c>
      <c r="L917" s="33">
        <v>75881</v>
      </c>
      <c r="M917" s="33" t="s">
        <v>1671</v>
      </c>
      <c r="N917" s="991"/>
      <c r="O917" s="991"/>
      <c r="P917" s="12">
        <f t="shared" si="150"/>
        <v>0</v>
      </c>
      <c r="Q917" s="24" t="str">
        <f>+IF(P917=0,"","A détailler")</f>
        <v/>
      </c>
      <c r="R917" s="4"/>
      <c r="S917" s="26">
        <f>-P917</f>
        <v>0</v>
      </c>
      <c r="T917" s="19"/>
      <c r="U917" s="4"/>
      <c r="V917" s="4"/>
      <c r="W917" s="4"/>
      <c r="X917" s="4"/>
      <c r="Y917" s="4"/>
      <c r="Z917" s="4"/>
      <c r="AA917" s="4"/>
      <c r="AB917" s="4"/>
      <c r="AC917" s="4"/>
      <c r="AD917" s="4"/>
      <c r="AE917" s="523"/>
    </row>
    <row r="918" spans="1:31" x14ac:dyDescent="0.25">
      <c r="A918" t="str">
        <f t="shared" si="149"/>
        <v/>
      </c>
      <c r="C918" s="55"/>
      <c r="D918" s="55"/>
      <c r="E918" s="55"/>
      <c r="F918" s="59"/>
      <c r="G918" s="59"/>
      <c r="H918" s="168"/>
      <c r="I918" s="190" t="s">
        <v>203</v>
      </c>
      <c r="J918" s="33" t="s">
        <v>203</v>
      </c>
      <c r="K918" s="127" t="s">
        <v>1170</v>
      </c>
      <c r="L918" s="33">
        <v>75888</v>
      </c>
      <c r="M918" s="33" t="s">
        <v>1367</v>
      </c>
      <c r="N918" s="991"/>
      <c r="O918" s="991"/>
      <c r="P918" s="12">
        <f t="shared" si="150"/>
        <v>0</v>
      </c>
      <c r="Q918" s="24" t="str">
        <f>+IF(P918=0,"","A détailler")</f>
        <v/>
      </c>
      <c r="R918" s="4"/>
      <c r="S918" s="26">
        <f>-P918</f>
        <v>0</v>
      </c>
      <c r="T918" s="19"/>
      <c r="U918" s="4"/>
      <c r="V918" s="4"/>
      <c r="W918" s="4"/>
      <c r="X918" s="4"/>
      <c r="Y918" s="4"/>
      <c r="Z918" s="4"/>
      <c r="AA918" s="4"/>
      <c r="AB918" s="4"/>
      <c r="AC918" s="4"/>
      <c r="AD918" s="4"/>
      <c r="AE918" s="523"/>
    </row>
    <row r="919" spans="1:31" x14ac:dyDescent="0.25">
      <c r="A919" t="str">
        <f t="shared" si="149"/>
        <v/>
      </c>
      <c r="C919" s="55"/>
      <c r="D919" s="55"/>
      <c r="E919" s="55"/>
      <c r="F919" s="59"/>
      <c r="G919" s="59"/>
      <c r="H919" s="168"/>
      <c r="I919" s="190" t="s">
        <v>203</v>
      </c>
      <c r="J919" s="33" t="s">
        <v>203</v>
      </c>
      <c r="K919" s="127" t="s">
        <v>1170</v>
      </c>
      <c r="L919" s="33">
        <v>76</v>
      </c>
      <c r="M919" s="33" t="s">
        <v>11</v>
      </c>
      <c r="N919" s="991"/>
      <c r="O919" s="991"/>
      <c r="P919" s="12">
        <f t="shared" si="150"/>
        <v>0</v>
      </c>
      <c r="Q919" s="24" t="str">
        <f>+IF(P919=0,"","A détailler")</f>
        <v/>
      </c>
      <c r="R919" s="4"/>
      <c r="S919" s="26">
        <f>-P919</f>
        <v>0</v>
      </c>
      <c r="T919" s="19"/>
      <c r="U919" s="4"/>
      <c r="V919" s="4"/>
      <c r="W919" s="4"/>
      <c r="X919" s="4"/>
      <c r="Y919" s="4"/>
      <c r="Z919" s="4"/>
      <c r="AA919" s="4"/>
      <c r="AB919" s="4"/>
      <c r="AC919" s="4"/>
      <c r="AD919" s="4"/>
      <c r="AE919" s="523"/>
    </row>
    <row r="920" spans="1:31" x14ac:dyDescent="0.25">
      <c r="A920" t="str">
        <f t="shared" si="149"/>
        <v/>
      </c>
      <c r="C920" s="55"/>
      <c r="D920" s="55"/>
      <c r="E920" s="55"/>
      <c r="F920" s="59"/>
      <c r="G920" s="59"/>
      <c r="H920" s="168"/>
      <c r="I920" s="190" t="s">
        <v>1373</v>
      </c>
      <c r="J920" s="132">
        <v>761</v>
      </c>
      <c r="K920" s="127" t="s">
        <v>1170</v>
      </c>
      <c r="L920" s="89">
        <v>761</v>
      </c>
      <c r="M920" s="78" t="s">
        <v>2180</v>
      </c>
      <c r="N920" s="991"/>
      <c r="O920" s="991"/>
      <c r="P920" s="12">
        <f t="shared" si="150"/>
        <v>0</v>
      </c>
      <c r="Q920" s="4"/>
      <c r="R920" s="4"/>
      <c r="S920" s="5"/>
      <c r="T920" s="16"/>
      <c r="U920" s="5"/>
      <c r="V920" s="5"/>
      <c r="W920" s="12">
        <f t="shared" ref="W920:W927" si="164">+U920+V920+P920+S920+R920</f>
        <v>0</v>
      </c>
      <c r="X920" s="18">
        <f t="shared" ref="X920:X927" si="165">SUM(Z920:AD920)</f>
        <v>0</v>
      </c>
      <c r="Y920" s="10">
        <f t="shared" ref="Y920:Y927" si="166">W920-X920</f>
        <v>0</v>
      </c>
      <c r="Z920" s="4"/>
      <c r="AA920" s="4"/>
      <c r="AB920" s="4"/>
      <c r="AC920" s="4"/>
      <c r="AD920" s="43">
        <f t="shared" ref="AD920:AD927" si="167">W920</f>
        <v>0</v>
      </c>
      <c r="AE920" s="523"/>
    </row>
    <row r="921" spans="1:31" x14ac:dyDescent="0.25">
      <c r="A921" t="str">
        <f t="shared" si="149"/>
        <v/>
      </c>
      <c r="C921" s="55"/>
      <c r="D921" s="55"/>
      <c r="E921" s="55"/>
      <c r="F921" s="59"/>
      <c r="G921" s="59"/>
      <c r="H921" s="168"/>
      <c r="I921" s="190" t="s">
        <v>1373</v>
      </c>
      <c r="J921" s="101">
        <v>762</v>
      </c>
      <c r="K921" s="127" t="s">
        <v>1170</v>
      </c>
      <c r="L921" s="89">
        <v>762</v>
      </c>
      <c r="M921" s="78" t="s">
        <v>1430</v>
      </c>
      <c r="N921" s="991"/>
      <c r="O921" s="991"/>
      <c r="P921" s="12">
        <f t="shared" si="150"/>
        <v>0</v>
      </c>
      <c r="Q921" s="4"/>
      <c r="R921" s="4"/>
      <c r="S921" s="5"/>
      <c r="T921" s="16"/>
      <c r="U921" s="5"/>
      <c r="V921" s="5"/>
      <c r="W921" s="12">
        <f t="shared" si="164"/>
        <v>0</v>
      </c>
      <c r="X921" s="18">
        <f t="shared" si="165"/>
        <v>0</v>
      </c>
      <c r="Y921" s="10">
        <f t="shared" si="166"/>
        <v>0</v>
      </c>
      <c r="Z921" s="4"/>
      <c r="AA921" s="4"/>
      <c r="AB921" s="4"/>
      <c r="AC921" s="4"/>
      <c r="AD921" s="43">
        <f t="shared" si="167"/>
        <v>0</v>
      </c>
      <c r="AE921" s="523"/>
    </row>
    <row r="922" spans="1:31" x14ac:dyDescent="0.25">
      <c r="A922" t="str">
        <f t="shared" si="149"/>
        <v/>
      </c>
      <c r="C922" s="55"/>
      <c r="D922" s="55"/>
      <c r="E922" s="55"/>
      <c r="F922" s="59"/>
      <c r="G922" s="59"/>
      <c r="H922" s="168"/>
      <c r="I922" s="190" t="s">
        <v>1373</v>
      </c>
      <c r="J922" s="101">
        <v>763</v>
      </c>
      <c r="K922" s="127" t="s">
        <v>1170</v>
      </c>
      <c r="L922" s="89">
        <v>763</v>
      </c>
      <c r="M922" s="78" t="s">
        <v>1431</v>
      </c>
      <c r="N922" s="991"/>
      <c r="O922" s="991"/>
      <c r="P922" s="12">
        <f t="shared" si="150"/>
        <v>0</v>
      </c>
      <c r="Q922" s="4"/>
      <c r="R922" s="4"/>
      <c r="S922" s="5"/>
      <c r="T922" s="16"/>
      <c r="U922" s="5"/>
      <c r="V922" s="5"/>
      <c r="W922" s="12">
        <f t="shared" si="164"/>
        <v>0</v>
      </c>
      <c r="X922" s="18">
        <f t="shared" si="165"/>
        <v>0</v>
      </c>
      <c r="Y922" s="10">
        <f t="shared" si="166"/>
        <v>0</v>
      </c>
      <c r="Z922" s="4"/>
      <c r="AA922" s="4"/>
      <c r="AB922" s="4"/>
      <c r="AC922" s="4"/>
      <c r="AD922" s="43">
        <f t="shared" si="167"/>
        <v>0</v>
      </c>
      <c r="AE922" s="523"/>
    </row>
    <row r="923" spans="1:31" x14ac:dyDescent="0.25">
      <c r="A923" t="str">
        <f t="shared" si="149"/>
        <v/>
      </c>
      <c r="C923" s="55"/>
      <c r="D923" s="55"/>
      <c r="E923" s="55"/>
      <c r="F923" s="59"/>
      <c r="G923" s="59"/>
      <c r="H923" s="168"/>
      <c r="I923" s="190" t="s">
        <v>1373</v>
      </c>
      <c r="J923" s="101">
        <v>764</v>
      </c>
      <c r="K923" s="127" t="s">
        <v>1170</v>
      </c>
      <c r="L923" s="89">
        <v>764</v>
      </c>
      <c r="M923" s="78" t="s">
        <v>91</v>
      </c>
      <c r="N923" s="991"/>
      <c r="O923" s="991"/>
      <c r="P923" s="12">
        <f t="shared" si="150"/>
        <v>0</v>
      </c>
      <c r="Q923" s="4"/>
      <c r="R923" s="4"/>
      <c r="S923" s="5"/>
      <c r="T923" s="16"/>
      <c r="U923" s="5"/>
      <c r="V923" s="5"/>
      <c r="W923" s="12">
        <f t="shared" si="164"/>
        <v>0</v>
      </c>
      <c r="X923" s="18">
        <f t="shared" si="165"/>
        <v>0</v>
      </c>
      <c r="Y923" s="10">
        <f t="shared" si="166"/>
        <v>0</v>
      </c>
      <c r="Z923" s="4"/>
      <c r="AA923" s="4"/>
      <c r="AB923" s="4"/>
      <c r="AC923" s="4"/>
      <c r="AD923" s="43">
        <f t="shared" si="167"/>
        <v>0</v>
      </c>
      <c r="AE923" s="523"/>
    </row>
    <row r="924" spans="1:31" x14ac:dyDescent="0.25">
      <c r="A924" t="str">
        <f t="shared" si="149"/>
        <v/>
      </c>
      <c r="C924" s="55"/>
      <c r="D924" s="55"/>
      <c r="E924" s="55"/>
      <c r="F924" s="59"/>
      <c r="G924" s="59"/>
      <c r="H924" s="168"/>
      <c r="I924" s="190" t="s">
        <v>1373</v>
      </c>
      <c r="J924" s="101">
        <v>765</v>
      </c>
      <c r="K924" s="127" t="s">
        <v>1170</v>
      </c>
      <c r="L924" s="89">
        <v>765</v>
      </c>
      <c r="M924" s="78" t="s">
        <v>1578</v>
      </c>
      <c r="N924" s="991"/>
      <c r="O924" s="991"/>
      <c r="P924" s="12">
        <f t="shared" si="150"/>
        <v>0</v>
      </c>
      <c r="Q924" s="4"/>
      <c r="R924" s="4"/>
      <c r="S924" s="5"/>
      <c r="T924" s="16"/>
      <c r="U924" s="5"/>
      <c r="V924" s="5"/>
      <c r="W924" s="12">
        <f t="shared" si="164"/>
        <v>0</v>
      </c>
      <c r="X924" s="18">
        <f t="shared" si="165"/>
        <v>0</v>
      </c>
      <c r="Y924" s="10">
        <f t="shared" si="166"/>
        <v>0</v>
      </c>
      <c r="Z924" s="4"/>
      <c r="AA924" s="4"/>
      <c r="AB924" s="4"/>
      <c r="AC924" s="4"/>
      <c r="AD924" s="43">
        <f t="shared" si="167"/>
        <v>0</v>
      </c>
      <c r="AE924" s="523"/>
    </row>
    <row r="925" spans="1:31" x14ac:dyDescent="0.25">
      <c r="A925" t="str">
        <f t="shared" si="149"/>
        <v/>
      </c>
      <c r="C925" s="55"/>
      <c r="D925" s="55"/>
      <c r="E925" s="55"/>
      <c r="F925" s="59"/>
      <c r="G925" s="59"/>
      <c r="H925" s="168"/>
      <c r="I925" s="190" t="s">
        <v>1373</v>
      </c>
      <c r="J925" s="101">
        <v>766</v>
      </c>
      <c r="K925" s="127" t="s">
        <v>1170</v>
      </c>
      <c r="L925" s="89">
        <v>766</v>
      </c>
      <c r="M925" s="78" t="s">
        <v>92</v>
      </c>
      <c r="N925" s="991"/>
      <c r="O925" s="991"/>
      <c r="P925" s="12">
        <f t="shared" si="150"/>
        <v>0</v>
      </c>
      <c r="Q925" s="4"/>
      <c r="R925" s="4"/>
      <c r="S925" s="5"/>
      <c r="T925" s="16"/>
      <c r="U925" s="5"/>
      <c r="V925" s="5"/>
      <c r="W925" s="12">
        <f t="shared" si="164"/>
        <v>0</v>
      </c>
      <c r="X925" s="18">
        <f t="shared" si="165"/>
        <v>0</v>
      </c>
      <c r="Y925" s="10">
        <f t="shared" si="166"/>
        <v>0</v>
      </c>
      <c r="Z925" s="4"/>
      <c r="AA925" s="4"/>
      <c r="AB925" s="4"/>
      <c r="AC925" s="4"/>
      <c r="AD925" s="43">
        <f t="shared" si="167"/>
        <v>0</v>
      </c>
      <c r="AE925" s="523"/>
    </row>
    <row r="926" spans="1:31" x14ac:dyDescent="0.25">
      <c r="A926" t="str">
        <f t="shared" si="149"/>
        <v/>
      </c>
      <c r="C926" s="55"/>
      <c r="D926" s="55"/>
      <c r="E926" s="55"/>
      <c r="F926" s="59"/>
      <c r="G926" s="59"/>
      <c r="H926" s="168"/>
      <c r="I926" s="190" t="s">
        <v>1373</v>
      </c>
      <c r="J926" s="101">
        <v>767</v>
      </c>
      <c r="K926" s="127" t="s">
        <v>1170</v>
      </c>
      <c r="L926" s="89">
        <v>767</v>
      </c>
      <c r="M926" s="78" t="s">
        <v>951</v>
      </c>
      <c r="N926" s="991"/>
      <c r="O926" s="991"/>
      <c r="P926" s="12">
        <f t="shared" si="150"/>
        <v>0</v>
      </c>
      <c r="Q926" s="4"/>
      <c r="R926" s="4"/>
      <c r="S926" s="5"/>
      <c r="T926" s="16"/>
      <c r="U926" s="5"/>
      <c r="V926" s="5"/>
      <c r="W926" s="12">
        <f t="shared" si="164"/>
        <v>0</v>
      </c>
      <c r="X926" s="18">
        <f t="shared" si="165"/>
        <v>0</v>
      </c>
      <c r="Y926" s="10">
        <f t="shared" si="166"/>
        <v>0</v>
      </c>
      <c r="Z926" s="4"/>
      <c r="AA926" s="4"/>
      <c r="AB926" s="4"/>
      <c r="AC926" s="4"/>
      <c r="AD926" s="43">
        <f t="shared" si="167"/>
        <v>0</v>
      </c>
      <c r="AE926" s="523"/>
    </row>
    <row r="927" spans="1:31" x14ac:dyDescent="0.25">
      <c r="A927" t="str">
        <f t="shared" si="149"/>
        <v/>
      </c>
      <c r="C927" s="55"/>
      <c r="D927" s="55"/>
      <c r="E927" s="55"/>
      <c r="F927" s="59"/>
      <c r="G927" s="59"/>
      <c r="H927" s="168"/>
      <c r="I927" s="190" t="s">
        <v>1373</v>
      </c>
      <c r="J927" s="101">
        <v>768</v>
      </c>
      <c r="K927" s="127" t="s">
        <v>1170</v>
      </c>
      <c r="L927" s="89">
        <v>768</v>
      </c>
      <c r="M927" s="78" t="s">
        <v>302</v>
      </c>
      <c r="N927" s="991"/>
      <c r="O927" s="991"/>
      <c r="P927" s="12">
        <f t="shared" si="150"/>
        <v>0</v>
      </c>
      <c r="Q927" s="4"/>
      <c r="R927" s="4"/>
      <c r="S927" s="5"/>
      <c r="T927" s="16"/>
      <c r="U927" s="5"/>
      <c r="V927" s="5"/>
      <c r="W927" s="12">
        <f t="shared" si="164"/>
        <v>0</v>
      </c>
      <c r="X927" s="18">
        <f t="shared" si="165"/>
        <v>0</v>
      </c>
      <c r="Y927" s="10">
        <f t="shared" si="166"/>
        <v>0</v>
      </c>
      <c r="Z927" s="4"/>
      <c r="AA927" s="4"/>
      <c r="AB927" s="4"/>
      <c r="AC927" s="4"/>
      <c r="AD927" s="43">
        <f t="shared" si="167"/>
        <v>0</v>
      </c>
      <c r="AE927" s="523"/>
    </row>
    <row r="928" spans="1:31" x14ac:dyDescent="0.25">
      <c r="A928" t="str">
        <f t="shared" si="149"/>
        <v/>
      </c>
      <c r="C928" s="55"/>
      <c r="D928" s="55"/>
      <c r="E928" s="55"/>
      <c r="F928" s="59"/>
      <c r="G928" s="59"/>
      <c r="H928" s="168"/>
      <c r="I928" s="190" t="s">
        <v>203</v>
      </c>
      <c r="J928" s="33" t="s">
        <v>203</v>
      </c>
      <c r="K928" s="127" t="s">
        <v>1170</v>
      </c>
      <c r="L928" s="33">
        <v>77</v>
      </c>
      <c r="M928" s="33" t="s">
        <v>93</v>
      </c>
      <c r="N928" s="991"/>
      <c r="O928" s="991"/>
      <c r="P928" s="12">
        <f t="shared" si="150"/>
        <v>0</v>
      </c>
      <c r="Q928" s="24" t="str">
        <f>+IF(P928=0,"","A détailler")</f>
        <v/>
      </c>
      <c r="R928" s="4"/>
      <c r="S928" s="26">
        <f>-P928</f>
        <v>0</v>
      </c>
      <c r="T928" s="19"/>
      <c r="U928" s="4"/>
      <c r="V928" s="4"/>
      <c r="W928" s="4"/>
      <c r="X928" s="4"/>
      <c r="Y928" s="4"/>
      <c r="Z928" s="4"/>
      <c r="AA928" s="4"/>
      <c r="AB928" s="4"/>
      <c r="AC928" s="4"/>
      <c r="AD928" s="4"/>
      <c r="AE928" s="523"/>
    </row>
    <row r="929" spans="1:31" x14ac:dyDescent="0.25">
      <c r="A929" t="str">
        <f t="shared" si="149"/>
        <v/>
      </c>
      <c r="C929" s="55"/>
      <c r="D929" s="55"/>
      <c r="E929" s="55"/>
      <c r="F929" s="59"/>
      <c r="G929" s="59"/>
      <c r="H929" s="168"/>
      <c r="I929" s="190" t="s">
        <v>1373</v>
      </c>
      <c r="J929" s="101">
        <v>771</v>
      </c>
      <c r="K929" s="127" t="s">
        <v>1170</v>
      </c>
      <c r="L929" s="89">
        <v>771</v>
      </c>
      <c r="M929" s="78" t="s">
        <v>570</v>
      </c>
      <c r="N929" s="991"/>
      <c r="O929" s="991"/>
      <c r="P929" s="12">
        <f t="shared" si="150"/>
        <v>0</v>
      </c>
      <c r="Q929" s="4"/>
      <c r="R929" s="34">
        <f>SUM(P930:P934)</f>
        <v>0</v>
      </c>
      <c r="S929" s="5"/>
      <c r="T929" s="16"/>
      <c r="U929" s="5"/>
      <c r="V929" s="5"/>
      <c r="W929" s="12">
        <f>+U929+V929+P929+S929+R929</f>
        <v>0</v>
      </c>
      <c r="X929" s="18">
        <f>SUM(Z929:AD929)</f>
        <v>0</v>
      </c>
      <c r="Y929" s="10">
        <f>W929-X929</f>
        <v>0</v>
      </c>
      <c r="Z929" s="4"/>
      <c r="AA929" s="4"/>
      <c r="AB929" s="4"/>
      <c r="AC929" s="4"/>
      <c r="AD929" s="43">
        <f>W929</f>
        <v>0</v>
      </c>
      <c r="AE929" s="523"/>
    </row>
    <row r="930" spans="1:31" x14ac:dyDescent="0.25">
      <c r="A930" t="str">
        <f t="shared" si="149"/>
        <v/>
      </c>
      <c r="C930" s="55"/>
      <c r="D930" s="55"/>
      <c r="E930" s="55"/>
      <c r="F930" s="59"/>
      <c r="G930" s="59"/>
      <c r="H930" s="168"/>
      <c r="I930" s="190" t="s">
        <v>203</v>
      </c>
      <c r="J930" s="33" t="s">
        <v>203</v>
      </c>
      <c r="K930" s="127" t="s">
        <v>1170</v>
      </c>
      <c r="L930" s="33">
        <v>7711</v>
      </c>
      <c r="M930" s="33" t="s">
        <v>1672</v>
      </c>
      <c r="N930" s="991"/>
      <c r="O930" s="991"/>
      <c r="P930" s="12">
        <f t="shared" si="150"/>
        <v>0</v>
      </c>
      <c r="Q930" s="34" t="str">
        <f>+IF(P930=0,"","Regroupement auto en 771")</f>
        <v/>
      </c>
      <c r="R930" s="34">
        <f>-P930</f>
        <v>0</v>
      </c>
      <c r="S930" s="4"/>
      <c r="T930" s="19"/>
      <c r="U930" s="4"/>
      <c r="V930" s="4"/>
      <c r="W930" s="4"/>
      <c r="X930" s="4"/>
      <c r="Y930" s="4"/>
      <c r="Z930" s="4"/>
      <c r="AA930" s="4"/>
      <c r="AB930" s="4"/>
      <c r="AC930" s="4"/>
      <c r="AD930" s="4"/>
      <c r="AE930" s="523"/>
    </row>
    <row r="931" spans="1:31" x14ac:dyDescent="0.25">
      <c r="A931" t="str">
        <f t="shared" si="149"/>
        <v/>
      </c>
      <c r="C931" s="55"/>
      <c r="D931" s="55"/>
      <c r="E931" s="55"/>
      <c r="F931" s="59"/>
      <c r="G931" s="59"/>
      <c r="H931" s="168"/>
      <c r="I931" s="190" t="s">
        <v>203</v>
      </c>
      <c r="J931" s="33" t="s">
        <v>203</v>
      </c>
      <c r="K931" s="127" t="s">
        <v>1170</v>
      </c>
      <c r="L931" s="33">
        <v>7713</v>
      </c>
      <c r="M931" s="33" t="s">
        <v>1368</v>
      </c>
      <c r="N931" s="991"/>
      <c r="O931" s="991"/>
      <c r="P931" s="12">
        <f t="shared" si="150"/>
        <v>0</v>
      </c>
      <c r="Q931" s="34" t="str">
        <f>+IF(P931=0,"","Regroupement auto en 771")</f>
        <v/>
      </c>
      <c r="R931" s="34">
        <f>-P931</f>
        <v>0</v>
      </c>
      <c r="S931" s="4"/>
      <c r="T931" s="19"/>
      <c r="U931" s="4"/>
      <c r="V931" s="4"/>
      <c r="W931" s="4"/>
      <c r="X931" s="4"/>
      <c r="Y931" s="4"/>
      <c r="Z931" s="4"/>
      <c r="AA931" s="4"/>
      <c r="AB931" s="4"/>
      <c r="AC931" s="4"/>
      <c r="AD931" s="4"/>
      <c r="AE931" s="523"/>
    </row>
    <row r="932" spans="1:31" x14ac:dyDescent="0.25">
      <c r="A932" t="str">
        <f t="shared" si="149"/>
        <v/>
      </c>
      <c r="C932" s="55"/>
      <c r="D932" s="55"/>
      <c r="E932" s="55"/>
      <c r="F932" s="59"/>
      <c r="G932" s="59"/>
      <c r="H932" s="168"/>
      <c r="I932" s="190" t="s">
        <v>203</v>
      </c>
      <c r="J932" s="33" t="s">
        <v>203</v>
      </c>
      <c r="K932" s="127" t="s">
        <v>1170</v>
      </c>
      <c r="L932" s="33">
        <v>7714</v>
      </c>
      <c r="M932" s="33" t="s">
        <v>1673</v>
      </c>
      <c r="N932" s="991"/>
      <c r="O932" s="991"/>
      <c r="P932" s="12">
        <f t="shared" si="150"/>
        <v>0</v>
      </c>
      <c r="Q932" s="34" t="str">
        <f>+IF(P932=0,"","Regroupement auto en 771")</f>
        <v/>
      </c>
      <c r="R932" s="34">
        <f>-P932</f>
        <v>0</v>
      </c>
      <c r="S932" s="4"/>
      <c r="T932" s="19"/>
      <c r="U932" s="4"/>
      <c r="V932" s="4"/>
      <c r="W932" s="4"/>
      <c r="X932" s="4"/>
      <c r="Y932" s="4"/>
      <c r="Z932" s="4"/>
      <c r="AA932" s="4"/>
      <c r="AB932" s="4"/>
      <c r="AC932" s="4"/>
      <c r="AD932" s="4"/>
      <c r="AE932" s="523"/>
    </row>
    <row r="933" spans="1:31" x14ac:dyDescent="0.25">
      <c r="A933" t="str">
        <f t="shared" si="149"/>
        <v/>
      </c>
      <c r="C933" s="55"/>
      <c r="D933" s="55"/>
      <c r="E933" s="55"/>
      <c r="F933" s="59"/>
      <c r="G933" s="59"/>
      <c r="H933" s="168"/>
      <c r="I933" s="190" t="s">
        <v>203</v>
      </c>
      <c r="J933" s="33" t="s">
        <v>203</v>
      </c>
      <c r="K933" s="127" t="s">
        <v>1170</v>
      </c>
      <c r="L933" s="33">
        <v>7717</v>
      </c>
      <c r="M933" s="33" t="s">
        <v>808</v>
      </c>
      <c r="N933" s="991"/>
      <c r="O933" s="991"/>
      <c r="P933" s="12">
        <f t="shared" si="150"/>
        <v>0</v>
      </c>
      <c r="Q933" s="34" t="str">
        <f>+IF(P933=0,"","Regroupement auto en 771")</f>
        <v/>
      </c>
      <c r="R933" s="34">
        <f>-P933</f>
        <v>0</v>
      </c>
      <c r="S933" s="4"/>
      <c r="T933" s="19"/>
      <c r="U933" s="4"/>
      <c r="V933" s="4"/>
      <c r="W933" s="4"/>
      <c r="X933" s="4"/>
      <c r="Y933" s="4"/>
      <c r="Z933" s="4"/>
      <c r="AA933" s="4"/>
      <c r="AB933" s="4"/>
      <c r="AC933" s="4"/>
      <c r="AD933" s="4"/>
      <c r="AE933" s="523"/>
    </row>
    <row r="934" spans="1:31" x14ac:dyDescent="0.25">
      <c r="A934" t="str">
        <f t="shared" si="149"/>
        <v/>
      </c>
      <c r="C934" s="55"/>
      <c r="D934" s="55"/>
      <c r="E934" s="55"/>
      <c r="F934" s="59"/>
      <c r="G934" s="59"/>
      <c r="H934" s="168"/>
      <c r="I934" s="190" t="s">
        <v>203</v>
      </c>
      <c r="J934" s="33" t="s">
        <v>203</v>
      </c>
      <c r="K934" s="127" t="s">
        <v>1170</v>
      </c>
      <c r="L934" s="33">
        <v>7718</v>
      </c>
      <c r="M934" s="33" t="s">
        <v>1974</v>
      </c>
      <c r="N934" s="991"/>
      <c r="O934" s="991"/>
      <c r="P934" s="12">
        <f t="shared" si="150"/>
        <v>0</v>
      </c>
      <c r="Q934" s="34" t="str">
        <f>+IF(P934=0,"","Regroupement auto en 771")</f>
        <v/>
      </c>
      <c r="R934" s="34">
        <f>-P934</f>
        <v>0</v>
      </c>
      <c r="S934" s="4"/>
      <c r="T934" s="19"/>
      <c r="U934" s="4"/>
      <c r="V934" s="4"/>
      <c r="W934" s="4"/>
      <c r="X934" s="4"/>
      <c r="Y934" s="4"/>
      <c r="Z934" s="4"/>
      <c r="AA934" s="4"/>
      <c r="AB934" s="4"/>
      <c r="AC934" s="4"/>
      <c r="AD934" s="4"/>
      <c r="AE934" s="523"/>
    </row>
    <row r="935" spans="1:31" x14ac:dyDescent="0.25">
      <c r="A935" t="str">
        <f t="shared" si="149"/>
        <v/>
      </c>
      <c r="C935" s="55"/>
      <c r="D935" s="55"/>
      <c r="E935" s="55"/>
      <c r="F935" s="59"/>
      <c r="G935" s="59"/>
      <c r="H935" s="168"/>
      <c r="I935" s="190" t="s">
        <v>203</v>
      </c>
      <c r="J935" s="33" t="s">
        <v>203</v>
      </c>
      <c r="K935" s="127" t="s">
        <v>1170</v>
      </c>
      <c r="L935" s="33">
        <v>772</v>
      </c>
      <c r="M935" s="33" t="s">
        <v>1674</v>
      </c>
      <c r="N935" s="991"/>
      <c r="O935" s="991"/>
      <c r="P935" s="12">
        <f t="shared" si="150"/>
        <v>0</v>
      </c>
      <c r="Q935" s="24" t="str">
        <f>+IF(P935=0,"","A détailler")</f>
        <v/>
      </c>
      <c r="R935" s="4"/>
      <c r="S935" s="26">
        <f>-P935</f>
        <v>0</v>
      </c>
      <c r="T935" s="19"/>
      <c r="U935" s="4"/>
      <c r="V935" s="4"/>
      <c r="W935" s="4"/>
      <c r="X935" s="4"/>
      <c r="Y935" s="4"/>
      <c r="Z935" s="4"/>
      <c r="AA935" s="4"/>
      <c r="AB935" s="4"/>
      <c r="AC935" s="4"/>
      <c r="AD935" s="4"/>
      <c r="AE935" s="523"/>
    </row>
    <row r="936" spans="1:31" x14ac:dyDescent="0.25">
      <c r="A936" t="str">
        <f t="shared" si="149"/>
        <v/>
      </c>
      <c r="C936" s="55"/>
      <c r="D936" s="55"/>
      <c r="E936" s="55"/>
      <c r="F936" s="59"/>
      <c r="G936" s="59"/>
      <c r="H936" s="168"/>
      <c r="I936" s="190" t="s">
        <v>1373</v>
      </c>
      <c r="J936" s="31" t="s">
        <v>809</v>
      </c>
      <c r="K936" s="127" t="s">
        <v>1170</v>
      </c>
      <c r="L936" s="31">
        <v>7721</v>
      </c>
      <c r="M936" s="265" t="s">
        <v>1369</v>
      </c>
      <c r="N936" s="991"/>
      <c r="O936" s="991"/>
      <c r="P936" s="12">
        <f t="shared" si="150"/>
        <v>0</v>
      </c>
      <c r="Q936" s="4"/>
      <c r="R936" s="4"/>
      <c r="S936" s="5"/>
      <c r="T936" s="16"/>
      <c r="U936" s="5"/>
      <c r="V936" s="5"/>
      <c r="W936" s="12">
        <f t="shared" ref="W936:W942" si="168">+U936+V936+P936+S936+R936</f>
        <v>0</v>
      </c>
      <c r="X936" s="18">
        <f t="shared" ref="X936:X942" si="169">SUM(Z936:AD936)</f>
        <v>0</v>
      </c>
      <c r="Y936" s="10">
        <f t="shared" ref="Y936:Y942" si="170">W936-X936</f>
        <v>0</v>
      </c>
      <c r="Z936" s="23"/>
      <c r="AA936" s="23"/>
      <c r="AB936" s="23"/>
      <c r="AC936" s="23"/>
      <c r="AD936" s="4"/>
      <c r="AE936" s="523"/>
    </row>
    <row r="937" spans="1:31" x14ac:dyDescent="0.25">
      <c r="A937" t="str">
        <f t="shared" si="149"/>
        <v/>
      </c>
      <c r="C937" s="55"/>
      <c r="D937" s="55"/>
      <c r="E937" s="55"/>
      <c r="F937" s="59"/>
      <c r="G937" s="59"/>
      <c r="H937" s="168"/>
      <c r="I937" s="190" t="s">
        <v>1373</v>
      </c>
      <c r="J937" s="31">
        <v>7722</v>
      </c>
      <c r="K937" s="127" t="s">
        <v>25</v>
      </c>
      <c r="L937" s="89">
        <v>7722</v>
      </c>
      <c r="M937" s="78" t="s">
        <v>1735</v>
      </c>
      <c r="N937" s="991"/>
      <c r="O937" s="991"/>
      <c r="P937" s="12">
        <f t="shared" si="150"/>
        <v>0</v>
      </c>
      <c r="Q937" s="4"/>
      <c r="R937" s="4"/>
      <c r="S937" s="5"/>
      <c r="T937" s="16"/>
      <c r="U937" s="5"/>
      <c r="V937" s="5"/>
      <c r="W937" s="12">
        <f t="shared" si="168"/>
        <v>0</v>
      </c>
      <c r="X937" s="18">
        <f t="shared" si="169"/>
        <v>0</v>
      </c>
      <c r="Y937" s="10">
        <f t="shared" si="170"/>
        <v>0</v>
      </c>
      <c r="Z937" s="4"/>
      <c r="AA937" s="4"/>
      <c r="AB937" s="43">
        <f>+W937</f>
        <v>0</v>
      </c>
      <c r="AC937" s="4"/>
      <c r="AD937" s="4"/>
      <c r="AE937" s="523"/>
    </row>
    <row r="938" spans="1:31" x14ac:dyDescent="0.25">
      <c r="A938" t="str">
        <f t="shared" si="149"/>
        <v/>
      </c>
      <c r="C938" s="55"/>
      <c r="D938" s="55"/>
      <c r="E938" s="55"/>
      <c r="F938" s="59"/>
      <c r="G938" s="59"/>
      <c r="H938" s="168"/>
      <c r="I938" s="190" t="s">
        <v>1373</v>
      </c>
      <c r="J938" s="31" t="s">
        <v>809</v>
      </c>
      <c r="K938" s="127" t="s">
        <v>1170</v>
      </c>
      <c r="L938" s="31">
        <v>7728</v>
      </c>
      <c r="M938" s="265" t="s">
        <v>1230</v>
      </c>
      <c r="N938" s="991"/>
      <c r="O938" s="991"/>
      <c r="P938" s="12">
        <f t="shared" si="150"/>
        <v>0</v>
      </c>
      <c r="Q938" s="4"/>
      <c r="R938" s="4"/>
      <c r="S938" s="5"/>
      <c r="T938" s="16"/>
      <c r="U938" s="5"/>
      <c r="V938" s="5"/>
      <c r="W938" s="12">
        <f t="shared" si="168"/>
        <v>0</v>
      </c>
      <c r="X938" s="18">
        <f t="shared" si="169"/>
        <v>0</v>
      </c>
      <c r="Y938" s="10">
        <f t="shared" si="170"/>
        <v>0</v>
      </c>
      <c r="Z938" s="23"/>
      <c r="AA938" s="23"/>
      <c r="AB938" s="23"/>
      <c r="AC938" s="23"/>
      <c r="AD938" s="4"/>
      <c r="AE938" s="523"/>
    </row>
    <row r="939" spans="1:31" x14ac:dyDescent="0.25">
      <c r="A939" t="str">
        <f t="shared" si="149"/>
        <v/>
      </c>
      <c r="C939" s="55"/>
      <c r="D939" s="55"/>
      <c r="E939" s="55"/>
      <c r="F939" s="59"/>
      <c r="G939" s="59"/>
      <c r="H939" s="168"/>
      <c r="I939" s="190" t="s">
        <v>1373</v>
      </c>
      <c r="J939" s="101">
        <v>773</v>
      </c>
      <c r="K939" s="127" t="s">
        <v>1170</v>
      </c>
      <c r="L939" s="89">
        <v>773</v>
      </c>
      <c r="M939" s="78" t="s">
        <v>2108</v>
      </c>
      <c r="N939" s="991"/>
      <c r="O939" s="991"/>
      <c r="P939" s="12">
        <f t="shared" si="150"/>
        <v>0</v>
      </c>
      <c r="Q939" s="4"/>
      <c r="R939" s="4"/>
      <c r="S939" s="5"/>
      <c r="T939" s="16"/>
      <c r="U939" s="5"/>
      <c r="V939" s="5"/>
      <c r="W939" s="12">
        <f t="shared" si="168"/>
        <v>0</v>
      </c>
      <c r="X939" s="18">
        <f t="shared" si="169"/>
        <v>0</v>
      </c>
      <c r="Y939" s="10">
        <f t="shared" si="170"/>
        <v>0</v>
      </c>
      <c r="Z939" s="4"/>
      <c r="AA939" s="4"/>
      <c r="AB939" s="4"/>
      <c r="AC939" s="4"/>
      <c r="AD939" s="43">
        <f>W939</f>
        <v>0</v>
      </c>
      <c r="AE939" s="523"/>
    </row>
    <row r="940" spans="1:31" x14ac:dyDescent="0.25">
      <c r="A940" t="str">
        <f t="shared" si="149"/>
        <v/>
      </c>
      <c r="C940" s="55"/>
      <c r="D940" s="55"/>
      <c r="E940" s="55"/>
      <c r="F940" s="59"/>
      <c r="G940" s="59"/>
      <c r="H940" s="168"/>
      <c r="I940" s="190" t="s">
        <v>1373</v>
      </c>
      <c r="J940" s="101">
        <v>775</v>
      </c>
      <c r="K940" s="127" t="s">
        <v>1170</v>
      </c>
      <c r="L940" s="89">
        <v>775</v>
      </c>
      <c r="M940" s="78" t="s">
        <v>2109</v>
      </c>
      <c r="N940" s="991"/>
      <c r="O940" s="991"/>
      <c r="P940" s="12">
        <f t="shared" si="150"/>
        <v>0</v>
      </c>
      <c r="Q940" s="4"/>
      <c r="R940" s="4"/>
      <c r="S940" s="5"/>
      <c r="T940" s="16"/>
      <c r="U940" s="5"/>
      <c r="V940" s="5"/>
      <c r="W940" s="12">
        <f t="shared" si="168"/>
        <v>0</v>
      </c>
      <c r="X940" s="18">
        <f t="shared" si="169"/>
        <v>0</v>
      </c>
      <c r="Y940" s="10">
        <f t="shared" si="170"/>
        <v>0</v>
      </c>
      <c r="Z940" s="4"/>
      <c r="AA940" s="4"/>
      <c r="AB940" s="4"/>
      <c r="AC940" s="4"/>
      <c r="AD940" s="43">
        <f>W940</f>
        <v>0</v>
      </c>
      <c r="AE940" s="523"/>
    </row>
    <row r="941" spans="1:31" x14ac:dyDescent="0.25">
      <c r="A941" t="str">
        <f t="shared" si="149"/>
        <v/>
      </c>
      <c r="C941" s="55"/>
      <c r="D941" s="55"/>
      <c r="E941" s="55"/>
      <c r="F941" s="59"/>
      <c r="G941" s="59"/>
      <c r="H941" s="168"/>
      <c r="I941" s="190" t="s">
        <v>1373</v>
      </c>
      <c r="J941" s="101">
        <v>777</v>
      </c>
      <c r="K941" s="127" t="s">
        <v>1170</v>
      </c>
      <c r="L941" s="101">
        <v>777</v>
      </c>
      <c r="M941" s="284" t="s">
        <v>1975</v>
      </c>
      <c r="N941" s="991"/>
      <c r="O941" s="991"/>
      <c r="P941" s="12">
        <f t="shared" si="150"/>
        <v>0</v>
      </c>
      <c r="Q941" s="4"/>
      <c r="R941" s="4"/>
      <c r="S941" s="5"/>
      <c r="T941" s="16"/>
      <c r="U941" s="5"/>
      <c r="V941" s="5"/>
      <c r="W941" s="12">
        <f t="shared" si="168"/>
        <v>0</v>
      </c>
      <c r="X941" s="18">
        <f t="shared" si="169"/>
        <v>0</v>
      </c>
      <c r="Y941" s="10">
        <f t="shared" si="170"/>
        <v>0</v>
      </c>
      <c r="Z941" s="23"/>
      <c r="AA941" s="23"/>
      <c r="AB941" s="4"/>
      <c r="AC941" s="4"/>
      <c r="AD941" s="4"/>
      <c r="AE941" s="523"/>
    </row>
    <row r="942" spans="1:31" x14ac:dyDescent="0.25">
      <c r="A942" t="str">
        <f t="shared" si="149"/>
        <v/>
      </c>
      <c r="C942" s="55"/>
      <c r="D942" s="55"/>
      <c r="E942" s="55"/>
      <c r="F942" s="59"/>
      <c r="G942" s="59"/>
      <c r="H942" s="168"/>
      <c r="I942" s="190" t="s">
        <v>1373</v>
      </c>
      <c r="J942" s="101">
        <v>778</v>
      </c>
      <c r="K942" s="127" t="s">
        <v>1170</v>
      </c>
      <c r="L942" s="89">
        <v>778</v>
      </c>
      <c r="M942" s="78" t="s">
        <v>155</v>
      </c>
      <c r="N942" s="991"/>
      <c r="O942" s="991"/>
      <c r="P942" s="12">
        <f t="shared" si="150"/>
        <v>0</v>
      </c>
      <c r="Q942" s="4"/>
      <c r="R942" s="4"/>
      <c r="S942" s="5"/>
      <c r="T942" s="16"/>
      <c r="U942" s="5"/>
      <c r="V942" s="5"/>
      <c r="W942" s="12">
        <f t="shared" si="168"/>
        <v>0</v>
      </c>
      <c r="X942" s="18">
        <f t="shared" si="169"/>
        <v>0</v>
      </c>
      <c r="Y942" s="10">
        <f t="shared" si="170"/>
        <v>0</v>
      </c>
      <c r="Z942" s="4"/>
      <c r="AA942" s="4"/>
      <c r="AB942" s="4"/>
      <c r="AC942" s="4"/>
      <c r="AD942" s="43">
        <f>W942</f>
        <v>0</v>
      </c>
      <c r="AE942" s="523"/>
    </row>
    <row r="943" spans="1:31" x14ac:dyDescent="0.25">
      <c r="A943" t="str">
        <f t="shared" si="149"/>
        <v/>
      </c>
      <c r="C943" s="55"/>
      <c r="D943" s="55"/>
      <c r="E943" s="55"/>
      <c r="F943" s="59"/>
      <c r="G943" s="59"/>
      <c r="H943" s="168"/>
      <c r="I943" s="190" t="s">
        <v>203</v>
      </c>
      <c r="J943" s="33" t="s">
        <v>203</v>
      </c>
      <c r="K943" s="127" t="s">
        <v>1170</v>
      </c>
      <c r="L943" s="33">
        <v>78</v>
      </c>
      <c r="M943" s="33" t="s">
        <v>433</v>
      </c>
      <c r="N943" s="991"/>
      <c r="O943" s="991"/>
      <c r="P943" s="12">
        <f t="shared" si="150"/>
        <v>0</v>
      </c>
      <c r="Q943" s="24" t="str">
        <f t="shared" ref="Q943:Q949" si="171">+IF(P943=0,"","A détailler")</f>
        <v/>
      </c>
      <c r="R943" s="4"/>
      <c r="S943" s="26">
        <f t="shared" ref="S943:S949" si="172">-P943</f>
        <v>0</v>
      </c>
      <c r="T943" s="19"/>
      <c r="U943" s="4"/>
      <c r="V943" s="4"/>
      <c r="W943" s="4"/>
      <c r="X943" s="4"/>
      <c r="Y943" s="4"/>
      <c r="Z943" s="4"/>
      <c r="AA943" s="4"/>
      <c r="AB943" s="4"/>
      <c r="AC943" s="4"/>
      <c r="AD943" s="4"/>
      <c r="AE943" s="523"/>
    </row>
    <row r="944" spans="1:31" ht="22.5" x14ac:dyDescent="0.25">
      <c r="A944" t="str">
        <f t="shared" si="149"/>
        <v/>
      </c>
      <c r="C944" s="55"/>
      <c r="D944" s="55"/>
      <c r="E944" s="55"/>
      <c r="F944" s="59"/>
      <c r="G944" s="59"/>
      <c r="H944" s="168"/>
      <c r="I944" s="190" t="s">
        <v>203</v>
      </c>
      <c r="J944" s="33" t="s">
        <v>203</v>
      </c>
      <c r="K944" s="127" t="s">
        <v>1170</v>
      </c>
      <c r="L944" s="33">
        <v>781</v>
      </c>
      <c r="M944" s="33" t="s">
        <v>384</v>
      </c>
      <c r="N944" s="991"/>
      <c r="O944" s="991"/>
      <c r="P944" s="12">
        <f t="shared" si="150"/>
        <v>0</v>
      </c>
      <c r="Q944" s="24" t="str">
        <f t="shared" si="171"/>
        <v/>
      </c>
      <c r="R944" s="4"/>
      <c r="S944" s="26">
        <f t="shared" si="172"/>
        <v>0</v>
      </c>
      <c r="T944" s="19"/>
      <c r="U944" s="4"/>
      <c r="V944" s="4"/>
      <c r="W944" s="4"/>
      <c r="X944" s="4"/>
      <c r="Y944" s="4"/>
      <c r="Z944" s="4"/>
      <c r="AA944" s="4"/>
      <c r="AB944" s="4"/>
      <c r="AC944" s="4"/>
      <c r="AD944" s="4"/>
      <c r="AE944" s="523"/>
    </row>
    <row r="945" spans="1:31" x14ac:dyDescent="0.25">
      <c r="A945" t="str">
        <f t="shared" si="149"/>
        <v/>
      </c>
      <c r="C945" s="55"/>
      <c r="D945" s="55"/>
      <c r="E945" s="55"/>
      <c r="F945" s="59"/>
      <c r="G945" s="59"/>
      <c r="H945" s="168"/>
      <c r="I945" s="190" t="s">
        <v>203</v>
      </c>
      <c r="J945" s="33" t="s">
        <v>203</v>
      </c>
      <c r="K945" s="127" t="s">
        <v>1170</v>
      </c>
      <c r="L945" s="33">
        <v>7815</v>
      </c>
      <c r="M945" s="33" t="s">
        <v>961</v>
      </c>
      <c r="N945" s="991"/>
      <c r="O945" s="991"/>
      <c r="P945" s="12">
        <f t="shared" si="150"/>
        <v>0</v>
      </c>
      <c r="Q945" s="24" t="str">
        <f t="shared" si="171"/>
        <v/>
      </c>
      <c r="R945" s="4"/>
      <c r="S945" s="26">
        <f t="shared" si="172"/>
        <v>0</v>
      </c>
      <c r="T945" s="19"/>
      <c r="U945" s="4"/>
      <c r="V945" s="4"/>
      <c r="W945" s="4"/>
      <c r="X945" s="4"/>
      <c r="Y945" s="4"/>
      <c r="Z945" s="4"/>
      <c r="AA945" s="4"/>
      <c r="AB945" s="4"/>
      <c r="AC945" s="4"/>
      <c r="AD945" s="4"/>
      <c r="AE945" s="523"/>
    </row>
    <row r="946" spans="1:31" x14ac:dyDescent="0.25">
      <c r="A946" t="str">
        <f t="shared" si="149"/>
        <v/>
      </c>
      <c r="C946" s="55"/>
      <c r="D946" s="55"/>
      <c r="E946" s="55"/>
      <c r="F946" s="59"/>
      <c r="G946" s="59"/>
      <c r="H946" s="168"/>
      <c r="I946" s="190" t="s">
        <v>203</v>
      </c>
      <c r="J946" s="33" t="s">
        <v>203</v>
      </c>
      <c r="K946" s="127" t="s">
        <v>1170</v>
      </c>
      <c r="L946" s="33">
        <v>78151</v>
      </c>
      <c r="M946" s="33" t="s">
        <v>1149</v>
      </c>
      <c r="N946" s="991"/>
      <c r="O946" s="991"/>
      <c r="P946" s="12">
        <f t="shared" si="150"/>
        <v>0</v>
      </c>
      <c r="Q946" s="24" t="str">
        <f t="shared" si="171"/>
        <v/>
      </c>
      <c r="R946" s="4"/>
      <c r="S946" s="26">
        <f t="shared" si="172"/>
        <v>0</v>
      </c>
      <c r="T946" s="19"/>
      <c r="U946" s="4"/>
      <c r="V946" s="4"/>
      <c r="W946" s="4"/>
      <c r="X946" s="4"/>
      <c r="Y946" s="4"/>
      <c r="Z946" s="4"/>
      <c r="AA946" s="4"/>
      <c r="AB946" s="4"/>
      <c r="AC946" s="4"/>
      <c r="AD946" s="4"/>
      <c r="AE946" s="523"/>
    </row>
    <row r="947" spans="1:31" x14ac:dyDescent="0.25">
      <c r="A947" t="str">
        <f t="shared" si="149"/>
        <v/>
      </c>
      <c r="C947" s="55"/>
      <c r="D947" s="55"/>
      <c r="E947" s="55"/>
      <c r="F947" s="59"/>
      <c r="G947" s="59"/>
      <c r="H947" s="168"/>
      <c r="I947" s="190" t="s">
        <v>203</v>
      </c>
      <c r="J947" s="33" t="s">
        <v>203</v>
      </c>
      <c r="K947" s="127" t="s">
        <v>1170</v>
      </c>
      <c r="L947" s="33">
        <v>78153</v>
      </c>
      <c r="M947" s="33" t="s">
        <v>2117</v>
      </c>
      <c r="N947" s="991"/>
      <c r="O947" s="991"/>
      <c r="P947" s="12">
        <f t="shared" si="150"/>
        <v>0</v>
      </c>
      <c r="Q947" s="24" t="str">
        <f t="shared" si="171"/>
        <v/>
      </c>
      <c r="R947" s="4"/>
      <c r="S947" s="26">
        <f t="shared" si="172"/>
        <v>0</v>
      </c>
      <c r="T947" s="19"/>
      <c r="U947" s="4"/>
      <c r="V947" s="4"/>
      <c r="W947" s="4"/>
      <c r="X947" s="4"/>
      <c r="Y947" s="4"/>
      <c r="Z947" s="4"/>
      <c r="AA947" s="4"/>
      <c r="AB947" s="4"/>
      <c r="AC947" s="4"/>
      <c r="AD947" s="4"/>
      <c r="AE947" s="523"/>
    </row>
    <row r="948" spans="1:31" x14ac:dyDescent="0.25">
      <c r="A948" t="str">
        <f t="shared" si="149"/>
        <v/>
      </c>
      <c r="C948" s="55"/>
      <c r="D948" s="55"/>
      <c r="E948" s="55"/>
      <c r="F948" s="59"/>
      <c r="G948" s="59"/>
      <c r="H948" s="168"/>
      <c r="I948" s="190" t="s">
        <v>1373</v>
      </c>
      <c r="J948" s="169" t="s">
        <v>1721</v>
      </c>
      <c r="K948" s="127" t="s">
        <v>1170</v>
      </c>
      <c r="L948" s="169" t="s">
        <v>1721</v>
      </c>
      <c r="M948" s="169" t="s">
        <v>289</v>
      </c>
      <c r="N948" s="992"/>
      <c r="O948" s="992"/>
      <c r="P948" s="4"/>
      <c r="Q948" s="4"/>
      <c r="R948" s="4"/>
      <c r="S948" s="5"/>
      <c r="T948" s="16"/>
      <c r="U948" s="16"/>
      <c r="V948" s="16"/>
      <c r="W948" s="12">
        <f>+U948+V948+P948+S948+R948</f>
        <v>0</v>
      </c>
      <c r="X948" s="18">
        <f>SUM(Z948:AD948)</f>
        <v>0</v>
      </c>
      <c r="Y948" s="10">
        <f>W948-X948</f>
        <v>0</v>
      </c>
      <c r="Z948" s="4"/>
      <c r="AA948" s="4"/>
      <c r="AB948" s="4"/>
      <c r="AC948" s="4"/>
      <c r="AD948" s="43">
        <f>W948</f>
        <v>0</v>
      </c>
      <c r="AE948" s="523"/>
    </row>
    <row r="949" spans="1:31" x14ac:dyDescent="0.25">
      <c r="A949" t="str">
        <f t="shared" si="149"/>
        <v/>
      </c>
      <c r="C949" s="55"/>
      <c r="D949" s="55"/>
      <c r="E949" s="55"/>
      <c r="F949" s="59"/>
      <c r="G949" s="59"/>
      <c r="H949" s="168"/>
      <c r="I949" s="190" t="s">
        <v>203</v>
      </c>
      <c r="J949" s="33" t="s">
        <v>203</v>
      </c>
      <c r="K949" s="127" t="s">
        <v>1170</v>
      </c>
      <c r="L949" s="33">
        <v>781531</v>
      </c>
      <c r="M949" s="33" t="s">
        <v>1986</v>
      </c>
      <c r="N949" s="991"/>
      <c r="O949" s="991"/>
      <c r="P949" s="12">
        <f t="shared" si="150"/>
        <v>0</v>
      </c>
      <c r="Q949" s="24" t="str">
        <f t="shared" si="171"/>
        <v/>
      </c>
      <c r="R949" s="4"/>
      <c r="S949" s="26">
        <f t="shared" si="172"/>
        <v>0</v>
      </c>
      <c r="T949" s="19"/>
      <c r="U949" s="4"/>
      <c r="V949" s="4"/>
      <c r="W949" s="4"/>
      <c r="X949" s="4"/>
      <c r="Y949" s="4"/>
      <c r="Z949" s="4"/>
      <c r="AA949" s="4"/>
      <c r="AB949" s="4"/>
      <c r="AC949" s="4"/>
      <c r="AD949" s="4"/>
      <c r="AE949" s="523"/>
    </row>
    <row r="950" spans="1:31" ht="22.5" x14ac:dyDescent="0.25">
      <c r="A950" t="str">
        <f t="shared" si="149"/>
        <v/>
      </c>
      <c r="B950" s="259"/>
      <c r="C950" s="55"/>
      <c r="D950" s="55"/>
      <c r="E950" s="55"/>
      <c r="F950" s="59"/>
      <c r="G950" s="59">
        <v>0</v>
      </c>
      <c r="H950" s="259"/>
      <c r="I950" s="190" t="s">
        <v>1373</v>
      </c>
      <c r="J950" s="53" t="s">
        <v>1675</v>
      </c>
      <c r="K950" s="203" t="s">
        <v>1170</v>
      </c>
      <c r="L950" s="62" t="s">
        <v>1675</v>
      </c>
      <c r="M950" s="984" t="s">
        <v>245</v>
      </c>
      <c r="N950" s="992"/>
      <c r="O950" s="992"/>
      <c r="P950" s="4"/>
      <c r="Q950" s="4"/>
      <c r="R950" s="4"/>
      <c r="S950" s="5"/>
      <c r="T950" s="16"/>
      <c r="U950" s="5"/>
      <c r="V950" s="5"/>
      <c r="W950" s="12">
        <f>+U950+V950+P950+S950+R950</f>
        <v>0</v>
      </c>
      <c r="X950" s="18">
        <f>SUM(Z950:AD950)</f>
        <v>0</v>
      </c>
      <c r="Y950" s="10">
        <f>W950-X950</f>
        <v>0</v>
      </c>
      <c r="Z950" s="10">
        <f>W950</f>
        <v>0</v>
      </c>
      <c r="AA950" s="4"/>
      <c r="AB950" s="4"/>
      <c r="AC950" s="4"/>
      <c r="AD950" s="4"/>
      <c r="AE950" s="523"/>
    </row>
    <row r="951" spans="1:31" ht="22.5" x14ac:dyDescent="0.25">
      <c r="A951" t="str">
        <f t="shared" si="149"/>
        <v/>
      </c>
      <c r="B951" s="259"/>
      <c r="C951" s="55"/>
      <c r="D951" s="55"/>
      <c r="E951" s="55"/>
      <c r="F951" s="59"/>
      <c r="G951" s="59">
        <v>0</v>
      </c>
      <c r="H951" s="259"/>
      <c r="I951" s="190" t="s">
        <v>1373</v>
      </c>
      <c r="J951" s="53" t="s">
        <v>1676</v>
      </c>
      <c r="K951" s="203" t="s">
        <v>1170</v>
      </c>
      <c r="L951" s="62" t="s">
        <v>1676</v>
      </c>
      <c r="M951" s="984" t="s">
        <v>1976</v>
      </c>
      <c r="N951" s="992"/>
      <c r="O951" s="992"/>
      <c r="P951" s="4"/>
      <c r="Q951" s="4"/>
      <c r="R951" s="4"/>
      <c r="S951" s="5"/>
      <c r="T951" s="16"/>
      <c r="U951" s="5"/>
      <c r="V951" s="5"/>
      <c r="W951" s="12">
        <f>+U951+V951+P951+S951+R951</f>
        <v>0</v>
      </c>
      <c r="X951" s="18">
        <f>SUM(Z951:AD951)</f>
        <v>0</v>
      </c>
      <c r="Y951" s="10">
        <f>W951-X951</f>
        <v>0</v>
      </c>
      <c r="Z951" s="10">
        <f>W951</f>
        <v>0</v>
      </c>
      <c r="AA951" s="4"/>
      <c r="AB951" s="4"/>
      <c r="AC951" s="4"/>
      <c r="AD951" s="4"/>
      <c r="AE951" s="523"/>
    </row>
    <row r="952" spans="1:31" x14ac:dyDescent="0.25">
      <c r="A952" t="str">
        <f t="shared" si="149"/>
        <v/>
      </c>
      <c r="C952" s="55"/>
      <c r="D952" s="55"/>
      <c r="E952" s="55"/>
      <c r="F952" s="59"/>
      <c r="G952" s="59"/>
      <c r="H952" s="168"/>
      <c r="I952" s="190" t="s">
        <v>203</v>
      </c>
      <c r="J952" s="33" t="s">
        <v>203</v>
      </c>
      <c r="K952" s="203" t="s">
        <v>1170</v>
      </c>
      <c r="L952" s="33">
        <v>781532</v>
      </c>
      <c r="M952" s="33" t="s">
        <v>656</v>
      </c>
      <c r="N952" s="991"/>
      <c r="O952" s="991"/>
      <c r="P952" s="12">
        <f>-N952+O952</f>
        <v>0</v>
      </c>
      <c r="Q952" s="24" t="str">
        <f>+IF(P952=0,"","A détailler")</f>
        <v/>
      </c>
      <c r="R952" s="4"/>
      <c r="S952" s="26">
        <f>-P952</f>
        <v>0</v>
      </c>
      <c r="T952" s="19"/>
      <c r="U952" s="4"/>
      <c r="V952" s="4"/>
      <c r="W952" s="4"/>
      <c r="X952" s="4"/>
      <c r="Y952" s="4"/>
      <c r="Z952" s="4"/>
      <c r="AA952" s="4"/>
      <c r="AB952" s="4"/>
      <c r="AC952" s="4"/>
      <c r="AD952" s="4"/>
      <c r="AE952" s="523"/>
    </row>
    <row r="953" spans="1:31" ht="22.5" x14ac:dyDescent="0.25">
      <c r="A953" t="str">
        <f t="shared" si="149"/>
        <v/>
      </c>
      <c r="B953" s="259"/>
      <c r="C953" s="55"/>
      <c r="D953" s="55"/>
      <c r="E953" s="55"/>
      <c r="F953" s="59"/>
      <c r="G953" s="59">
        <v>0</v>
      </c>
      <c r="H953" s="259"/>
      <c r="I953" s="190" t="s">
        <v>1373</v>
      </c>
      <c r="J953" s="53" t="s">
        <v>373</v>
      </c>
      <c r="K953" s="203" t="s">
        <v>1170</v>
      </c>
      <c r="L953" s="62" t="s">
        <v>373</v>
      </c>
      <c r="M953" s="984" t="s">
        <v>2255</v>
      </c>
      <c r="N953" s="992"/>
      <c r="O953" s="992"/>
      <c r="P953" s="4"/>
      <c r="Q953" s="4"/>
      <c r="R953" s="4"/>
      <c r="S953" s="5"/>
      <c r="T953" s="16"/>
      <c r="U953" s="5"/>
      <c r="V953" s="5"/>
      <c r="W953" s="12">
        <f>+U953+V953+P953+S953+R953</f>
        <v>0</v>
      </c>
      <c r="X953" s="18">
        <f>SUM(Z953:AD953)</f>
        <v>0</v>
      </c>
      <c r="Y953" s="10">
        <f>W953-X953</f>
        <v>0</v>
      </c>
      <c r="Z953" s="10">
        <f>W953</f>
        <v>0</v>
      </c>
      <c r="AA953" s="4"/>
      <c r="AB953" s="4"/>
      <c r="AC953" s="4"/>
      <c r="AD953" s="4"/>
      <c r="AE953" s="523"/>
    </row>
    <row r="954" spans="1:31" ht="22.5" x14ac:dyDescent="0.25">
      <c r="A954" t="str">
        <f t="shared" si="149"/>
        <v/>
      </c>
      <c r="B954" s="259"/>
      <c r="C954" s="55"/>
      <c r="D954" s="55"/>
      <c r="E954" s="55"/>
      <c r="F954" s="59"/>
      <c r="G954" s="59">
        <v>0</v>
      </c>
      <c r="H954" s="259"/>
      <c r="I954" s="190" t="s">
        <v>1373</v>
      </c>
      <c r="J954" s="53" t="s">
        <v>1815</v>
      </c>
      <c r="K954" s="203" t="s">
        <v>1170</v>
      </c>
      <c r="L954" s="62" t="s">
        <v>1815</v>
      </c>
      <c r="M954" s="984" t="s">
        <v>644</v>
      </c>
      <c r="N954" s="992"/>
      <c r="O954" s="992"/>
      <c r="P954" s="4"/>
      <c r="Q954" s="4"/>
      <c r="R954" s="4"/>
      <c r="S954" s="5"/>
      <c r="T954" s="16"/>
      <c r="U954" s="5"/>
      <c r="V954" s="5"/>
      <c r="W954" s="12">
        <f>+U954+V954+P954+S954+R954</f>
        <v>0</v>
      </c>
      <c r="X954" s="18">
        <f>SUM(Z954:AD954)</f>
        <v>0</v>
      </c>
      <c r="Y954" s="10">
        <f>W954-X954</f>
        <v>0</v>
      </c>
      <c r="Z954" s="10">
        <f>W954</f>
        <v>0</v>
      </c>
      <c r="AA954" s="4"/>
      <c r="AB954" s="4"/>
      <c r="AC954" s="4"/>
      <c r="AD954" s="4"/>
      <c r="AE954" s="523"/>
    </row>
    <row r="955" spans="1:31" ht="18.75" customHeight="1" x14ac:dyDescent="0.25">
      <c r="A955" t="str">
        <f t="shared" si="149"/>
        <v/>
      </c>
      <c r="C955" s="55"/>
      <c r="D955" s="55"/>
      <c r="E955" s="55"/>
      <c r="F955" s="59"/>
      <c r="G955" s="59"/>
      <c r="H955" s="168"/>
      <c r="I955" s="190" t="s">
        <v>203</v>
      </c>
      <c r="J955" s="33" t="s">
        <v>203</v>
      </c>
      <c r="K955" s="203" t="s">
        <v>1170</v>
      </c>
      <c r="L955" s="33">
        <v>78157</v>
      </c>
      <c r="M955" s="33" t="s">
        <v>12</v>
      </c>
      <c r="N955" s="991"/>
      <c r="O955" s="991"/>
      <c r="P955" s="12">
        <f t="shared" ref="P955:P960" si="173">-N955+O955</f>
        <v>0</v>
      </c>
      <c r="Q955" s="34" t="str">
        <f t="shared" ref="Q955:Q960" si="174">+IF(P955=0,"","Regroupement auto en 781HCET")</f>
        <v/>
      </c>
      <c r="R955" s="34">
        <f t="shared" ref="R955:R960" si="175">-P955</f>
        <v>0</v>
      </c>
      <c r="S955" s="4"/>
      <c r="T955" s="19"/>
      <c r="U955" s="4"/>
      <c r="V955" s="4"/>
      <c r="W955" s="4"/>
      <c r="X955" s="4"/>
      <c r="Y955" s="4"/>
      <c r="Z955" s="4"/>
      <c r="AA955" s="4"/>
      <c r="AB955" s="4"/>
      <c r="AC955" s="4"/>
      <c r="AD955" s="4"/>
      <c r="AE955" s="523"/>
    </row>
    <row r="956" spans="1:31" x14ac:dyDescent="0.25">
      <c r="A956" t="str">
        <f t="shared" si="149"/>
        <v/>
      </c>
      <c r="C956" s="55"/>
      <c r="D956" s="55"/>
      <c r="E956" s="55"/>
      <c r="F956" s="59"/>
      <c r="G956" s="59"/>
      <c r="H956" s="168"/>
      <c r="I956" s="190" t="s">
        <v>203</v>
      </c>
      <c r="J956" s="33" t="s">
        <v>203</v>
      </c>
      <c r="K956" s="203" t="s">
        <v>1170</v>
      </c>
      <c r="L956" s="33">
        <v>78158</v>
      </c>
      <c r="M956" s="33" t="s">
        <v>1102</v>
      </c>
      <c r="N956" s="991"/>
      <c r="O956" s="991"/>
      <c r="P956" s="12">
        <f t="shared" si="173"/>
        <v>0</v>
      </c>
      <c r="Q956" s="34" t="str">
        <f t="shared" si="174"/>
        <v/>
      </c>
      <c r="R956" s="34">
        <f t="shared" si="175"/>
        <v>0</v>
      </c>
      <c r="S956" s="4"/>
      <c r="T956" s="19"/>
      <c r="U956" s="4"/>
      <c r="V956" s="4"/>
      <c r="W956" s="4"/>
      <c r="X956" s="4"/>
      <c r="Y956" s="4"/>
      <c r="Z956" s="4"/>
      <c r="AA956" s="4"/>
      <c r="AB956" s="4"/>
      <c r="AC956" s="4"/>
      <c r="AD956" s="4"/>
      <c r="AE956" s="523"/>
    </row>
    <row r="957" spans="1:31" x14ac:dyDescent="0.25">
      <c r="A957" t="str">
        <f t="shared" si="149"/>
        <v/>
      </c>
      <c r="C957" s="55"/>
      <c r="D957" s="55"/>
      <c r="E957" s="55"/>
      <c r="F957" s="59"/>
      <c r="G957" s="59"/>
      <c r="H957" s="168"/>
      <c r="I957" s="190" t="s">
        <v>203</v>
      </c>
      <c r="J957" s="33" t="s">
        <v>203</v>
      </c>
      <c r="K957" s="203" t="s">
        <v>1170</v>
      </c>
      <c r="L957" s="33">
        <v>7816</v>
      </c>
      <c r="M957" s="33" t="s">
        <v>1883</v>
      </c>
      <c r="N957" s="991"/>
      <c r="O957" s="991"/>
      <c r="P957" s="12">
        <f t="shared" si="173"/>
        <v>0</v>
      </c>
      <c r="Q957" s="34" t="str">
        <f t="shared" si="174"/>
        <v/>
      </c>
      <c r="R957" s="34">
        <f t="shared" si="175"/>
        <v>0</v>
      </c>
      <c r="S957" s="4"/>
      <c r="T957" s="19"/>
      <c r="U957" s="4"/>
      <c r="V957" s="4"/>
      <c r="W957" s="4"/>
      <c r="X957" s="4"/>
      <c r="Y957" s="4"/>
      <c r="Z957" s="4"/>
      <c r="AA957" s="4"/>
      <c r="AB957" s="4"/>
      <c r="AC957" s="4"/>
      <c r="AD957" s="4"/>
      <c r="AE957" s="523"/>
    </row>
    <row r="958" spans="1:31" x14ac:dyDescent="0.25">
      <c r="A958" t="str">
        <f t="shared" si="149"/>
        <v/>
      </c>
      <c r="C958" s="55"/>
      <c r="D958" s="55"/>
      <c r="E958" s="55"/>
      <c r="F958" s="59"/>
      <c r="G958" s="59"/>
      <c r="H958" s="168"/>
      <c r="I958" s="190" t="s">
        <v>203</v>
      </c>
      <c r="J958" s="33" t="s">
        <v>203</v>
      </c>
      <c r="K958" s="203" t="s">
        <v>1170</v>
      </c>
      <c r="L958" s="33">
        <v>7817</v>
      </c>
      <c r="M958" s="33" t="s">
        <v>962</v>
      </c>
      <c r="N958" s="991"/>
      <c r="O958" s="991"/>
      <c r="P958" s="12">
        <f t="shared" si="173"/>
        <v>0</v>
      </c>
      <c r="Q958" s="34" t="str">
        <f t="shared" si="174"/>
        <v/>
      </c>
      <c r="R958" s="34">
        <f t="shared" si="175"/>
        <v>0</v>
      </c>
      <c r="S958" s="4"/>
      <c r="T958" s="19"/>
      <c r="U958" s="4"/>
      <c r="V958" s="4"/>
      <c r="W958" s="4"/>
      <c r="X958" s="4"/>
      <c r="Y958" s="4"/>
      <c r="Z958" s="4"/>
      <c r="AA958" s="4"/>
      <c r="AB958" s="4"/>
      <c r="AC958" s="4"/>
      <c r="AD958" s="4"/>
      <c r="AE958" s="523"/>
    </row>
    <row r="959" spans="1:31" x14ac:dyDescent="0.25">
      <c r="A959" t="str">
        <f t="shared" si="149"/>
        <v/>
      </c>
      <c r="C959" s="55"/>
      <c r="D959" s="55"/>
      <c r="E959" s="55"/>
      <c r="F959" s="59"/>
      <c r="G959" s="59"/>
      <c r="H959" s="168"/>
      <c r="I959" s="190" t="s">
        <v>203</v>
      </c>
      <c r="J959" s="33" t="s">
        <v>203</v>
      </c>
      <c r="K959" s="203" t="s">
        <v>1170</v>
      </c>
      <c r="L959" s="33">
        <v>78173</v>
      </c>
      <c r="M959" s="33" t="s">
        <v>1821</v>
      </c>
      <c r="N959" s="991"/>
      <c r="O959" s="991"/>
      <c r="P959" s="12">
        <f t="shared" si="173"/>
        <v>0</v>
      </c>
      <c r="Q959" s="34" t="str">
        <f t="shared" si="174"/>
        <v/>
      </c>
      <c r="R959" s="34">
        <f t="shared" si="175"/>
        <v>0</v>
      </c>
      <c r="S959" s="4"/>
      <c r="T959" s="19"/>
      <c r="U959" s="4"/>
      <c r="V959" s="4"/>
      <c r="W959" s="4"/>
      <c r="X959" s="4"/>
      <c r="Y959" s="4"/>
      <c r="Z959" s="4"/>
      <c r="AA959" s="4"/>
      <c r="AB959" s="4"/>
      <c r="AC959" s="4"/>
      <c r="AD959" s="4"/>
      <c r="AE959" s="523"/>
    </row>
    <row r="960" spans="1:31" x14ac:dyDescent="0.25">
      <c r="A960" t="str">
        <f t="shared" si="149"/>
        <v/>
      </c>
      <c r="C960" s="55"/>
      <c r="D960" s="55"/>
      <c r="E960" s="55"/>
      <c r="F960" s="59"/>
      <c r="G960" s="59"/>
      <c r="H960" s="168"/>
      <c r="I960" s="190" t="s">
        <v>203</v>
      </c>
      <c r="J960" s="33" t="s">
        <v>203</v>
      </c>
      <c r="K960" s="203" t="s">
        <v>1170</v>
      </c>
      <c r="L960" s="33">
        <v>78174</v>
      </c>
      <c r="M960" s="33" t="s">
        <v>1237</v>
      </c>
      <c r="N960" s="991"/>
      <c r="O960" s="991"/>
      <c r="P960" s="12">
        <f t="shared" si="173"/>
        <v>0</v>
      </c>
      <c r="Q960" s="34" t="str">
        <f t="shared" si="174"/>
        <v/>
      </c>
      <c r="R960" s="34">
        <f t="shared" si="175"/>
        <v>0</v>
      </c>
      <c r="S960" s="4"/>
      <c r="T960" s="19"/>
      <c r="U960" s="4"/>
      <c r="V960" s="4"/>
      <c r="W960" s="4"/>
      <c r="X960" s="4"/>
      <c r="Y960" s="4"/>
      <c r="Z960" s="4"/>
      <c r="AA960" s="4"/>
      <c r="AB960" s="4"/>
      <c r="AC960" s="4"/>
      <c r="AD960" s="4"/>
      <c r="AE960" s="523"/>
    </row>
    <row r="961" spans="1:31" ht="33.75" x14ac:dyDescent="0.25">
      <c r="A961" t="str">
        <f t="shared" si="149"/>
        <v/>
      </c>
      <c r="C961" s="55"/>
      <c r="D961" s="55"/>
      <c r="E961" s="55"/>
      <c r="F961" s="59"/>
      <c r="G961" s="59"/>
      <c r="H961" s="168"/>
      <c r="I961" s="190" t="s">
        <v>1373</v>
      </c>
      <c r="J961" s="132" t="s">
        <v>1094</v>
      </c>
      <c r="K961" s="127" t="s">
        <v>1170</v>
      </c>
      <c r="L961" s="316" t="s">
        <v>1094</v>
      </c>
      <c r="M961" s="78" t="s">
        <v>952</v>
      </c>
      <c r="N961" s="992"/>
      <c r="O961" s="992"/>
      <c r="P961" s="4"/>
      <c r="Q961" s="4"/>
      <c r="R961" s="34">
        <f>SUM(P955:P960)</f>
        <v>0</v>
      </c>
      <c r="S961" s="5"/>
      <c r="T961" s="16"/>
      <c r="U961" s="5"/>
      <c r="V961" s="5"/>
      <c r="W961" s="12">
        <f>+U961+V961+P961+S961+R961</f>
        <v>0</v>
      </c>
      <c r="X961" s="18">
        <f>SUM(Z961:AD961)</f>
        <v>0</v>
      </c>
      <c r="Y961" s="10">
        <f>W961-X961</f>
        <v>0</v>
      </c>
      <c r="Z961" s="4"/>
      <c r="AA961" s="4"/>
      <c r="AB961" s="4"/>
      <c r="AC961" s="4"/>
      <c r="AD961" s="43">
        <f>W961</f>
        <v>0</v>
      </c>
      <c r="AE961" s="523"/>
    </row>
    <row r="962" spans="1:31" x14ac:dyDescent="0.25">
      <c r="A962" t="str">
        <f t="shared" si="149"/>
        <v/>
      </c>
      <c r="C962" s="55"/>
      <c r="D962" s="55"/>
      <c r="E962" s="55"/>
      <c r="F962" s="59"/>
      <c r="G962" s="59"/>
      <c r="H962" s="168"/>
      <c r="I962" s="190" t="s">
        <v>1373</v>
      </c>
      <c r="J962" s="101">
        <v>786</v>
      </c>
      <c r="K962" s="127" t="s">
        <v>1170</v>
      </c>
      <c r="L962" s="89">
        <v>786</v>
      </c>
      <c r="M962" s="78" t="s">
        <v>509</v>
      </c>
      <c r="N962" s="991"/>
      <c r="O962" s="991"/>
      <c r="P962" s="12">
        <f t="shared" ref="P962:P980" si="176">-N962+O962</f>
        <v>0</v>
      </c>
      <c r="Q962" s="4"/>
      <c r="R962" s="34">
        <f>SUM(P963:P966)</f>
        <v>0</v>
      </c>
      <c r="S962" s="5"/>
      <c r="T962" s="16"/>
      <c r="U962" s="5"/>
      <c r="V962" s="5"/>
      <c r="W962" s="12">
        <f>+U962+V962+P962+S962+R962</f>
        <v>0</v>
      </c>
      <c r="X962" s="18">
        <f>SUM(Z962:AD962)</f>
        <v>0</v>
      </c>
      <c r="Y962" s="10">
        <f>W962-X962</f>
        <v>0</v>
      </c>
      <c r="Z962" s="4"/>
      <c r="AA962" s="4"/>
      <c r="AB962" s="4"/>
      <c r="AC962" s="4"/>
      <c r="AD962" s="43">
        <f>W962</f>
        <v>0</v>
      </c>
      <c r="AE962" s="523"/>
    </row>
    <row r="963" spans="1:31" x14ac:dyDescent="0.25">
      <c r="A963" t="str">
        <f t="shared" si="149"/>
        <v/>
      </c>
      <c r="C963" s="55"/>
      <c r="D963" s="55"/>
      <c r="E963" s="55"/>
      <c r="F963" s="59"/>
      <c r="G963" s="59"/>
      <c r="H963" s="168"/>
      <c r="I963" s="190" t="s">
        <v>203</v>
      </c>
      <c r="J963" s="33" t="s">
        <v>203</v>
      </c>
      <c r="K963" s="127" t="s">
        <v>1170</v>
      </c>
      <c r="L963" s="33">
        <v>7865</v>
      </c>
      <c r="M963" s="33" t="s">
        <v>156</v>
      </c>
      <c r="N963" s="991"/>
      <c r="O963" s="991"/>
      <c r="P963" s="12">
        <f t="shared" si="176"/>
        <v>0</v>
      </c>
      <c r="Q963" s="34" t="str">
        <f>+IF(P963=0,"","Regroupement auto en 786")</f>
        <v/>
      </c>
      <c r="R963" s="34">
        <f>-P963</f>
        <v>0</v>
      </c>
      <c r="S963" s="4"/>
      <c r="T963" s="19"/>
      <c r="U963" s="4"/>
      <c r="V963" s="4"/>
      <c r="W963" s="4"/>
      <c r="X963" s="4"/>
      <c r="Y963" s="4"/>
      <c r="Z963" s="4"/>
      <c r="AA963" s="4"/>
      <c r="AB963" s="4"/>
      <c r="AC963" s="4"/>
      <c r="AD963" s="4"/>
      <c r="AE963" s="523"/>
    </row>
    <row r="964" spans="1:31" x14ac:dyDescent="0.25">
      <c r="A964" t="str">
        <f t="shared" si="149"/>
        <v/>
      </c>
      <c r="C964" s="55"/>
      <c r="D964" s="55"/>
      <c r="E964" s="55"/>
      <c r="F964" s="59"/>
      <c r="G964" s="59"/>
      <c r="H964" s="168"/>
      <c r="I964" s="190" t="s">
        <v>203</v>
      </c>
      <c r="J964" s="33" t="s">
        <v>203</v>
      </c>
      <c r="K964" s="127" t="s">
        <v>1170</v>
      </c>
      <c r="L964" s="33">
        <v>7866</v>
      </c>
      <c r="M964" s="33" t="s">
        <v>1284</v>
      </c>
      <c r="N964" s="991"/>
      <c r="O964" s="991"/>
      <c r="P964" s="12">
        <f t="shared" si="176"/>
        <v>0</v>
      </c>
      <c r="Q964" s="34" t="str">
        <f>+IF(P964=0,"","Regroupement auto en 786")</f>
        <v/>
      </c>
      <c r="R964" s="34">
        <f>-P964</f>
        <v>0</v>
      </c>
      <c r="S964" s="4"/>
      <c r="T964" s="19"/>
      <c r="U964" s="4"/>
      <c r="V964" s="4"/>
      <c r="W964" s="4"/>
      <c r="X964" s="4"/>
      <c r="Y964" s="4"/>
      <c r="Z964" s="4"/>
      <c r="AA964" s="4"/>
      <c r="AB964" s="4"/>
      <c r="AC964" s="4"/>
      <c r="AD964" s="4"/>
      <c r="AE964" s="523"/>
    </row>
    <row r="965" spans="1:31" x14ac:dyDescent="0.25">
      <c r="A965" t="str">
        <f t="shared" si="149"/>
        <v/>
      </c>
      <c r="C965" s="55"/>
      <c r="D965" s="55"/>
      <c r="E965" s="55"/>
      <c r="F965" s="59"/>
      <c r="G965" s="59"/>
      <c r="H965" s="168"/>
      <c r="I965" s="190" t="s">
        <v>203</v>
      </c>
      <c r="J965" s="33" t="s">
        <v>203</v>
      </c>
      <c r="K965" s="127" t="s">
        <v>1170</v>
      </c>
      <c r="L965" s="33">
        <v>78662</v>
      </c>
      <c r="M965" s="33" t="s">
        <v>238</v>
      </c>
      <c r="N965" s="991"/>
      <c r="O965" s="991"/>
      <c r="P965" s="12">
        <f t="shared" si="176"/>
        <v>0</v>
      </c>
      <c r="Q965" s="34" t="str">
        <f>+IF(P965=0,"","Regroupement auto en 786")</f>
        <v/>
      </c>
      <c r="R965" s="34">
        <f>-P965</f>
        <v>0</v>
      </c>
      <c r="S965" s="4"/>
      <c r="T965" s="19"/>
      <c r="U965" s="4"/>
      <c r="V965" s="4"/>
      <c r="W965" s="4"/>
      <c r="X965" s="4"/>
      <c r="Y965" s="4"/>
      <c r="Z965" s="4"/>
      <c r="AA965" s="4"/>
      <c r="AB965" s="4"/>
      <c r="AC965" s="4"/>
      <c r="AD965" s="4"/>
      <c r="AE965" s="523"/>
    </row>
    <row r="966" spans="1:31" x14ac:dyDescent="0.25">
      <c r="A966" t="str">
        <f t="shared" si="149"/>
        <v/>
      </c>
      <c r="C966" s="55"/>
      <c r="D966" s="55"/>
      <c r="E966" s="55"/>
      <c r="F966" s="59"/>
      <c r="G966" s="59"/>
      <c r="H966" s="168"/>
      <c r="I966" s="190" t="s">
        <v>203</v>
      </c>
      <c r="J966" s="33" t="s">
        <v>203</v>
      </c>
      <c r="K966" s="127" t="s">
        <v>1170</v>
      </c>
      <c r="L966" s="33">
        <v>78665</v>
      </c>
      <c r="M966" s="33" t="s">
        <v>793</v>
      </c>
      <c r="N966" s="991"/>
      <c r="O966" s="991"/>
      <c r="P966" s="12">
        <f t="shared" si="176"/>
        <v>0</v>
      </c>
      <c r="Q966" s="34" t="str">
        <f>+IF(P966=0,"","Regroupement auto en 786")</f>
        <v/>
      </c>
      <c r="R966" s="34">
        <f>-P966</f>
        <v>0</v>
      </c>
      <c r="S966" s="4"/>
      <c r="T966" s="19"/>
      <c r="U966" s="4"/>
      <c r="V966" s="4"/>
      <c r="W966" s="4"/>
      <c r="X966" s="4"/>
      <c r="Y966" s="4"/>
      <c r="Z966" s="4"/>
      <c r="AA966" s="4"/>
      <c r="AB966" s="4"/>
      <c r="AC966" s="4"/>
      <c r="AD966" s="4"/>
      <c r="AE966" s="523"/>
    </row>
    <row r="967" spans="1:31" x14ac:dyDescent="0.25">
      <c r="A967" t="str">
        <f t="shared" si="149"/>
        <v/>
      </c>
      <c r="C967" s="55"/>
      <c r="D967" s="55"/>
      <c r="E967" s="55"/>
      <c r="F967" s="59"/>
      <c r="G967" s="59"/>
      <c r="H967" s="168"/>
      <c r="I967" s="190" t="s">
        <v>1373</v>
      </c>
      <c r="J967" s="101">
        <v>787</v>
      </c>
      <c r="K967" s="127" t="s">
        <v>1170</v>
      </c>
      <c r="L967" s="89">
        <v>787</v>
      </c>
      <c r="M967" s="78" t="s">
        <v>1517</v>
      </c>
      <c r="N967" s="991"/>
      <c r="O967" s="991"/>
      <c r="P967" s="12">
        <f t="shared" si="176"/>
        <v>0</v>
      </c>
      <c r="Q967" s="4"/>
      <c r="R967" s="34">
        <f>SUM(P968:P975)</f>
        <v>0</v>
      </c>
      <c r="S967" s="5"/>
      <c r="T967" s="16"/>
      <c r="U967" s="5"/>
      <c r="V967" s="5"/>
      <c r="W967" s="12">
        <f>+U967+V967+P967+S967+R967</f>
        <v>0</v>
      </c>
      <c r="X967" s="18">
        <f>SUM(Z967:AD967)</f>
        <v>0</v>
      </c>
      <c r="Y967" s="10">
        <f>W967-X967</f>
        <v>0</v>
      </c>
      <c r="Z967" s="4"/>
      <c r="AA967" s="4"/>
      <c r="AB967" s="4"/>
      <c r="AC967" s="4"/>
      <c r="AD967" s="43">
        <f>W967</f>
        <v>0</v>
      </c>
      <c r="AE967" s="523"/>
    </row>
    <row r="968" spans="1:31" x14ac:dyDescent="0.25">
      <c r="A968" t="str">
        <f t="shared" si="149"/>
        <v/>
      </c>
      <c r="C968" s="55"/>
      <c r="D968" s="55"/>
      <c r="E968" s="55"/>
      <c r="F968" s="59"/>
      <c r="G968" s="59"/>
      <c r="H968" s="168"/>
      <c r="I968" s="190" t="s">
        <v>203</v>
      </c>
      <c r="J968" s="33" t="s">
        <v>203</v>
      </c>
      <c r="K968" s="127" t="s">
        <v>1170</v>
      </c>
      <c r="L968" s="33">
        <v>7874</v>
      </c>
      <c r="M968" s="33" t="s">
        <v>1150</v>
      </c>
      <c r="N968" s="991"/>
      <c r="O968" s="991"/>
      <c r="P968" s="12">
        <f t="shared" si="176"/>
        <v>0</v>
      </c>
      <c r="Q968" s="34" t="str">
        <f>+IF(P968=0,"","Regroupement auto en 787")</f>
        <v/>
      </c>
      <c r="R968" s="34">
        <f t="shared" ref="R968:R975" si="177">-P968</f>
        <v>0</v>
      </c>
      <c r="S968" s="4"/>
      <c r="T968" s="19"/>
      <c r="U968" s="4"/>
      <c r="V968" s="4"/>
      <c r="W968" s="4"/>
      <c r="X968" s="4"/>
      <c r="Y968" s="4"/>
      <c r="Z968" s="4"/>
      <c r="AA968" s="4"/>
      <c r="AB968" s="4"/>
      <c r="AC968" s="4"/>
      <c r="AD968" s="4"/>
      <c r="AE968" s="523"/>
    </row>
    <row r="969" spans="1:31" x14ac:dyDescent="0.25">
      <c r="A969" t="str">
        <f t="shared" si="149"/>
        <v/>
      </c>
      <c r="C969" s="55"/>
      <c r="D969" s="55"/>
      <c r="E969" s="55"/>
      <c r="F969" s="59"/>
      <c r="G969" s="59"/>
      <c r="H969" s="168"/>
      <c r="I969" s="190" t="s">
        <v>203</v>
      </c>
      <c r="J969" s="33" t="s">
        <v>203</v>
      </c>
      <c r="K969" s="127" t="s">
        <v>1170</v>
      </c>
      <c r="L969" s="33">
        <v>78742</v>
      </c>
      <c r="M969" s="33" t="s">
        <v>94</v>
      </c>
      <c r="N969" s="991"/>
      <c r="O969" s="991"/>
      <c r="P969" s="12">
        <f t="shared" si="176"/>
        <v>0</v>
      </c>
      <c r="Q969" s="34" t="str">
        <f t="shared" ref="Q969:Q975" si="178">+IF(P969=0,"","Regroupement auto en 787")</f>
        <v/>
      </c>
      <c r="R969" s="34">
        <f t="shared" si="177"/>
        <v>0</v>
      </c>
      <c r="S969" s="4"/>
      <c r="T969" s="19"/>
      <c r="U969" s="4"/>
      <c r="V969" s="4"/>
      <c r="W969" s="4"/>
      <c r="X969" s="4"/>
      <c r="Y969" s="4"/>
      <c r="Z969" s="4"/>
      <c r="AA969" s="4"/>
      <c r="AB969" s="4"/>
      <c r="AC969" s="4"/>
      <c r="AD969" s="4"/>
      <c r="AE969" s="523"/>
    </row>
    <row r="970" spans="1:31" x14ac:dyDescent="0.25">
      <c r="A970" t="str">
        <f t="shared" si="149"/>
        <v/>
      </c>
      <c r="C970" s="55"/>
      <c r="D970" s="55"/>
      <c r="E970" s="55"/>
      <c r="F970" s="59"/>
      <c r="G970" s="59"/>
      <c r="H970" s="168"/>
      <c r="I970" s="190" t="s">
        <v>203</v>
      </c>
      <c r="J970" s="33" t="s">
        <v>203</v>
      </c>
      <c r="K970" s="127" t="s">
        <v>1170</v>
      </c>
      <c r="L970" s="33">
        <v>78744</v>
      </c>
      <c r="M970" s="33" t="s">
        <v>1518</v>
      </c>
      <c r="N970" s="991"/>
      <c r="O970" s="991"/>
      <c r="P970" s="12">
        <f t="shared" si="176"/>
        <v>0</v>
      </c>
      <c r="Q970" s="34" t="str">
        <f t="shared" si="178"/>
        <v/>
      </c>
      <c r="R970" s="34">
        <f t="shared" si="177"/>
        <v>0</v>
      </c>
      <c r="S970" s="4"/>
      <c r="T970" s="19"/>
      <c r="U970" s="4"/>
      <c r="V970" s="4"/>
      <c r="W970" s="4"/>
      <c r="X970" s="4"/>
      <c r="Y970" s="4"/>
      <c r="Z970" s="4"/>
      <c r="AA970" s="4"/>
      <c r="AB970" s="4"/>
      <c r="AC970" s="4"/>
      <c r="AD970" s="4"/>
      <c r="AE970" s="523"/>
    </row>
    <row r="971" spans="1:31" x14ac:dyDescent="0.25">
      <c r="A971" t="str">
        <f t="shared" si="149"/>
        <v/>
      </c>
      <c r="C971" s="55"/>
      <c r="D971" s="55"/>
      <c r="E971" s="55"/>
      <c r="F971" s="59"/>
      <c r="G971" s="59"/>
      <c r="H971" s="168"/>
      <c r="I971" s="190" t="s">
        <v>203</v>
      </c>
      <c r="J971" s="33" t="s">
        <v>203</v>
      </c>
      <c r="K971" s="127" t="s">
        <v>1170</v>
      </c>
      <c r="L971" s="33">
        <v>787441</v>
      </c>
      <c r="M971" s="33" t="s">
        <v>863</v>
      </c>
      <c r="N971" s="991"/>
      <c r="O971" s="991"/>
      <c r="P971" s="12">
        <f t="shared" si="176"/>
        <v>0</v>
      </c>
      <c r="Q971" s="34" t="str">
        <f t="shared" si="178"/>
        <v/>
      </c>
      <c r="R971" s="34">
        <f t="shared" si="177"/>
        <v>0</v>
      </c>
      <c r="S971" s="4"/>
      <c r="T971" s="19"/>
      <c r="U971" s="4"/>
      <c r="V971" s="4"/>
      <c r="W971" s="4"/>
      <c r="X971" s="4"/>
      <c r="Y971" s="4"/>
      <c r="Z971" s="4"/>
      <c r="AA971" s="4"/>
      <c r="AB971" s="4"/>
      <c r="AC971" s="4"/>
      <c r="AD971" s="4"/>
      <c r="AE971" s="523"/>
    </row>
    <row r="972" spans="1:31" x14ac:dyDescent="0.25">
      <c r="A972" t="str">
        <f t="shared" si="149"/>
        <v/>
      </c>
      <c r="C972" s="55"/>
      <c r="D972" s="55"/>
      <c r="E972" s="55"/>
      <c r="F972" s="59"/>
      <c r="G972" s="59"/>
      <c r="H972" s="168"/>
      <c r="I972" s="190" t="s">
        <v>203</v>
      </c>
      <c r="J972" s="33" t="s">
        <v>203</v>
      </c>
      <c r="K972" s="127" t="s">
        <v>1170</v>
      </c>
      <c r="L972" s="33">
        <v>787448</v>
      </c>
      <c r="M972" s="33" t="s">
        <v>144</v>
      </c>
      <c r="N972" s="991"/>
      <c r="O972" s="991"/>
      <c r="P972" s="12">
        <f t="shared" si="176"/>
        <v>0</v>
      </c>
      <c r="Q972" s="34" t="str">
        <f t="shared" si="178"/>
        <v/>
      </c>
      <c r="R972" s="34">
        <f t="shared" si="177"/>
        <v>0</v>
      </c>
      <c r="S972" s="4"/>
      <c r="T972" s="19"/>
      <c r="U972" s="4"/>
      <c r="V972" s="4"/>
      <c r="W972" s="4"/>
      <c r="X972" s="4"/>
      <c r="Y972" s="4"/>
      <c r="Z972" s="4"/>
      <c r="AA972" s="4"/>
      <c r="AB972" s="4"/>
      <c r="AC972" s="4"/>
      <c r="AD972" s="4"/>
      <c r="AE972" s="523"/>
    </row>
    <row r="973" spans="1:31" x14ac:dyDescent="0.25">
      <c r="A973" t="str">
        <f t="shared" si="149"/>
        <v/>
      </c>
      <c r="C973" s="55"/>
      <c r="D973" s="55"/>
      <c r="E973" s="55"/>
      <c r="F973" s="59"/>
      <c r="G973" s="59"/>
      <c r="H973" s="168"/>
      <c r="I973" s="190" t="s">
        <v>203</v>
      </c>
      <c r="J973" s="33" t="s">
        <v>203</v>
      </c>
      <c r="K973" s="127" t="s">
        <v>1170</v>
      </c>
      <c r="L973" s="33">
        <v>78748</v>
      </c>
      <c r="M973" s="33" t="s">
        <v>517</v>
      </c>
      <c r="N973" s="991"/>
      <c r="O973" s="991"/>
      <c r="P973" s="12">
        <f t="shared" si="176"/>
        <v>0</v>
      </c>
      <c r="Q973" s="34" t="str">
        <f t="shared" si="178"/>
        <v/>
      </c>
      <c r="R973" s="34">
        <f t="shared" si="177"/>
        <v>0</v>
      </c>
      <c r="S973" s="4"/>
      <c r="T973" s="19"/>
      <c r="U973" s="4"/>
      <c r="V973" s="4"/>
      <c r="W973" s="4"/>
      <c r="X973" s="4"/>
      <c r="Y973" s="4"/>
      <c r="Z973" s="4"/>
      <c r="AA973" s="4"/>
      <c r="AB973" s="4"/>
      <c r="AC973" s="4"/>
      <c r="AD973" s="4"/>
      <c r="AE973" s="523"/>
    </row>
    <row r="974" spans="1:31" x14ac:dyDescent="0.25">
      <c r="A974" t="str">
        <f t="shared" si="149"/>
        <v/>
      </c>
      <c r="C974" s="55"/>
      <c r="D974" s="55"/>
      <c r="E974" s="55"/>
      <c r="F974" s="59"/>
      <c r="G974" s="59"/>
      <c r="H974" s="168"/>
      <c r="I974" s="190" t="s">
        <v>203</v>
      </c>
      <c r="J974" s="33" t="s">
        <v>203</v>
      </c>
      <c r="K974" s="127" t="s">
        <v>1170</v>
      </c>
      <c r="L974" s="33">
        <v>7875</v>
      </c>
      <c r="M974" s="33" t="s">
        <v>571</v>
      </c>
      <c r="N974" s="991"/>
      <c r="O974" s="991"/>
      <c r="P974" s="12">
        <f t="shared" si="176"/>
        <v>0</v>
      </c>
      <c r="Q974" s="34" t="str">
        <f t="shared" si="178"/>
        <v/>
      </c>
      <c r="R974" s="34">
        <f t="shared" si="177"/>
        <v>0</v>
      </c>
      <c r="S974" s="4"/>
      <c r="T974" s="19"/>
      <c r="U974" s="4"/>
      <c r="V974" s="4"/>
      <c r="W974" s="4"/>
      <c r="X974" s="4"/>
      <c r="Y974" s="4"/>
      <c r="Z974" s="4"/>
      <c r="AA974" s="4"/>
      <c r="AB974" s="4"/>
      <c r="AC974" s="4"/>
      <c r="AD974" s="4"/>
      <c r="AE974" s="523"/>
    </row>
    <row r="975" spans="1:31" x14ac:dyDescent="0.25">
      <c r="A975" t="str">
        <f t="shared" si="149"/>
        <v/>
      </c>
      <c r="C975" s="55"/>
      <c r="D975" s="55"/>
      <c r="E975" s="55"/>
      <c r="F975" s="59"/>
      <c r="G975" s="59"/>
      <c r="H975" s="168"/>
      <c r="I975" s="190" t="s">
        <v>203</v>
      </c>
      <c r="J975" s="33" t="s">
        <v>203</v>
      </c>
      <c r="K975" s="127" t="s">
        <v>1170</v>
      </c>
      <c r="L975" s="33">
        <v>7876</v>
      </c>
      <c r="M975" s="33" t="s">
        <v>1741</v>
      </c>
      <c r="N975" s="991"/>
      <c r="O975" s="991"/>
      <c r="P975" s="12">
        <f t="shared" si="176"/>
        <v>0</v>
      </c>
      <c r="Q975" s="34" t="str">
        <f t="shared" si="178"/>
        <v/>
      </c>
      <c r="R975" s="34">
        <f t="shared" si="177"/>
        <v>0</v>
      </c>
      <c r="S975" s="4"/>
      <c r="T975" s="19"/>
      <c r="U975" s="4"/>
      <c r="V975" s="4"/>
      <c r="W975" s="4"/>
      <c r="X975" s="4"/>
      <c r="Y975" s="4"/>
      <c r="Z975" s="4"/>
      <c r="AA975" s="4"/>
      <c r="AB975" s="4"/>
      <c r="AC975" s="4"/>
      <c r="AD975" s="4"/>
      <c r="AE975" s="523"/>
    </row>
    <row r="976" spans="1:31" x14ac:dyDescent="0.25">
      <c r="A976" t="str">
        <f t="shared" si="149"/>
        <v/>
      </c>
      <c r="C976" s="55"/>
      <c r="D976" s="55"/>
      <c r="E976" s="55"/>
      <c r="F976" s="59"/>
      <c r="G976" s="59"/>
      <c r="H976" s="168"/>
      <c r="I976" s="190" t="s">
        <v>1373</v>
      </c>
      <c r="J976" s="101">
        <v>789</v>
      </c>
      <c r="K976" s="127" t="s">
        <v>1170</v>
      </c>
      <c r="L976" s="89">
        <v>789</v>
      </c>
      <c r="M976" s="78" t="s">
        <v>645</v>
      </c>
      <c r="N976" s="991"/>
      <c r="O976" s="991"/>
      <c r="P976" s="12">
        <f t="shared" si="176"/>
        <v>0</v>
      </c>
      <c r="Q976" s="4"/>
      <c r="R976" s="4"/>
      <c r="S976" s="5"/>
      <c r="T976" s="16"/>
      <c r="U976" s="5"/>
      <c r="V976" s="5"/>
      <c r="W976" s="12">
        <f>+U976+V976+P976+S976+R976</f>
        <v>0</v>
      </c>
      <c r="X976" s="18">
        <f>SUM(Z976:AD976)</f>
        <v>0</v>
      </c>
      <c r="Y976" s="10">
        <f>W976-X976</f>
        <v>0</v>
      </c>
      <c r="Z976" s="4"/>
      <c r="AA976" s="4"/>
      <c r="AB976" s="4"/>
      <c r="AC976" s="4"/>
      <c r="AD976" s="43">
        <f>W976</f>
        <v>0</v>
      </c>
      <c r="AE976" s="523"/>
    </row>
    <row r="977" spans="1:31" x14ac:dyDescent="0.25">
      <c r="A977" t="str">
        <f t="shared" si="149"/>
        <v/>
      </c>
      <c r="C977" s="55"/>
      <c r="D977" s="55"/>
      <c r="E977" s="55"/>
      <c r="F977" s="59"/>
      <c r="G977" s="59"/>
      <c r="H977" s="168"/>
      <c r="I977" s="190" t="s">
        <v>203</v>
      </c>
      <c r="J977" s="33" t="s">
        <v>203</v>
      </c>
      <c r="K977" s="127" t="s">
        <v>1170</v>
      </c>
      <c r="L977" s="33">
        <v>79</v>
      </c>
      <c r="M977" s="33" t="s">
        <v>715</v>
      </c>
      <c r="N977" s="991"/>
      <c r="O977" s="991"/>
      <c r="P977" s="12">
        <f t="shared" si="176"/>
        <v>0</v>
      </c>
      <c r="Q977" s="24" t="str">
        <f>+IF(P977=0,"","A détailler")</f>
        <v/>
      </c>
      <c r="R977" s="4"/>
      <c r="S977" s="12">
        <f>-P977</f>
        <v>0</v>
      </c>
      <c r="T977" s="19"/>
      <c r="U977" s="4"/>
      <c r="V977" s="4"/>
      <c r="W977" s="4"/>
      <c r="X977" s="4"/>
      <c r="Y977" s="4"/>
      <c r="Z977" s="4"/>
      <c r="AA977" s="4"/>
      <c r="AB977" s="4"/>
      <c r="AC977" s="4"/>
      <c r="AD977" s="4"/>
      <c r="AE977" s="523"/>
    </row>
    <row r="978" spans="1:31" x14ac:dyDescent="0.25">
      <c r="A978" t="str">
        <f t="shared" si="149"/>
        <v/>
      </c>
      <c r="C978" s="55"/>
      <c r="D978" s="55"/>
      <c r="E978" s="55"/>
      <c r="F978" s="59"/>
      <c r="G978" s="59"/>
      <c r="H978" s="168"/>
      <c r="I978" s="190" t="s">
        <v>1373</v>
      </c>
      <c r="J978" s="132">
        <v>791</v>
      </c>
      <c r="K978" s="127" t="s">
        <v>1170</v>
      </c>
      <c r="L978" s="132">
        <v>791</v>
      </c>
      <c r="M978" s="265" t="s">
        <v>1677</v>
      </c>
      <c r="N978" s="991"/>
      <c r="O978" s="991"/>
      <c r="P978" s="12">
        <f t="shared" si="176"/>
        <v>0</v>
      </c>
      <c r="Q978" s="4"/>
      <c r="R978" s="4"/>
      <c r="S978" s="5"/>
      <c r="T978" s="16"/>
      <c r="U978" s="5"/>
      <c r="V978" s="5"/>
      <c r="W978" s="12">
        <f>+U978+V978+P978+S978+R978</f>
        <v>0</v>
      </c>
      <c r="X978" s="18">
        <f>SUM(Z978:AD978)</f>
        <v>0</v>
      </c>
      <c r="Y978" s="10">
        <f>W978-X978</f>
        <v>0</v>
      </c>
      <c r="Z978" s="23"/>
      <c r="AA978" s="23"/>
      <c r="AB978" s="4"/>
      <c r="AC978" s="4"/>
      <c r="AD978" s="4"/>
      <c r="AE978" s="523"/>
    </row>
    <row r="979" spans="1:31" x14ac:dyDescent="0.25">
      <c r="A979" t="str">
        <f t="shared" si="149"/>
        <v/>
      </c>
      <c r="C979" s="55"/>
      <c r="D979" s="55"/>
      <c r="E979" s="55"/>
      <c r="F979" s="59"/>
      <c r="G979" s="59"/>
      <c r="H979" s="168"/>
      <c r="I979" s="190" t="s">
        <v>1373</v>
      </c>
      <c r="J979" s="101">
        <v>796</v>
      </c>
      <c r="K979" s="127" t="s">
        <v>1170</v>
      </c>
      <c r="L979" s="89">
        <v>796</v>
      </c>
      <c r="M979" s="78" t="s">
        <v>434</v>
      </c>
      <c r="N979" s="991"/>
      <c r="O979" s="991"/>
      <c r="P979" s="12">
        <f t="shared" si="176"/>
        <v>0</v>
      </c>
      <c r="Q979" s="4"/>
      <c r="R979" s="4"/>
      <c r="S979" s="5"/>
      <c r="T979" s="16"/>
      <c r="U979" s="5"/>
      <c r="V979" s="5"/>
      <c r="W979" s="12">
        <f>+U979+V979+P979+S979+R979</f>
        <v>0</v>
      </c>
      <c r="X979" s="18">
        <f>SUM(Z979:AD979)</f>
        <v>0</v>
      </c>
      <c r="Y979" s="10">
        <f>W979-X979</f>
        <v>0</v>
      </c>
      <c r="Z979" s="4"/>
      <c r="AA979" s="4"/>
      <c r="AB979" s="4"/>
      <c r="AC979" s="4"/>
      <c r="AD979" s="43">
        <f>W979</f>
        <v>0</v>
      </c>
      <c r="AE979" s="523"/>
    </row>
    <row r="980" spans="1:31" ht="15.75" thickBot="1" x14ac:dyDescent="0.3">
      <c r="A980" t="str">
        <f t="shared" si="149"/>
        <v/>
      </c>
      <c r="B980" s="295"/>
      <c r="C980" s="55"/>
      <c r="D980" s="55"/>
      <c r="E980" s="55"/>
      <c r="F980" s="59"/>
      <c r="G980" s="59"/>
      <c r="H980" s="168"/>
      <c r="I980" s="190" t="s">
        <v>1373</v>
      </c>
      <c r="J980" s="101">
        <v>797</v>
      </c>
      <c r="K980" s="127" t="s">
        <v>1170</v>
      </c>
      <c r="L980" s="89">
        <v>797</v>
      </c>
      <c r="M980" s="78" t="s">
        <v>1884</v>
      </c>
      <c r="N980" s="991"/>
      <c r="O980" s="991"/>
      <c r="P980" s="12">
        <f t="shared" si="176"/>
        <v>0</v>
      </c>
      <c r="Q980" s="4"/>
      <c r="R980" s="4"/>
      <c r="S980" s="489"/>
      <c r="T980" s="16"/>
      <c r="U980" s="489"/>
      <c r="V980" s="489"/>
      <c r="W980" s="12">
        <f>+U980+V980+P980+S980+R980</f>
        <v>0</v>
      </c>
      <c r="X980" s="907">
        <f>SUM(Z980:AD980)</f>
        <v>0</v>
      </c>
      <c r="Y980" s="810">
        <f>W980-X980</f>
        <v>0</v>
      </c>
      <c r="Z980" s="294"/>
      <c r="AA980" s="294"/>
      <c r="AB980" s="294"/>
      <c r="AC980" s="294"/>
      <c r="AD980" s="43">
        <f>W980</f>
        <v>0</v>
      </c>
      <c r="AE980" s="523"/>
    </row>
    <row r="981" spans="1:31" ht="15.75" thickBot="1" x14ac:dyDescent="0.3">
      <c r="I981" s="177"/>
      <c r="J981" s="177"/>
      <c r="L981" s="727"/>
      <c r="M981" s="693" t="s">
        <v>2110</v>
      </c>
      <c r="N981" s="143">
        <f>SUM(N734:N980)</f>
        <v>0</v>
      </c>
      <c r="O981" s="143">
        <f>SUM(O734:O980)</f>
        <v>0</v>
      </c>
      <c r="P981" s="143">
        <f>SUM(P734:P980)</f>
        <v>0</v>
      </c>
      <c r="Q981" s="143"/>
      <c r="R981" s="143">
        <f>SUM(R734:R980)</f>
        <v>0</v>
      </c>
      <c r="S981" s="143">
        <f>SUM(S734:S980)</f>
        <v>0</v>
      </c>
      <c r="T981" s="752">
        <f>SUM(T734:T980)</f>
        <v>0</v>
      </c>
      <c r="U981" s="143">
        <f>SUM(U734:U980)</f>
        <v>0</v>
      </c>
      <c r="V981" s="143">
        <f t="shared" ref="V981:AA981" si="179">SUM(V734:V980)</f>
        <v>0</v>
      </c>
      <c r="W981" s="143">
        <f t="shared" si="179"/>
        <v>0</v>
      </c>
      <c r="X981" s="143">
        <f t="shared" si="179"/>
        <v>0</v>
      </c>
      <c r="Y981" s="143">
        <f t="shared" si="179"/>
        <v>0</v>
      </c>
      <c r="Z981" s="143">
        <f t="shared" si="179"/>
        <v>0</v>
      </c>
      <c r="AA981" s="143">
        <f t="shared" si="179"/>
        <v>0</v>
      </c>
      <c r="AB981" s="143">
        <f>SUM(AB734:AB980)</f>
        <v>0</v>
      </c>
      <c r="AC981" s="143">
        <f>SUM(AC734:AC980)</f>
        <v>0</v>
      </c>
      <c r="AD981" s="143">
        <f>SUM(AD734:AD980)</f>
        <v>0</v>
      </c>
      <c r="AE981" s="143"/>
    </row>
    <row r="982" spans="1:31" ht="15.75" thickBot="1" x14ac:dyDescent="0.3">
      <c r="I982" s="177"/>
      <c r="J982" s="177"/>
      <c r="W982"/>
    </row>
    <row r="983" spans="1:31" ht="15.75" thickBot="1" x14ac:dyDescent="0.3">
      <c r="I983" s="177"/>
      <c r="J983" s="177"/>
      <c r="L983" s="937"/>
      <c r="M983" s="798" t="s">
        <v>112</v>
      </c>
      <c r="N983" s="920">
        <f>N981-N731</f>
        <v>0</v>
      </c>
      <c r="O983" s="180">
        <f>O981-O731</f>
        <v>0</v>
      </c>
      <c r="P983" s="180"/>
      <c r="Q983" s="180"/>
      <c r="R983" s="180">
        <f t="shared" ref="R983:Z983" si="180">R981-R731</f>
        <v>0</v>
      </c>
      <c r="S983" s="180">
        <f t="shared" si="180"/>
        <v>0</v>
      </c>
      <c r="T983" s="180">
        <f t="shared" si="180"/>
        <v>0</v>
      </c>
      <c r="U983" s="180">
        <f t="shared" si="180"/>
        <v>0</v>
      </c>
      <c r="V983" s="180">
        <f t="shared" si="180"/>
        <v>0</v>
      </c>
      <c r="W983" s="180">
        <f t="shared" si="180"/>
        <v>0</v>
      </c>
      <c r="X983" s="180">
        <f t="shared" si="180"/>
        <v>0</v>
      </c>
      <c r="Y983" s="180">
        <f t="shared" si="180"/>
        <v>0</v>
      </c>
      <c r="Z983" s="180">
        <f t="shared" si="180"/>
        <v>0</v>
      </c>
    </row>
    <row r="984" spans="1:31" x14ac:dyDescent="0.25">
      <c r="I984" s="177"/>
      <c r="J984" s="177"/>
      <c r="M984" s="714"/>
      <c r="N984" s="12"/>
      <c r="O984" s="12"/>
    </row>
    <row r="985" spans="1:31" x14ac:dyDescent="0.25">
      <c r="B985" s="295" t="s">
        <v>1159</v>
      </c>
      <c r="I985" s="177"/>
      <c r="J985" s="177"/>
      <c r="N985" s="437"/>
      <c r="O985" s="437"/>
      <c r="P985" s="437"/>
      <c r="Q985" s="330" t="s">
        <v>1370</v>
      </c>
      <c r="R985" s="601" t="str">
        <f>+IF(R983=0,"OK","ERREUR RECLASST")</f>
        <v>OK</v>
      </c>
      <c r="S985" s="601" t="str">
        <f>+IF(ABS(S983)&lt;=5,"OK","ERREUR RECLASST")</f>
        <v>OK</v>
      </c>
      <c r="T985" s="330"/>
      <c r="U985" s="330" t="s">
        <v>1370</v>
      </c>
      <c r="V985" s="844" t="str">
        <f>IF(ABS(V983)&lt;10,"OK","A contrôler")</f>
        <v>OK</v>
      </c>
      <c r="W985" s="330"/>
      <c r="X985" s="330" t="s">
        <v>953</v>
      </c>
      <c r="Y985" s="905" t="str">
        <f>IF(ABS(Y983)&lt;2,"OK","A contrôler")</f>
        <v>OK</v>
      </c>
    </row>
    <row r="986" spans="1:31" x14ac:dyDescent="0.25">
      <c r="I986" s="177"/>
      <c r="J986" s="177"/>
    </row>
    <row r="987" spans="1:31" x14ac:dyDescent="0.25">
      <c r="L987" s="461"/>
      <c r="M987" s="673"/>
      <c r="N987" s="200"/>
      <c r="O987" s="200"/>
      <c r="P987" s="200"/>
      <c r="Q987" s="200"/>
      <c r="T987" s="200"/>
      <c r="U987" s="200"/>
      <c r="V987" s="200"/>
      <c r="W987" s="200"/>
    </row>
    <row r="988" spans="1:31" x14ac:dyDescent="0.25">
      <c r="L988" s="741"/>
      <c r="M988" s="673"/>
    </row>
    <row r="989" spans="1:31" x14ac:dyDescent="0.25">
      <c r="L989" s="741"/>
      <c r="M989" s="673"/>
    </row>
    <row r="990" spans="1:31" x14ac:dyDescent="0.25">
      <c r="H990" s="168"/>
      <c r="L990" s="461"/>
      <c r="M990" s="461"/>
    </row>
    <row r="991" spans="1:31" x14ac:dyDescent="0.25">
      <c r="H991" s="168"/>
      <c r="R991" t="s">
        <v>1999</v>
      </c>
      <c r="S991" s="478"/>
      <c r="W991" t="s">
        <v>510</v>
      </c>
      <c r="X991" s="478"/>
    </row>
    <row r="992" spans="1:31" ht="22.5" x14ac:dyDescent="0.25">
      <c r="A992" s="634"/>
      <c r="E992" s="613"/>
      <c r="H992" s="168"/>
      <c r="R992" s="567" t="s">
        <v>1231</v>
      </c>
      <c r="S992" s="567" t="s">
        <v>1392</v>
      </c>
      <c r="W992" s="454" t="s">
        <v>1231</v>
      </c>
      <c r="X992" s="526" t="s">
        <v>1977</v>
      </c>
    </row>
    <row r="993" spans="1:24" ht="12.75" customHeight="1" x14ac:dyDescent="0.25">
      <c r="A993" s="634"/>
      <c r="C993" s="993"/>
      <c r="D993" s="979"/>
      <c r="E993" s="351"/>
      <c r="H993" s="168"/>
      <c r="R993" s="454">
        <v>60</v>
      </c>
      <c r="S993" s="517">
        <f>+SUM(S8:S158)</f>
        <v>0</v>
      </c>
      <c r="W993" s="994">
        <v>621</v>
      </c>
      <c r="X993" s="517">
        <f>+SUM(W264:W290)-SUM(V264:V290)</f>
        <v>0</v>
      </c>
    </row>
    <row r="994" spans="1:24" x14ac:dyDescent="0.25">
      <c r="A994" s="634"/>
      <c r="C994" s="644"/>
      <c r="D994" s="644"/>
      <c r="E994" s="793"/>
      <c r="H994" s="168"/>
      <c r="R994" s="454">
        <v>61</v>
      </c>
      <c r="S994" s="517">
        <f>+SUM(S159:S260)</f>
        <v>0</v>
      </c>
      <c r="W994" s="994">
        <v>631</v>
      </c>
      <c r="X994" s="517">
        <f>+SUM(W354:W362)-SUM(V354:V362)</f>
        <v>0</v>
      </c>
    </row>
    <row r="995" spans="1:24" x14ac:dyDescent="0.25">
      <c r="A995" s="634"/>
      <c r="C995" s="545"/>
      <c r="D995" s="545"/>
      <c r="E995" s="804"/>
      <c r="H995" s="168"/>
      <c r="R995" s="454">
        <v>62</v>
      </c>
      <c r="S995" s="517">
        <f>+SUM(S261:S344)</f>
        <v>0</v>
      </c>
      <c r="W995" s="994">
        <v>633</v>
      </c>
      <c r="X995" s="517">
        <f>+SUM(W380:W388)-+SUM(V380:V388)</f>
        <v>0</v>
      </c>
    </row>
    <row r="996" spans="1:24" x14ac:dyDescent="0.25">
      <c r="C996" s="545"/>
      <c r="D996" s="545"/>
      <c r="E996" s="893"/>
      <c r="H996" s="168"/>
      <c r="L996" s="200"/>
      <c r="M996" s="200"/>
      <c r="R996" s="454">
        <v>63</v>
      </c>
      <c r="S996" s="517">
        <f>+SUM(S345:S402)</f>
        <v>0</v>
      </c>
      <c r="W996" s="994">
        <v>641</v>
      </c>
      <c r="X996" s="517">
        <f>+SUM(W439:W442)-SUM(V439:V442)</f>
        <v>0</v>
      </c>
    </row>
    <row r="997" spans="1:24" x14ac:dyDescent="0.25">
      <c r="C997" s="545"/>
      <c r="D997" s="545"/>
      <c r="E997" s="426"/>
      <c r="H997" s="168"/>
      <c r="R997" s="454">
        <v>64</v>
      </c>
      <c r="S997" s="517">
        <f>+SUM(S403:S589)</f>
        <v>0</v>
      </c>
      <c r="W997" s="994" t="s">
        <v>2111</v>
      </c>
      <c r="X997" s="517">
        <f>+SUM(W443:W498)-SUM(V443:V498)</f>
        <v>0</v>
      </c>
    </row>
    <row r="998" spans="1:24" x14ac:dyDescent="0.25">
      <c r="C998" s="416"/>
      <c r="D998" s="416"/>
      <c r="E998" s="426"/>
      <c r="R998" s="454">
        <v>65</v>
      </c>
      <c r="S998" s="517">
        <f>+SUM(S590:S621)</f>
        <v>0</v>
      </c>
      <c r="W998" s="994" t="s">
        <v>374</v>
      </c>
      <c r="X998" s="517">
        <f>+SUM(W499:W523)-SUM(V499:V523)</f>
        <v>0</v>
      </c>
    </row>
    <row r="999" spans="1:24" x14ac:dyDescent="0.25">
      <c r="C999" s="426"/>
      <c r="D999" s="426"/>
      <c r="E999" s="426"/>
      <c r="R999" s="454">
        <v>66</v>
      </c>
      <c r="S999" s="517">
        <f>SUM(S622:S634)</f>
        <v>0</v>
      </c>
      <c r="W999" s="994">
        <v>647</v>
      </c>
      <c r="X999" s="517">
        <f>+SUM(W524:W557)-SUM(V524:V557)</f>
        <v>0</v>
      </c>
    </row>
    <row r="1000" spans="1:24" x14ac:dyDescent="0.25">
      <c r="C1000" s="426"/>
      <c r="D1000" s="426"/>
      <c r="E1000" s="426"/>
      <c r="R1000" s="454">
        <v>67</v>
      </c>
      <c r="S1000" s="517">
        <f>+SUM(S635:S660)</f>
        <v>0</v>
      </c>
      <c r="W1000" s="994">
        <v>648</v>
      </c>
      <c r="X1000" s="517">
        <f>+SUM(W561:W580)-SUM(V561:V580)</f>
        <v>0</v>
      </c>
    </row>
    <row r="1001" spans="1:24" x14ac:dyDescent="0.25">
      <c r="C1001" s="351"/>
      <c r="D1001" s="351"/>
      <c r="E1001" s="351"/>
      <c r="R1001" s="454">
        <v>68</v>
      </c>
      <c r="S1001" s="517">
        <f>+SUM(S661:S724)</f>
        <v>0</v>
      </c>
      <c r="W1001" s="953" t="s">
        <v>649</v>
      </c>
      <c r="X1001" s="715"/>
    </row>
    <row r="1002" spans="1:24" x14ac:dyDescent="0.25">
      <c r="C1002" s="995" t="s">
        <v>1703</v>
      </c>
      <c r="D1002" s="613"/>
      <c r="E1002" s="895"/>
      <c r="R1002" s="770">
        <v>69</v>
      </c>
      <c r="S1002" s="948">
        <f>+SUM(S725:S730)</f>
        <v>0</v>
      </c>
      <c r="W1002" s="901" t="s">
        <v>1816</v>
      </c>
      <c r="X1002" s="743"/>
    </row>
    <row r="1003" spans="1:24" ht="13.5" customHeight="1" x14ac:dyDescent="0.25">
      <c r="C1003" s="514" t="s">
        <v>531</v>
      </c>
      <c r="D1003" s="514" t="s">
        <v>1704</v>
      </c>
      <c r="E1003" s="895"/>
      <c r="W1003" s="454" t="s">
        <v>320</v>
      </c>
      <c r="X1003" s="526" t="s">
        <v>1977</v>
      </c>
    </row>
    <row r="1004" spans="1:24" ht="15" customHeight="1" x14ac:dyDescent="0.25">
      <c r="C1004" s="638" t="s">
        <v>766</v>
      </c>
      <c r="D1004" s="638" t="str">
        <f>"colonne "&amp;COLUMN(L15)</f>
        <v>colonne 12</v>
      </c>
      <c r="E1004" s="716"/>
      <c r="W1004" s="454" t="s">
        <v>511</v>
      </c>
      <c r="X1004" s="996">
        <f>SUMPRODUCT(($K$10:$K$730="CR1C")*($W$10:$W$730))-SUMPRODUCT(($K$10:$K$730="CR1C")*($V$10:$V$730))</f>
        <v>0</v>
      </c>
    </row>
    <row r="1005" spans="1:24" ht="12.75" customHeight="1" x14ac:dyDescent="0.25">
      <c r="C1005" s="638" t="s">
        <v>1590</v>
      </c>
      <c r="D1005" s="638" t="str">
        <f>"ligne "&amp;ROW(L6)</f>
        <v>ligne 6</v>
      </c>
      <c r="E1005" s="794"/>
      <c r="W1005" s="454" t="s">
        <v>1371</v>
      </c>
      <c r="X1005" s="996">
        <f>SUMPRODUCT(($K$10:$K$730="CR2C")*($W$10:$W$730))-SUMPRODUCT(($K$10:$K$730="CR2C")*($V$10:$V$730))</f>
        <v>0</v>
      </c>
    </row>
    <row r="1006" spans="1:24" ht="15.75" customHeight="1" x14ac:dyDescent="0.25">
      <c r="C1006" s="638" t="s">
        <v>1977</v>
      </c>
      <c r="D1006" s="638" t="s">
        <v>2134</v>
      </c>
      <c r="W1006" s="454" t="s">
        <v>1519</v>
      </c>
      <c r="X1006" s="996">
        <f>SUMPRODUCT(($K$10:$K$730="CR3C")*($W$10:$W$730))-SUMPRODUCT(($K$10:$K$730="CR3C")*($V$10:$V$730))</f>
        <v>0</v>
      </c>
    </row>
    <row r="1007" spans="1:24" x14ac:dyDescent="0.25">
      <c r="W1007" s="454" t="s">
        <v>1372</v>
      </c>
      <c r="X1007" s="996">
        <f>SUMPRODUCT(($K$10:$K$730="CR4C")*($W$10:$W$730))-SUMPRODUCT(($K$10:$K$730="CR4C")*($V$10:$V$730))</f>
        <v>0</v>
      </c>
    </row>
    <row r="1008" spans="1:24" x14ac:dyDescent="0.25">
      <c r="W1008" s="454" t="s">
        <v>1232</v>
      </c>
      <c r="X1008" s="996">
        <f>SUMPRODUCT(($K$10:$K$730="CR3P")*($W$10:$W$730))-SUMPRODUCT(($K$10:$K$730="CR3P")*($V$10:$V$730))</f>
        <v>0</v>
      </c>
    </row>
    <row r="1009" spans="18:24" x14ac:dyDescent="0.25">
      <c r="W1009" s="454" t="s">
        <v>1372</v>
      </c>
      <c r="X1009" s="996">
        <f>SUMPRODUCT(($K$10:$K$730="CR4C")*($W$10:$W$730))-SUMPRODUCT(($K$10:$K$730="CR4C")*($V$10:$V$730))</f>
        <v>0</v>
      </c>
    </row>
    <row r="1010" spans="18:24" x14ac:dyDescent="0.25">
      <c r="W1010" s="454" t="s">
        <v>1232</v>
      </c>
      <c r="X1010" s="996">
        <f>SUMPRODUCT(($K$10:$K$730="CR3P")*($W$10:$W$730))-SUMPRODUCT(($K$10:$K$730="CR3P")*($V$10:$V$730))</f>
        <v>0</v>
      </c>
    </row>
    <row r="1011" spans="18:24" x14ac:dyDescent="0.25">
      <c r="R1011" s="579"/>
      <c r="S1011" s="579"/>
    </row>
    <row r="1012" spans="18:24" x14ac:dyDescent="0.25">
      <c r="R1012" s="579"/>
      <c r="S1012" s="579"/>
    </row>
    <row r="1013" spans="18:24" x14ac:dyDescent="0.25">
      <c r="R1013" s="579"/>
      <c r="S1013" s="579"/>
    </row>
    <row r="1014" spans="18:24" x14ac:dyDescent="0.25">
      <c r="R1014" s="515"/>
      <c r="S1014" s="515"/>
    </row>
    <row r="1015" spans="18:24" x14ac:dyDescent="0.25">
      <c r="R1015" s="416"/>
      <c r="S1015" s="416"/>
    </row>
    <row r="1016" spans="18:24" x14ac:dyDescent="0.25">
      <c r="R1016" s="416"/>
      <c r="S1016" s="416"/>
    </row>
    <row r="1017" spans="18:24" x14ac:dyDescent="0.25">
      <c r="R1017" s="416"/>
      <c r="S1017" s="416"/>
    </row>
    <row r="1018" spans="18:24" x14ac:dyDescent="0.25">
      <c r="R1018" s="416"/>
      <c r="S1018" s="416"/>
    </row>
  </sheetData>
  <autoFilter ref="A7:AF730" xr:uid="{00000000-0009-0000-0000-000004000000}">
    <filterColumn colId="11" showButton="0"/>
  </autoFilter>
  <mergeCells count="3">
    <mergeCell ref="C5:E5"/>
    <mergeCell ref="F5:G5"/>
    <mergeCell ref="L7:M7"/>
  </mergeCells>
  <conditionalFormatting sqref="R731:S731 R981:S981 R983:S983 Y981 Y983 Y731 S993:S1002">
    <cfRule type="cellIs" dxfId="46" priority="1" operator="notBetween">
      <formula>-1</formula>
      <formula>1</formula>
    </cfRule>
  </conditionalFormatting>
  <hyperlinks>
    <hyperlink ref="L2" location="Ident_codes_imports!N2" display="Retour au sommaire" xr:uid="{00000000-0004-0000-0400-000000000000}"/>
  </hyperlinks>
  <pageMargins left="0.7" right="0.7" top="0.75" bottom="0.75" header="0.3" footer="0.3"/>
  <pageSetup paperSize="9" orientation="portrait" horizontalDpi="90" verticalDpi="9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BAE403"/>
  <sheetViews>
    <sheetView zoomScaleNormal="100" workbookViewId="0">
      <selection activeCell="B6" sqref="B6"/>
    </sheetView>
  </sheetViews>
  <sheetFormatPr baseColWidth="10" defaultColWidth="11.42578125" defaultRowHeight="18.75" customHeight="1" x14ac:dyDescent="0.2"/>
  <cols>
    <col min="1" max="1" width="17.42578125" style="56" customWidth="1"/>
    <col min="2" max="2" width="23.5703125" style="56" customWidth="1"/>
    <col min="3" max="3" width="75.85546875" style="56" customWidth="1"/>
    <col min="4" max="4" width="20.140625" style="56" customWidth="1"/>
    <col min="5" max="7" width="18" style="408" customWidth="1"/>
    <col min="8" max="24" width="15.85546875" style="56" customWidth="1"/>
    <col min="25" max="25" width="17.7109375" style="56" customWidth="1"/>
    <col min="26" max="38" width="15.85546875" style="56" customWidth="1"/>
    <col min="39" max="39" width="17.7109375" style="56" customWidth="1"/>
    <col min="40" max="40" width="21.5703125" style="56" customWidth="1"/>
    <col min="41" max="43" width="15.85546875" style="56" customWidth="1"/>
    <col min="44" max="45" width="18" style="56" customWidth="1"/>
    <col min="46" max="46" width="14.28515625" style="56" customWidth="1"/>
    <col min="47" max="47" width="17.42578125" style="56" customWidth="1"/>
    <col min="48" max="48" width="21.5703125" style="56" customWidth="1"/>
    <col min="49" max="49" width="19" style="56" customWidth="1"/>
    <col min="50" max="50" width="20.7109375" style="56" customWidth="1"/>
    <col min="51" max="53" width="15" style="56" customWidth="1"/>
    <col min="54" max="64" width="11.42578125" style="56" customWidth="1"/>
    <col min="65" max="70" width="11.42578125" style="56"/>
    <col min="71" max="71" width="15" style="56" customWidth="1"/>
    <col min="72" max="72" width="4.28515625" style="56" customWidth="1"/>
    <col min="73" max="77" width="15" style="56" customWidth="1"/>
    <col min="78" max="78" width="11.42578125" style="56"/>
    <col min="79" max="79" width="53.28515625" style="56" customWidth="1"/>
    <col min="80" max="16384" width="11.42578125" style="56"/>
  </cols>
  <sheetData>
    <row r="1" spans="1:79" s="452" customFormat="1" ht="23.25" customHeight="1" x14ac:dyDescent="0.25">
      <c r="A1" s="194"/>
      <c r="B1" s="194" t="s">
        <v>1161</v>
      </c>
      <c r="C1" s="71"/>
      <c r="D1" s="71"/>
      <c r="E1" s="71"/>
      <c r="F1" s="71"/>
      <c r="G1" s="71"/>
      <c r="H1" s="58">
        <f t="shared" ref="H1:AX1" si="0">IF(H317&lt;0,1,0)</f>
        <v>0</v>
      </c>
      <c r="I1" s="58">
        <f t="shared" si="0"/>
        <v>0</v>
      </c>
      <c r="J1" s="58">
        <f t="shared" si="0"/>
        <v>0</v>
      </c>
      <c r="K1" s="58">
        <f t="shared" si="0"/>
        <v>0</v>
      </c>
      <c r="L1" s="58">
        <f t="shared" si="0"/>
        <v>0</v>
      </c>
      <c r="M1" s="58">
        <f t="shared" si="0"/>
        <v>0</v>
      </c>
      <c r="N1" s="58">
        <f t="shared" si="0"/>
        <v>0</v>
      </c>
      <c r="O1" s="58">
        <f t="shared" si="0"/>
        <v>0</v>
      </c>
      <c r="P1" s="58">
        <f t="shared" si="0"/>
        <v>0</v>
      </c>
      <c r="Q1" s="58">
        <f t="shared" si="0"/>
        <v>0</v>
      </c>
      <c r="R1" s="58">
        <f t="shared" si="0"/>
        <v>0</v>
      </c>
      <c r="S1" s="58">
        <f t="shared" si="0"/>
        <v>0</v>
      </c>
      <c r="T1" s="58">
        <f t="shared" si="0"/>
        <v>0</v>
      </c>
      <c r="U1" s="58">
        <f t="shared" si="0"/>
        <v>0</v>
      </c>
      <c r="V1" s="58">
        <f t="shared" si="0"/>
        <v>0</v>
      </c>
      <c r="W1" s="58">
        <f t="shared" si="0"/>
        <v>0</v>
      </c>
      <c r="X1" s="58">
        <f t="shared" si="0"/>
        <v>0</v>
      </c>
      <c r="Y1" s="58">
        <f t="shared" si="0"/>
        <v>0</v>
      </c>
      <c r="Z1" s="58">
        <f t="shared" si="0"/>
        <v>0</v>
      </c>
      <c r="AA1" s="58">
        <f t="shared" si="0"/>
        <v>0</v>
      </c>
      <c r="AB1" s="58">
        <f t="shared" si="0"/>
        <v>0</v>
      </c>
      <c r="AC1" s="58">
        <f t="shared" si="0"/>
        <v>0</v>
      </c>
      <c r="AD1" s="58">
        <f t="shared" si="0"/>
        <v>0</v>
      </c>
      <c r="AE1" s="58">
        <f t="shared" si="0"/>
        <v>0</v>
      </c>
      <c r="AF1" s="58">
        <f t="shared" si="0"/>
        <v>0</v>
      </c>
      <c r="AG1" s="58">
        <f t="shared" si="0"/>
        <v>0</v>
      </c>
      <c r="AH1" s="58">
        <f t="shared" si="0"/>
        <v>0</v>
      </c>
      <c r="AI1" s="58">
        <f t="shared" si="0"/>
        <v>0</v>
      </c>
      <c r="AJ1" s="58">
        <f t="shared" si="0"/>
        <v>0</v>
      </c>
      <c r="AK1" s="58">
        <f t="shared" si="0"/>
        <v>0</v>
      </c>
      <c r="AL1" s="58">
        <f t="shared" si="0"/>
        <v>0</v>
      </c>
      <c r="AM1" s="58">
        <f t="shared" si="0"/>
        <v>0</v>
      </c>
      <c r="AN1" s="58">
        <f t="shared" si="0"/>
        <v>0</v>
      </c>
      <c r="AO1" s="58">
        <f t="shared" si="0"/>
        <v>0</v>
      </c>
      <c r="AP1" s="58">
        <f t="shared" si="0"/>
        <v>0</v>
      </c>
      <c r="AQ1" s="58">
        <f t="shared" si="0"/>
        <v>0</v>
      </c>
      <c r="AR1" s="58">
        <f t="shared" si="0"/>
        <v>0</v>
      </c>
      <c r="AS1" s="58">
        <f t="shared" si="0"/>
        <v>0</v>
      </c>
      <c r="AT1" s="58">
        <f t="shared" si="0"/>
        <v>0</v>
      </c>
      <c r="AU1" s="58">
        <f t="shared" si="0"/>
        <v>0</v>
      </c>
      <c r="AV1" s="58">
        <f t="shared" si="0"/>
        <v>0</v>
      </c>
      <c r="AW1" s="58">
        <f t="shared" si="0"/>
        <v>0</v>
      </c>
      <c r="AX1" s="58">
        <f t="shared" si="0"/>
        <v>0</v>
      </c>
      <c r="AY1" s="125"/>
      <c r="AZ1" s="125"/>
      <c r="BA1" s="125"/>
      <c r="BB1" s="125"/>
      <c r="BC1" s="125"/>
      <c r="BD1" s="125"/>
      <c r="BE1" s="125"/>
      <c r="BF1" s="125"/>
      <c r="BG1" s="125"/>
      <c r="BH1" s="125"/>
      <c r="BI1" s="125"/>
      <c r="BJ1" s="125"/>
      <c r="BK1" s="125"/>
      <c r="BL1" s="125"/>
      <c r="BM1" s="125"/>
      <c r="BN1" s="125"/>
      <c r="BO1" s="125"/>
      <c r="BP1" s="125"/>
      <c r="BQ1" s="125"/>
      <c r="CA1" s="306"/>
    </row>
    <row r="2" spans="1:79" s="128" customFormat="1" ht="33.75" customHeight="1" x14ac:dyDescent="0.25">
      <c r="A2" s="194"/>
      <c r="B2" s="1132" t="s">
        <v>894</v>
      </c>
      <c r="C2" s="1132"/>
      <c r="D2" s="90" t="s">
        <v>1590</v>
      </c>
      <c r="E2" s="339"/>
      <c r="F2" s="339"/>
      <c r="G2" s="339"/>
      <c r="H2" s="82" t="s">
        <v>1584</v>
      </c>
      <c r="I2" s="82" t="s">
        <v>1584</v>
      </c>
      <c r="J2" s="82" t="s">
        <v>1584</v>
      </c>
      <c r="K2" s="82" t="s">
        <v>1584</v>
      </c>
      <c r="L2" s="82" t="s">
        <v>1584</v>
      </c>
      <c r="M2" s="82" t="s">
        <v>1584</v>
      </c>
      <c r="N2" s="82" t="s">
        <v>1584</v>
      </c>
      <c r="O2" s="82" t="s">
        <v>1584</v>
      </c>
      <c r="P2" s="82" t="s">
        <v>1584</v>
      </c>
      <c r="Q2" s="82" t="s">
        <v>1584</v>
      </c>
      <c r="R2" s="82" t="s">
        <v>1584</v>
      </c>
      <c r="S2" s="82" t="s">
        <v>1584</v>
      </c>
      <c r="T2" s="82" t="s">
        <v>1584</v>
      </c>
      <c r="U2" s="82" t="s">
        <v>1584</v>
      </c>
      <c r="V2" s="82" t="s">
        <v>1584</v>
      </c>
      <c r="W2" s="82" t="s">
        <v>1584</v>
      </c>
      <c r="X2" s="82" t="s">
        <v>1584</v>
      </c>
      <c r="Y2" s="82" t="s">
        <v>1584</v>
      </c>
      <c r="Z2" s="82" t="s">
        <v>1584</v>
      </c>
      <c r="AA2" s="82" t="s">
        <v>1584</v>
      </c>
      <c r="AB2" s="82" t="s">
        <v>1584</v>
      </c>
      <c r="AC2" s="82" t="s">
        <v>1584</v>
      </c>
      <c r="AD2" s="347" t="s">
        <v>1585</v>
      </c>
      <c r="AE2" s="347" t="s">
        <v>1585</v>
      </c>
      <c r="AF2" s="347" t="s">
        <v>1585</v>
      </c>
      <c r="AG2" s="347" t="s">
        <v>1585</v>
      </c>
      <c r="AH2" s="347" t="s">
        <v>1585</v>
      </c>
      <c r="AI2" s="502" t="s">
        <v>2034</v>
      </c>
      <c r="AJ2" s="502" t="s">
        <v>2034</v>
      </c>
      <c r="AK2" s="344" t="s">
        <v>2040</v>
      </c>
      <c r="AL2" s="344" t="s">
        <v>1162</v>
      </c>
      <c r="AM2" s="195" t="s">
        <v>588</v>
      </c>
      <c r="AN2" s="504" t="s">
        <v>15</v>
      </c>
      <c r="AO2" s="212" t="s">
        <v>1324</v>
      </c>
      <c r="AP2" s="212" t="s">
        <v>44</v>
      </c>
      <c r="AQ2" s="212" t="s">
        <v>198</v>
      </c>
      <c r="AR2" s="239" t="s">
        <v>163</v>
      </c>
      <c r="AS2" s="239" t="s">
        <v>2047</v>
      </c>
      <c r="AT2" s="495" t="s">
        <v>717</v>
      </c>
      <c r="AU2" s="580" t="s">
        <v>2181</v>
      </c>
      <c r="AV2" s="239" t="s">
        <v>18</v>
      </c>
      <c r="AW2" s="657" t="s">
        <v>572</v>
      </c>
      <c r="AX2" s="239" t="s">
        <v>722</v>
      </c>
      <c r="AY2" s="141" t="s">
        <v>1621</v>
      </c>
      <c r="AZ2" s="141" t="s">
        <v>598</v>
      </c>
      <c r="BA2" s="141" t="s">
        <v>1325</v>
      </c>
      <c r="BB2" s="141" t="s">
        <v>887</v>
      </c>
      <c r="BC2" s="109" t="s">
        <v>1466</v>
      </c>
      <c r="BD2" s="109" t="s">
        <v>336</v>
      </c>
      <c r="BE2" s="109" t="s">
        <v>197</v>
      </c>
      <c r="BF2" s="109" t="s">
        <v>472</v>
      </c>
      <c r="BG2" s="109" t="s">
        <v>473</v>
      </c>
      <c r="BH2" s="109" t="s">
        <v>474</v>
      </c>
      <c r="BI2" s="109" t="s">
        <v>2064</v>
      </c>
      <c r="BJ2" s="109" t="s">
        <v>1191</v>
      </c>
      <c r="BK2" s="608" t="s">
        <v>1287</v>
      </c>
      <c r="BL2" s="175" t="s">
        <v>1467</v>
      </c>
      <c r="BM2" s="213" t="s">
        <v>157</v>
      </c>
      <c r="BN2" s="213" t="s">
        <v>157</v>
      </c>
      <c r="BO2" s="213" t="s">
        <v>157</v>
      </c>
      <c r="BP2" s="213" t="s">
        <v>157</v>
      </c>
      <c r="BQ2" s="213" t="s">
        <v>157</v>
      </c>
      <c r="BR2" s="223" t="s">
        <v>913</v>
      </c>
      <c r="BS2" s="223" t="s">
        <v>913</v>
      </c>
      <c r="BU2" s="833" t="s">
        <v>1832</v>
      </c>
      <c r="BV2" s="223" t="s">
        <v>1534</v>
      </c>
      <c r="BW2" s="223" t="s">
        <v>1534</v>
      </c>
      <c r="BX2" s="223" t="s">
        <v>1534</v>
      </c>
      <c r="BY2" s="223" t="s">
        <v>1534</v>
      </c>
    </row>
    <row r="3" spans="1:79" s="128" customFormat="1" ht="87.75" customHeight="1" x14ac:dyDescent="0.25">
      <c r="A3" s="977"/>
      <c r="B3" s="1132"/>
      <c r="C3" s="1132"/>
      <c r="D3" s="90" t="s">
        <v>1434</v>
      </c>
      <c r="E3" s="339"/>
      <c r="F3" s="339"/>
      <c r="G3" s="339"/>
      <c r="H3" s="82" t="s">
        <v>1290</v>
      </c>
      <c r="I3" s="82" t="s">
        <v>309</v>
      </c>
      <c r="J3" s="82" t="s">
        <v>1160</v>
      </c>
      <c r="K3" s="82" t="s">
        <v>1592</v>
      </c>
      <c r="L3" s="82" t="s">
        <v>1931</v>
      </c>
      <c r="M3" s="82" t="s">
        <v>1777</v>
      </c>
      <c r="N3" s="82" t="s">
        <v>440</v>
      </c>
      <c r="O3" s="82" t="s">
        <v>2065</v>
      </c>
      <c r="P3" s="82" t="s">
        <v>450</v>
      </c>
      <c r="Q3" s="82" t="s">
        <v>1930</v>
      </c>
      <c r="R3" s="82" t="s">
        <v>719</v>
      </c>
      <c r="S3" s="82" t="s">
        <v>1746</v>
      </c>
      <c r="T3" s="82" t="s">
        <v>1899</v>
      </c>
      <c r="U3" s="82" t="s">
        <v>441</v>
      </c>
      <c r="V3" s="82" t="s">
        <v>456</v>
      </c>
      <c r="W3" s="82" t="s">
        <v>744</v>
      </c>
      <c r="X3" s="82" t="s">
        <v>1904</v>
      </c>
      <c r="Y3" s="82" t="s">
        <v>1193</v>
      </c>
      <c r="Z3" s="82" t="s">
        <v>445</v>
      </c>
      <c r="AA3" s="82" t="s">
        <v>2188</v>
      </c>
      <c r="AB3" s="82" t="s">
        <v>1598</v>
      </c>
      <c r="AC3" s="82" t="s">
        <v>45</v>
      </c>
      <c r="AD3" s="347" t="s">
        <v>582</v>
      </c>
      <c r="AE3" s="347" t="s">
        <v>1292</v>
      </c>
      <c r="AF3" s="347" t="s">
        <v>1594</v>
      </c>
      <c r="AG3" s="347" t="s">
        <v>575</v>
      </c>
      <c r="AH3" s="347" t="s">
        <v>442</v>
      </c>
      <c r="AI3" s="502" t="s">
        <v>718</v>
      </c>
      <c r="AJ3" s="502" t="s">
        <v>2184</v>
      </c>
      <c r="AK3" s="380"/>
      <c r="AL3" s="380"/>
      <c r="AM3" s="195"/>
      <c r="AN3" s="658"/>
      <c r="AO3" s="210"/>
      <c r="AP3" s="210"/>
      <c r="AQ3" s="210"/>
      <c r="AR3" s="239" t="s">
        <v>740</v>
      </c>
      <c r="AS3" s="239" t="s">
        <v>28</v>
      </c>
      <c r="AT3" s="495" t="s">
        <v>717</v>
      </c>
      <c r="AU3" s="565"/>
      <c r="AV3" s="239"/>
      <c r="AW3" s="591"/>
      <c r="AX3" s="239"/>
      <c r="AY3" s="141"/>
      <c r="AZ3" s="141"/>
      <c r="BA3" s="141"/>
      <c r="BB3" s="141"/>
      <c r="BC3" s="148"/>
      <c r="BD3" s="148"/>
      <c r="BE3" s="148"/>
      <c r="BF3" s="148"/>
      <c r="BG3" s="148"/>
      <c r="BH3" s="148" t="s">
        <v>1194</v>
      </c>
      <c r="BI3" s="148"/>
      <c r="BJ3" s="148"/>
      <c r="BK3" s="608"/>
      <c r="BL3" s="210"/>
      <c r="BM3" s="213" t="s">
        <v>1147</v>
      </c>
      <c r="BN3" s="213" t="s">
        <v>1057</v>
      </c>
      <c r="BO3" s="213" t="s">
        <v>1056</v>
      </c>
      <c r="BP3" s="213" t="s">
        <v>1055</v>
      </c>
      <c r="BQ3" s="213" t="s">
        <v>765</v>
      </c>
      <c r="BR3" s="223" t="s">
        <v>2203</v>
      </c>
      <c r="BS3" s="223" t="s">
        <v>195</v>
      </c>
      <c r="BU3" s="833"/>
      <c r="BV3" s="187" t="s">
        <v>2219</v>
      </c>
      <c r="BW3" s="187" t="s">
        <v>587</v>
      </c>
      <c r="BX3" s="187" t="s">
        <v>459</v>
      </c>
      <c r="BY3" s="187" t="s">
        <v>1306</v>
      </c>
      <c r="CA3" s="560" t="s">
        <v>1753</v>
      </c>
    </row>
    <row r="4" spans="1:79" s="980" customFormat="1" ht="33" customHeight="1" x14ac:dyDescent="0.2">
      <c r="A4" s="194"/>
      <c r="B4" s="1132"/>
      <c r="C4" s="1132"/>
      <c r="D4" s="240" t="s">
        <v>1289</v>
      </c>
      <c r="E4" s="115" t="s">
        <v>1043</v>
      </c>
      <c r="F4" s="115" t="s">
        <v>1044</v>
      </c>
      <c r="G4" s="115" t="s">
        <v>1176</v>
      </c>
      <c r="H4" s="57">
        <v>9314</v>
      </c>
      <c r="I4" s="57">
        <v>9313</v>
      </c>
      <c r="J4" s="57">
        <v>93130</v>
      </c>
      <c r="K4" s="57">
        <v>93134</v>
      </c>
      <c r="L4" s="57">
        <v>93116</v>
      </c>
      <c r="M4" s="57">
        <v>931160</v>
      </c>
      <c r="N4" s="57">
        <v>931166</v>
      </c>
      <c r="O4" s="57">
        <v>931171</v>
      </c>
      <c r="P4" s="57">
        <v>931172</v>
      </c>
      <c r="Q4" s="57">
        <v>93118</v>
      </c>
      <c r="R4" s="57">
        <v>93114</v>
      </c>
      <c r="S4" s="57">
        <v>93115</v>
      </c>
      <c r="T4" s="57">
        <v>93113</v>
      </c>
      <c r="U4" s="57">
        <v>93111</v>
      </c>
      <c r="V4" s="57">
        <v>931111</v>
      </c>
      <c r="W4" s="57">
        <v>931112</v>
      </c>
      <c r="X4" s="57">
        <v>931113</v>
      </c>
      <c r="Y4" s="57">
        <v>931120</v>
      </c>
      <c r="Z4" s="57">
        <v>931124</v>
      </c>
      <c r="AA4" s="57">
        <v>93112122</v>
      </c>
      <c r="AB4" s="57">
        <v>93112124</v>
      </c>
      <c r="AC4" s="57">
        <v>9311215</v>
      </c>
      <c r="AD4" s="204">
        <v>9361</v>
      </c>
      <c r="AE4" s="204">
        <v>9362</v>
      </c>
      <c r="AF4" s="204">
        <v>9364</v>
      </c>
      <c r="AG4" s="204">
        <v>9365</v>
      </c>
      <c r="AH4" s="204">
        <v>9367</v>
      </c>
      <c r="AI4" s="414">
        <v>9381</v>
      </c>
      <c r="AJ4" s="414">
        <v>9382</v>
      </c>
      <c r="AK4" s="304"/>
      <c r="AL4" s="304"/>
      <c r="AM4" s="234"/>
      <c r="AN4" s="801"/>
      <c r="AO4" s="487"/>
      <c r="AP4" s="487"/>
      <c r="AQ4" s="487"/>
      <c r="AR4" s="179" t="s">
        <v>27</v>
      </c>
      <c r="AS4" s="179" t="s">
        <v>2047</v>
      </c>
      <c r="AT4" s="467">
        <v>93531</v>
      </c>
      <c r="AU4" s="480"/>
      <c r="AV4" s="179"/>
      <c r="AW4" s="482"/>
      <c r="AX4" s="179"/>
      <c r="AY4" s="167"/>
      <c r="AZ4" s="167"/>
      <c r="BA4" s="167"/>
      <c r="BB4" s="167"/>
      <c r="BC4" s="108"/>
      <c r="BD4" s="108"/>
      <c r="BE4" s="108"/>
      <c r="BF4" s="108"/>
      <c r="BG4" s="108"/>
      <c r="BH4" s="108">
        <v>936613</v>
      </c>
      <c r="BI4" s="108"/>
      <c r="BJ4" s="108"/>
      <c r="BK4" s="457"/>
      <c r="BL4" s="41"/>
      <c r="BM4" s="342" t="s">
        <v>1890</v>
      </c>
      <c r="BN4" s="342" t="s">
        <v>164</v>
      </c>
      <c r="BO4" s="342" t="s">
        <v>726</v>
      </c>
      <c r="BP4" s="342" t="s">
        <v>1438</v>
      </c>
      <c r="BQ4" s="342" t="s">
        <v>2068</v>
      </c>
      <c r="BR4" s="612" t="s">
        <v>721</v>
      </c>
      <c r="BS4" s="612" t="s">
        <v>182</v>
      </c>
      <c r="BU4" s="883"/>
      <c r="BV4" s="236" t="s">
        <v>586</v>
      </c>
      <c r="BW4" s="236" t="s">
        <v>180</v>
      </c>
      <c r="BX4" s="236" t="s">
        <v>1452</v>
      </c>
      <c r="BY4" s="236" t="s">
        <v>1453</v>
      </c>
      <c r="CA4" s="115" t="s">
        <v>2189</v>
      </c>
    </row>
    <row r="5" spans="1:79" s="980" customFormat="1" ht="53.25" customHeight="1" x14ac:dyDescent="0.2">
      <c r="A5" s="436"/>
      <c r="B5" s="436" t="s">
        <v>1293</v>
      </c>
      <c r="C5" s="455"/>
      <c r="D5" s="455"/>
      <c r="E5" s="455"/>
      <c r="F5" s="570"/>
      <c r="G5" s="570"/>
      <c r="H5" s="41" t="str">
        <f t="shared" ref="H5:AJ5" si="1">H3</f>
        <v>Blanchisserie</v>
      </c>
      <c r="I5" s="41" t="str">
        <f t="shared" si="1"/>
        <v>Restauration</v>
      </c>
      <c r="J5" s="41" t="str">
        <f t="shared" si="1"/>
        <v>Restauration hors biberonnerie</v>
      </c>
      <c r="K5" s="41" t="str">
        <f t="shared" si="1"/>
        <v>Biberonnerie</v>
      </c>
      <c r="L5" s="41" t="str">
        <f t="shared" si="1"/>
        <v>Services hôteliers</v>
      </c>
      <c r="M5" s="41" t="str">
        <f t="shared" si="1"/>
        <v>Services hôteliers hors garage</v>
      </c>
      <c r="N5" s="41" t="str">
        <f t="shared" si="1"/>
        <v>Garage</v>
      </c>
      <c r="O5" s="41" t="str">
        <f t="shared" si="1"/>
        <v>Brancardage et transport pédestre des patients</v>
      </c>
      <c r="P5" s="41" t="str">
        <f t="shared" si="1"/>
        <v>Transport Motorisé des patients (hors SMUR)</v>
      </c>
      <c r="Q5" s="41" t="str">
        <f t="shared" si="1"/>
        <v>Entretien-maintenance</v>
      </c>
      <c r="R5" s="41" t="str">
        <f t="shared" si="1"/>
        <v>DSI</v>
      </c>
      <c r="S5" s="41" t="str">
        <f t="shared" si="1"/>
        <v>DIM</v>
      </c>
      <c r="T5" s="41" t="str">
        <f t="shared" si="1"/>
        <v>Accueil et gestion des malades</v>
      </c>
      <c r="U5" s="41" t="str">
        <f t="shared" si="1"/>
        <v>Services administratifs à caractère général</v>
      </c>
      <c r="V5" s="41" t="str">
        <f t="shared" si="1"/>
        <v>SACG-Direction générale</v>
      </c>
      <c r="W5" s="41" t="str">
        <f t="shared" si="1"/>
        <v>SACG-Finances-comptabilité</v>
      </c>
      <c r="X5" s="41" t="str">
        <f t="shared" si="1"/>
        <v>SACG-Gestion économique</v>
      </c>
      <c r="Y5" s="41" t="str">
        <f t="shared" si="1"/>
        <v>SALP - (hors CLM,CLD, syndicats, Garderie-Crèche et ARE)</v>
      </c>
      <c r="Z5" s="41" t="str">
        <f t="shared" si="1"/>
        <v>SALP-Personnel en absence longue durée (CLM, CLD)</v>
      </c>
      <c r="AA5" s="41" t="str">
        <f t="shared" si="1"/>
        <v>SALP-Syndicats</v>
      </c>
      <c r="AB5" s="41" t="str">
        <f t="shared" si="1"/>
        <v>SALP-Garderie-Crèche</v>
      </c>
      <c r="AC5" s="41" t="str">
        <f t="shared" si="1"/>
        <v>SALP-ARE</v>
      </c>
      <c r="AD5" s="41" t="str">
        <f t="shared" si="1"/>
        <v>Pharmacie</v>
      </c>
      <c r="AE5" s="41" t="str">
        <f t="shared" si="1"/>
        <v>Stérilisation</v>
      </c>
      <c r="AF5" s="41" t="str">
        <f t="shared" si="1"/>
        <v>Génie biomédical</v>
      </c>
      <c r="AG5" s="41" t="str">
        <f t="shared" si="1"/>
        <v>Hygiène hospitalière et vigilances</v>
      </c>
      <c r="AH5" s="41" t="str">
        <f t="shared" si="1"/>
        <v>Autre logistique médicale</v>
      </c>
      <c r="AI5" s="41" t="str">
        <f t="shared" si="1"/>
        <v>Structure financière</v>
      </c>
      <c r="AJ5" s="41" t="str">
        <f t="shared" si="1"/>
        <v>Structure immobilière</v>
      </c>
      <c r="AK5" s="99"/>
      <c r="AL5" s="99"/>
      <c r="AM5" s="99"/>
      <c r="AN5" s="99"/>
      <c r="AO5" s="99"/>
      <c r="AP5" s="99"/>
      <c r="AQ5" s="99"/>
      <c r="AR5" s="17"/>
      <c r="AS5" s="17"/>
      <c r="AT5" s="17"/>
      <c r="AU5" s="99"/>
      <c r="AV5" s="17"/>
      <c r="AW5" s="99"/>
      <c r="AX5" s="99"/>
      <c r="AY5" s="99"/>
      <c r="AZ5" s="17"/>
      <c r="BA5" s="17"/>
      <c r="BB5" s="99"/>
      <c r="BC5" s="99"/>
      <c r="BD5" s="17"/>
      <c r="BE5" s="99"/>
      <c r="BF5" s="99"/>
      <c r="BG5" s="99"/>
      <c r="BH5" s="99"/>
      <c r="BI5" s="99"/>
      <c r="BJ5" s="99"/>
      <c r="BK5" s="17"/>
      <c r="BL5" s="17"/>
      <c r="BM5" s="17"/>
      <c r="BN5" s="17"/>
      <c r="BO5" s="17"/>
      <c r="BP5" s="17"/>
      <c r="BQ5" s="17"/>
      <c r="BR5" s="17"/>
      <c r="BS5" s="17"/>
      <c r="BU5" s="17"/>
      <c r="BV5" s="17"/>
      <c r="BW5" s="17"/>
      <c r="BX5" s="17"/>
      <c r="BY5" s="17"/>
      <c r="CA5" s="493"/>
    </row>
    <row r="6" spans="1:79" s="980" customFormat="1" ht="18.75" customHeight="1" x14ac:dyDescent="0.2">
      <c r="A6" s="436"/>
      <c r="B6" s="436" t="s">
        <v>1157</v>
      </c>
      <c r="C6" s="455"/>
      <c r="D6" s="455"/>
      <c r="E6" s="455"/>
      <c r="F6" s="570"/>
      <c r="G6" s="570"/>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99"/>
      <c r="AL6" s="99"/>
      <c r="AM6" s="99"/>
      <c r="AN6" s="99"/>
      <c r="AO6" s="99"/>
      <c r="AP6" s="99"/>
      <c r="AQ6" s="99"/>
      <c r="AR6" s="17"/>
      <c r="AS6" s="17"/>
      <c r="AT6" s="17"/>
      <c r="AU6" s="99"/>
      <c r="AV6" s="17"/>
      <c r="AW6" s="99"/>
      <c r="AX6" s="99"/>
      <c r="AY6" s="99"/>
      <c r="AZ6" s="17"/>
      <c r="BA6" s="17"/>
      <c r="BB6" s="99"/>
      <c r="BC6" s="99"/>
      <c r="BD6" s="17"/>
      <c r="BE6" s="99"/>
      <c r="BF6" s="99"/>
      <c r="BG6" s="99"/>
      <c r="BH6" s="99"/>
      <c r="BI6" s="99"/>
      <c r="BJ6" s="99"/>
      <c r="BK6" s="17"/>
      <c r="BL6" s="17"/>
      <c r="BM6" s="17"/>
      <c r="BN6" s="17"/>
      <c r="BO6" s="17"/>
      <c r="BP6" s="17"/>
      <c r="BQ6" s="17"/>
      <c r="BR6" s="17"/>
      <c r="BS6" s="17"/>
      <c r="BU6" s="17"/>
      <c r="BV6" s="17"/>
      <c r="BW6" s="17"/>
      <c r="BX6" s="17"/>
      <c r="BY6" s="17"/>
      <c r="CA6" s="493"/>
    </row>
    <row r="7" spans="1:79" s="980" customFormat="1" ht="18.75" customHeight="1" x14ac:dyDescent="0.2">
      <c r="A7" s="436"/>
      <c r="B7" s="436" t="s">
        <v>1744</v>
      </c>
      <c r="C7" s="455"/>
      <c r="D7" s="455"/>
      <c r="E7" s="455"/>
      <c r="F7" s="570"/>
      <c r="G7" s="570"/>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138"/>
      <c r="AL7" s="138"/>
      <c r="AM7" s="138"/>
      <c r="AN7" s="138"/>
      <c r="AO7" s="138"/>
      <c r="AP7" s="138"/>
      <c r="AQ7" s="138"/>
      <c r="AR7" s="48"/>
      <c r="AS7" s="48"/>
      <c r="AT7" s="48"/>
      <c r="AU7" s="138"/>
      <c r="AV7" s="48"/>
      <c r="AW7" s="138"/>
      <c r="AX7" s="138"/>
      <c r="AY7" s="138"/>
      <c r="AZ7" s="48"/>
      <c r="BA7" s="48"/>
      <c r="BB7" s="138"/>
      <c r="BC7" s="138"/>
      <c r="BD7" s="48"/>
      <c r="BE7" s="138"/>
      <c r="BF7" s="138"/>
      <c r="BG7" s="138"/>
      <c r="BH7" s="138"/>
      <c r="BI7" s="138"/>
      <c r="BJ7" s="138"/>
      <c r="BK7" s="48"/>
      <c r="BL7" s="48"/>
      <c r="BM7" s="48"/>
      <c r="BN7" s="48"/>
      <c r="BO7" s="48"/>
      <c r="BP7" s="48"/>
      <c r="BQ7" s="48"/>
      <c r="BR7" s="48"/>
      <c r="BS7" s="48"/>
      <c r="BU7" s="48"/>
      <c r="BV7" s="48"/>
      <c r="BW7" s="48"/>
      <c r="BX7" s="48"/>
      <c r="BY7" s="48"/>
      <c r="CA7" s="493"/>
    </row>
    <row r="8" spans="1:79" s="980" customFormat="1" ht="18.75" customHeight="1" x14ac:dyDescent="0.2">
      <c r="A8" s="436"/>
      <c r="B8" s="436" t="s">
        <v>1748</v>
      </c>
      <c r="C8" s="455"/>
      <c r="D8" s="455"/>
      <c r="E8" s="455"/>
      <c r="F8" s="570"/>
      <c r="G8" s="570"/>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99"/>
      <c r="AL8" s="99"/>
      <c r="AM8" s="39"/>
      <c r="AN8" s="99"/>
      <c r="AO8" s="99"/>
      <c r="AP8" s="99"/>
      <c r="AQ8" s="9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U8" s="39"/>
      <c r="BV8" s="39"/>
      <c r="BW8" s="39"/>
      <c r="BX8" s="39"/>
      <c r="BY8" s="39"/>
      <c r="CA8" s="493"/>
    </row>
    <row r="9" spans="1:79" s="980" customFormat="1" ht="18.75" customHeight="1" x14ac:dyDescent="0.2">
      <c r="A9" s="436"/>
      <c r="B9" s="436" t="s">
        <v>2218</v>
      </c>
      <c r="C9" s="455"/>
      <c r="D9" s="455"/>
      <c r="E9" s="455"/>
      <c r="F9" s="570"/>
      <c r="G9" s="570"/>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99"/>
      <c r="AL9" s="99"/>
      <c r="AM9" s="99"/>
      <c r="AN9" s="39"/>
      <c r="AO9" s="99"/>
      <c r="AP9" s="99"/>
      <c r="AQ9" s="9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U9" s="39"/>
      <c r="BV9" s="39"/>
      <c r="BW9" s="39"/>
      <c r="BX9" s="39"/>
      <c r="BY9" s="39"/>
    </row>
    <row r="10" spans="1:79" s="782" customFormat="1" ht="28.5" customHeight="1" x14ac:dyDescent="0.2">
      <c r="A10" s="558"/>
      <c r="B10" s="558"/>
      <c r="C10" s="475"/>
      <c r="D10" s="475"/>
      <c r="E10" s="475"/>
      <c r="F10" s="824"/>
      <c r="G10" s="921" t="str">
        <f ca="1">IF(ABS(SUM(G12:G313))&lt;1,"","Au moins un écart non nul : à corriger")</f>
        <v/>
      </c>
      <c r="H10" s="38" t="str">
        <f t="shared" ref="H10:AJ10" si="2">IF(OR(H318&lt;0),"CN&lt;0!","")</f>
        <v/>
      </c>
      <c r="I10" s="38" t="str">
        <f t="shared" si="2"/>
        <v/>
      </c>
      <c r="J10" s="38" t="str">
        <f t="shared" si="2"/>
        <v/>
      </c>
      <c r="K10" s="38" t="str">
        <f t="shared" si="2"/>
        <v/>
      </c>
      <c r="L10" s="38" t="str">
        <f t="shared" si="2"/>
        <v/>
      </c>
      <c r="M10" s="38" t="str">
        <f t="shared" si="2"/>
        <v/>
      </c>
      <c r="N10" s="38" t="str">
        <f t="shared" si="2"/>
        <v/>
      </c>
      <c r="O10" s="38" t="str">
        <f t="shared" si="2"/>
        <v/>
      </c>
      <c r="P10" s="38" t="str">
        <f t="shared" si="2"/>
        <v/>
      </c>
      <c r="Q10" s="38" t="str">
        <f t="shared" si="2"/>
        <v/>
      </c>
      <c r="R10" s="38" t="str">
        <f t="shared" si="2"/>
        <v/>
      </c>
      <c r="S10" s="38" t="str">
        <f t="shared" si="2"/>
        <v/>
      </c>
      <c r="T10" s="38" t="str">
        <f t="shared" si="2"/>
        <v/>
      </c>
      <c r="U10" s="38" t="str">
        <f t="shared" ca="1" si="2"/>
        <v/>
      </c>
      <c r="V10" s="38" t="str">
        <f t="shared" si="2"/>
        <v/>
      </c>
      <c r="W10" s="38" t="str">
        <f t="shared" si="2"/>
        <v/>
      </c>
      <c r="X10" s="38" t="str">
        <f t="shared" si="2"/>
        <v/>
      </c>
      <c r="Y10" s="38" t="str">
        <f t="shared" si="2"/>
        <v/>
      </c>
      <c r="Z10" s="38" t="str">
        <f t="shared" si="2"/>
        <v/>
      </c>
      <c r="AA10" s="38" t="str">
        <f t="shared" si="2"/>
        <v/>
      </c>
      <c r="AB10" s="38" t="str">
        <f t="shared" si="2"/>
        <v/>
      </c>
      <c r="AC10" s="38" t="str">
        <f t="shared" si="2"/>
        <v/>
      </c>
      <c r="AD10" s="38" t="str">
        <f t="shared" si="2"/>
        <v/>
      </c>
      <c r="AE10" s="38" t="str">
        <f t="shared" si="2"/>
        <v/>
      </c>
      <c r="AF10" s="38" t="str">
        <f t="shared" si="2"/>
        <v/>
      </c>
      <c r="AG10" s="38" t="str">
        <f t="shared" si="2"/>
        <v/>
      </c>
      <c r="AH10" s="38" t="str">
        <f t="shared" si="2"/>
        <v/>
      </c>
      <c r="AI10" s="38" t="str">
        <f t="shared" si="2"/>
        <v/>
      </c>
      <c r="AJ10" s="38" t="str">
        <f t="shared" si="2"/>
        <v/>
      </c>
      <c r="AK10" s="38" t="str">
        <f t="shared" ref="AK10:AQ10" si="3">IF(AK4&lt;&gt;"",IF(AK318=0,"CN=0!",IF(AK318&lt;0,"CN&lt;0!","")),"")</f>
        <v/>
      </c>
      <c r="AL10" s="38" t="str">
        <f t="shared" si="3"/>
        <v/>
      </c>
      <c r="AM10" s="38" t="str">
        <f t="shared" si="3"/>
        <v/>
      </c>
      <c r="AN10" s="38" t="str">
        <f t="shared" si="3"/>
        <v/>
      </c>
      <c r="AO10" s="38" t="str">
        <f t="shared" si="3"/>
        <v/>
      </c>
      <c r="AP10" s="38" t="str">
        <f t="shared" si="3"/>
        <v/>
      </c>
      <c r="AQ10" s="38" t="str">
        <f t="shared" si="3"/>
        <v/>
      </c>
      <c r="AR10" s="38"/>
      <c r="AS10" s="38"/>
      <c r="AT10" s="38"/>
      <c r="AU10" s="38" t="str">
        <f t="shared" ref="AU10:AY10" si="4">IF(AU4&lt;&gt;"",IF(AU318=0,"CN=0!",IF(AU318&lt;0,"CN&lt;0!","")),"")</f>
        <v/>
      </c>
      <c r="AV10" s="38" t="str">
        <f t="shared" si="4"/>
        <v/>
      </c>
      <c r="AW10" s="38" t="str">
        <f t="shared" si="4"/>
        <v/>
      </c>
      <c r="AX10" s="38" t="str">
        <f t="shared" si="4"/>
        <v/>
      </c>
      <c r="AY10" s="38" t="str">
        <f t="shared" si="4"/>
        <v/>
      </c>
      <c r="AZ10" s="38"/>
      <c r="BA10" s="38" t="str">
        <f t="shared" ref="BA10:BC10" si="5">IF(BA4&lt;&gt;"",IF(BA318=0,"CN=0!",IF(BA318&lt;0,"CN&lt;0!","")),"")</f>
        <v/>
      </c>
      <c r="BB10" s="38" t="str">
        <f t="shared" si="5"/>
        <v/>
      </c>
      <c r="BC10" s="38" t="str">
        <f t="shared" si="5"/>
        <v/>
      </c>
      <c r="BD10" s="38"/>
      <c r="BE10" s="38" t="str">
        <f t="shared" ref="BE10:BG10" si="6">IF(BE4&lt;&gt;"",IF(BE318=0,"CN=0!",IF(BE318&lt;0,"CN&lt;0!","")),"")</f>
        <v/>
      </c>
      <c r="BF10" s="38" t="str">
        <f t="shared" si="6"/>
        <v/>
      </c>
      <c r="BG10" s="38" t="str">
        <f t="shared" si="6"/>
        <v/>
      </c>
      <c r="BH10" s="38" t="str">
        <f>IF(OR(BH318&lt;0),"CN&lt;0!","")</f>
        <v/>
      </c>
      <c r="BI10" s="38" t="str">
        <f t="shared" ref="BI10:BK10" si="7">IF(BI4&lt;&gt;"",IF(BI318=0,"CN=0!",IF(BI318&lt;0,"CN&lt;0!","")),"")</f>
        <v/>
      </c>
      <c r="BJ10" s="38" t="str">
        <f t="shared" si="7"/>
        <v/>
      </c>
      <c r="BK10" s="38" t="str">
        <f t="shared" si="7"/>
        <v/>
      </c>
      <c r="BL10" s="38" t="str">
        <f>IF(OR(BL318&lt;0),"CN&lt;0!","")</f>
        <v/>
      </c>
      <c r="BM10" s="38"/>
      <c r="BN10" s="38"/>
      <c r="BO10" s="38"/>
      <c r="BP10" s="38"/>
      <c r="BQ10" s="38"/>
      <c r="BR10" s="38"/>
      <c r="BS10" s="38"/>
      <c r="BU10" s="38"/>
      <c r="BV10" s="38"/>
      <c r="BW10" s="38"/>
      <c r="BX10" s="38"/>
      <c r="BY10" s="38"/>
    </row>
    <row r="11" spans="1:79" s="171" customFormat="1" ht="85.5" customHeight="1" x14ac:dyDescent="0.2">
      <c r="A11" s="543" t="s">
        <v>475</v>
      </c>
      <c r="B11" s="240" t="s">
        <v>161</v>
      </c>
      <c r="C11" s="1133" t="s">
        <v>2039</v>
      </c>
      <c r="D11" s="1133"/>
      <c r="E11" s="90" t="s">
        <v>2127</v>
      </c>
      <c r="F11" s="90" t="s">
        <v>2165</v>
      </c>
      <c r="G11" s="90" t="s">
        <v>165</v>
      </c>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83"/>
      <c r="AN11" s="64"/>
      <c r="AO11" s="64"/>
      <c r="AP11" s="64"/>
      <c r="AQ11" s="64"/>
      <c r="AR11" s="64"/>
      <c r="AS11" s="64"/>
      <c r="AT11" s="64"/>
      <c r="AU11" s="64"/>
      <c r="AV11" s="64"/>
      <c r="AW11" s="64"/>
      <c r="AX11" s="64"/>
      <c r="AY11" s="83"/>
      <c r="AZ11" s="17"/>
      <c r="BA11" s="83"/>
      <c r="BB11" s="83"/>
      <c r="BC11" s="83"/>
      <c r="BD11" s="17"/>
      <c r="BE11" s="83"/>
      <c r="BF11" s="83"/>
      <c r="BG11" s="83"/>
      <c r="BH11" s="83"/>
      <c r="BI11" s="83"/>
      <c r="BJ11" s="83"/>
      <c r="BK11" s="83"/>
      <c r="BL11" s="83"/>
      <c r="BM11" s="83"/>
      <c r="BN11" s="83"/>
      <c r="BO11" s="83"/>
      <c r="BP11" s="83"/>
      <c r="BQ11" s="83"/>
      <c r="BR11" s="83"/>
      <c r="BS11" s="83"/>
      <c r="BU11" s="83"/>
      <c r="BV11" s="83"/>
      <c r="BW11" s="83"/>
      <c r="BX11" s="83"/>
      <c r="BY11" s="83"/>
    </row>
    <row r="12" spans="1:79" s="135" customFormat="1" ht="18.75" customHeight="1" x14ac:dyDescent="0.2">
      <c r="A12" s="209"/>
      <c r="B12" s="251"/>
      <c r="C12" s="1126" t="s">
        <v>1042</v>
      </c>
      <c r="D12" s="1126"/>
      <c r="E12" s="120">
        <f t="shared" ref="E12:BS12" si="8">E13+E18</f>
        <v>0</v>
      </c>
      <c r="F12" s="120">
        <f t="shared" si="8"/>
        <v>0</v>
      </c>
      <c r="G12" s="120">
        <f t="shared" si="8"/>
        <v>0</v>
      </c>
      <c r="H12" s="6">
        <f t="shared" si="8"/>
        <v>0</v>
      </c>
      <c r="I12" s="6">
        <f t="shared" si="8"/>
        <v>0</v>
      </c>
      <c r="J12" s="6">
        <f t="shared" si="8"/>
        <v>0</v>
      </c>
      <c r="K12" s="6">
        <f t="shared" si="8"/>
        <v>0</v>
      </c>
      <c r="L12" s="6">
        <f t="shared" si="8"/>
        <v>0</v>
      </c>
      <c r="M12" s="6">
        <f t="shared" si="8"/>
        <v>0</v>
      </c>
      <c r="N12" s="6">
        <f t="shared" si="8"/>
        <v>0</v>
      </c>
      <c r="O12" s="6">
        <f t="shared" si="8"/>
        <v>0</v>
      </c>
      <c r="P12" s="6">
        <f t="shared" si="8"/>
        <v>0</v>
      </c>
      <c r="Q12" s="6">
        <f t="shared" si="8"/>
        <v>0</v>
      </c>
      <c r="R12" s="6">
        <f t="shared" si="8"/>
        <v>0</v>
      </c>
      <c r="S12" s="6">
        <f t="shared" si="8"/>
        <v>0</v>
      </c>
      <c r="T12" s="6">
        <f t="shared" si="8"/>
        <v>0</v>
      </c>
      <c r="U12" s="6">
        <f t="shared" si="8"/>
        <v>0</v>
      </c>
      <c r="V12" s="6">
        <f t="shared" si="8"/>
        <v>0</v>
      </c>
      <c r="W12" s="6">
        <f t="shared" si="8"/>
        <v>0</v>
      </c>
      <c r="X12" s="6">
        <f t="shared" si="8"/>
        <v>0</v>
      </c>
      <c r="Y12" s="6">
        <f t="shared" si="8"/>
        <v>0</v>
      </c>
      <c r="Z12" s="6">
        <f t="shared" si="8"/>
        <v>0</v>
      </c>
      <c r="AA12" s="6">
        <f t="shared" si="8"/>
        <v>0</v>
      </c>
      <c r="AB12" s="6">
        <f t="shared" si="8"/>
        <v>0</v>
      </c>
      <c r="AC12" s="6">
        <f t="shared" si="8"/>
        <v>0</v>
      </c>
      <c r="AD12" s="6">
        <f t="shared" si="8"/>
        <v>0</v>
      </c>
      <c r="AE12" s="6">
        <f t="shared" si="8"/>
        <v>0</v>
      </c>
      <c r="AF12" s="6">
        <f t="shared" si="8"/>
        <v>0</v>
      </c>
      <c r="AG12" s="6">
        <f t="shared" si="8"/>
        <v>0</v>
      </c>
      <c r="AH12" s="6">
        <f t="shared" si="8"/>
        <v>0</v>
      </c>
      <c r="AI12" s="6">
        <f t="shared" si="8"/>
        <v>0</v>
      </c>
      <c r="AJ12" s="6">
        <f t="shared" si="8"/>
        <v>0</v>
      </c>
      <c r="AK12" s="6">
        <f t="shared" si="8"/>
        <v>0</v>
      </c>
      <c r="AL12" s="6">
        <f t="shared" si="8"/>
        <v>0</v>
      </c>
      <c r="AM12" s="6">
        <f t="shared" si="8"/>
        <v>0</v>
      </c>
      <c r="AN12" s="6">
        <f t="shared" si="8"/>
        <v>0</v>
      </c>
      <c r="AO12" s="6">
        <f t="shared" si="8"/>
        <v>0</v>
      </c>
      <c r="AP12" s="6">
        <f t="shared" si="8"/>
        <v>0</v>
      </c>
      <c r="AQ12" s="6">
        <f t="shared" si="8"/>
        <v>0</v>
      </c>
      <c r="AR12" s="6">
        <f t="shared" si="8"/>
        <v>0</v>
      </c>
      <c r="AS12" s="6">
        <f t="shared" si="8"/>
        <v>0</v>
      </c>
      <c r="AT12" s="6">
        <f t="shared" si="8"/>
        <v>0</v>
      </c>
      <c r="AU12" s="6">
        <f t="shared" si="8"/>
        <v>0</v>
      </c>
      <c r="AV12" s="6">
        <f t="shared" si="8"/>
        <v>0</v>
      </c>
      <c r="AW12" s="6">
        <f t="shared" si="8"/>
        <v>0</v>
      </c>
      <c r="AX12" s="6">
        <f t="shared" si="8"/>
        <v>0</v>
      </c>
      <c r="AY12" s="6">
        <f t="shared" si="8"/>
        <v>0</v>
      </c>
      <c r="AZ12" s="6">
        <f t="shared" si="8"/>
        <v>0</v>
      </c>
      <c r="BA12" s="6">
        <f t="shared" si="8"/>
        <v>0</v>
      </c>
      <c r="BB12" s="6">
        <f t="shared" si="8"/>
        <v>0</v>
      </c>
      <c r="BC12" s="6">
        <f t="shared" si="8"/>
        <v>0</v>
      </c>
      <c r="BD12" s="6">
        <f t="shared" si="8"/>
        <v>0</v>
      </c>
      <c r="BE12" s="6">
        <f t="shared" si="8"/>
        <v>0</v>
      </c>
      <c r="BF12" s="6">
        <f t="shared" si="8"/>
        <v>0</v>
      </c>
      <c r="BG12" s="6">
        <f t="shared" si="8"/>
        <v>0</v>
      </c>
      <c r="BH12" s="6">
        <f t="shared" si="8"/>
        <v>0</v>
      </c>
      <c r="BI12" s="6">
        <f t="shared" si="8"/>
        <v>0</v>
      </c>
      <c r="BJ12" s="6">
        <f t="shared" si="8"/>
        <v>0</v>
      </c>
      <c r="BK12" s="6">
        <f t="shared" si="8"/>
        <v>0</v>
      </c>
      <c r="BL12" s="6">
        <f t="shared" si="8"/>
        <v>0</v>
      </c>
      <c r="BM12" s="6">
        <f t="shared" si="8"/>
        <v>0</v>
      </c>
      <c r="BN12" s="6">
        <f t="shared" si="8"/>
        <v>0</v>
      </c>
      <c r="BO12" s="6">
        <f t="shared" si="8"/>
        <v>0</v>
      </c>
      <c r="BP12" s="6">
        <f t="shared" si="8"/>
        <v>0</v>
      </c>
      <c r="BQ12" s="6">
        <f t="shared" si="8"/>
        <v>0</v>
      </c>
      <c r="BR12" s="6">
        <f t="shared" si="8"/>
        <v>0</v>
      </c>
      <c r="BS12" s="6">
        <f t="shared" si="8"/>
        <v>0</v>
      </c>
      <c r="BT12" s="146"/>
      <c r="BU12" s="6">
        <f t="shared" ref="BU12:BY12" si="9">BU13+BU18</f>
        <v>0</v>
      </c>
      <c r="BV12" s="6">
        <f t="shared" si="9"/>
        <v>0</v>
      </c>
      <c r="BW12" s="6">
        <f t="shared" si="9"/>
        <v>0</v>
      </c>
      <c r="BX12" s="6">
        <f t="shared" si="9"/>
        <v>0</v>
      </c>
      <c r="BY12" s="6">
        <f t="shared" si="9"/>
        <v>0</v>
      </c>
      <c r="CA12" s="518"/>
    </row>
    <row r="13" spans="1:79" s="146" customFormat="1" ht="18.75" customHeight="1" x14ac:dyDescent="0.2">
      <c r="A13" s="209"/>
      <c r="B13" s="547"/>
      <c r="C13" s="1134" t="s">
        <v>1886</v>
      </c>
      <c r="D13" s="1107"/>
      <c r="E13" s="120">
        <f t="shared" ref="E13:F13" si="10">SUM(E14:E17)</f>
        <v>0</v>
      </c>
      <c r="F13" s="120">
        <f t="shared" si="10"/>
        <v>0</v>
      </c>
      <c r="G13" s="120">
        <f t="shared" ref="G13:G17" si="11">E13-F13</f>
        <v>0</v>
      </c>
      <c r="H13" s="6">
        <f t="shared" ref="H13:BS13" si="12">SUM(H14:H17)</f>
        <v>0</v>
      </c>
      <c r="I13" s="6">
        <f t="shared" si="12"/>
        <v>0</v>
      </c>
      <c r="J13" s="6">
        <f t="shared" si="12"/>
        <v>0</v>
      </c>
      <c r="K13" s="6">
        <f t="shared" si="12"/>
        <v>0</v>
      </c>
      <c r="L13" s="6">
        <f t="shared" si="12"/>
        <v>0</v>
      </c>
      <c r="M13" s="6">
        <f t="shared" si="12"/>
        <v>0</v>
      </c>
      <c r="N13" s="6">
        <f t="shared" si="12"/>
        <v>0</v>
      </c>
      <c r="O13" s="6">
        <f t="shared" si="12"/>
        <v>0</v>
      </c>
      <c r="P13" s="6">
        <f t="shared" si="12"/>
        <v>0</v>
      </c>
      <c r="Q13" s="6">
        <f t="shared" si="12"/>
        <v>0</v>
      </c>
      <c r="R13" s="6">
        <f t="shared" si="12"/>
        <v>0</v>
      </c>
      <c r="S13" s="6">
        <f t="shared" si="12"/>
        <v>0</v>
      </c>
      <c r="T13" s="6">
        <f t="shared" si="12"/>
        <v>0</v>
      </c>
      <c r="U13" s="6">
        <f t="shared" si="12"/>
        <v>0</v>
      </c>
      <c r="V13" s="6">
        <f t="shared" si="12"/>
        <v>0</v>
      </c>
      <c r="W13" s="6">
        <f t="shared" si="12"/>
        <v>0</v>
      </c>
      <c r="X13" s="6">
        <f t="shared" si="12"/>
        <v>0</v>
      </c>
      <c r="Y13" s="6">
        <f t="shared" si="12"/>
        <v>0</v>
      </c>
      <c r="Z13" s="6">
        <f t="shared" si="12"/>
        <v>0</v>
      </c>
      <c r="AA13" s="6">
        <f t="shared" si="12"/>
        <v>0</v>
      </c>
      <c r="AB13" s="6">
        <f t="shared" si="12"/>
        <v>0</v>
      </c>
      <c r="AC13" s="6">
        <f t="shared" si="12"/>
        <v>0</v>
      </c>
      <c r="AD13" s="6">
        <f t="shared" si="12"/>
        <v>0</v>
      </c>
      <c r="AE13" s="6">
        <f t="shared" si="12"/>
        <v>0</v>
      </c>
      <c r="AF13" s="6">
        <f t="shared" si="12"/>
        <v>0</v>
      </c>
      <c r="AG13" s="6">
        <f t="shared" si="12"/>
        <v>0</v>
      </c>
      <c r="AH13" s="6">
        <f t="shared" si="12"/>
        <v>0</v>
      </c>
      <c r="AI13" s="6">
        <f t="shared" si="12"/>
        <v>0</v>
      </c>
      <c r="AJ13" s="6">
        <f t="shared" si="12"/>
        <v>0</v>
      </c>
      <c r="AK13" s="6">
        <f t="shared" si="12"/>
        <v>0</v>
      </c>
      <c r="AL13" s="6">
        <f t="shared" si="12"/>
        <v>0</v>
      </c>
      <c r="AM13" s="6">
        <f t="shared" si="12"/>
        <v>0</v>
      </c>
      <c r="AN13" s="6">
        <f t="shared" si="12"/>
        <v>0</v>
      </c>
      <c r="AO13" s="6">
        <f t="shared" si="12"/>
        <v>0</v>
      </c>
      <c r="AP13" s="6">
        <f t="shared" si="12"/>
        <v>0</v>
      </c>
      <c r="AQ13" s="6">
        <f t="shared" si="12"/>
        <v>0</v>
      </c>
      <c r="AR13" s="6">
        <f t="shared" si="12"/>
        <v>0</v>
      </c>
      <c r="AS13" s="6">
        <f t="shared" si="12"/>
        <v>0</v>
      </c>
      <c r="AT13" s="6">
        <f t="shared" si="12"/>
        <v>0</v>
      </c>
      <c r="AU13" s="6">
        <f t="shared" si="12"/>
        <v>0</v>
      </c>
      <c r="AV13" s="6">
        <f t="shared" si="12"/>
        <v>0</v>
      </c>
      <c r="AW13" s="6">
        <f t="shared" si="12"/>
        <v>0</v>
      </c>
      <c r="AX13" s="6">
        <f t="shared" si="12"/>
        <v>0</v>
      </c>
      <c r="AY13" s="6">
        <f t="shared" si="12"/>
        <v>0</v>
      </c>
      <c r="AZ13" s="6">
        <f t="shared" si="12"/>
        <v>0</v>
      </c>
      <c r="BA13" s="6">
        <f t="shared" si="12"/>
        <v>0</v>
      </c>
      <c r="BB13" s="6">
        <f t="shared" si="12"/>
        <v>0</v>
      </c>
      <c r="BC13" s="6">
        <f t="shared" si="12"/>
        <v>0</v>
      </c>
      <c r="BD13" s="6">
        <f t="shared" si="12"/>
        <v>0</v>
      </c>
      <c r="BE13" s="6">
        <f t="shared" si="12"/>
        <v>0</v>
      </c>
      <c r="BF13" s="6">
        <f t="shared" si="12"/>
        <v>0</v>
      </c>
      <c r="BG13" s="6">
        <f t="shared" si="12"/>
        <v>0</v>
      </c>
      <c r="BH13" s="6">
        <f t="shared" si="12"/>
        <v>0</v>
      </c>
      <c r="BI13" s="6">
        <f t="shared" si="12"/>
        <v>0</v>
      </c>
      <c r="BJ13" s="6">
        <f t="shared" si="12"/>
        <v>0</v>
      </c>
      <c r="BK13" s="6">
        <f t="shared" si="12"/>
        <v>0</v>
      </c>
      <c r="BL13" s="6">
        <f t="shared" si="12"/>
        <v>0</v>
      </c>
      <c r="BM13" s="6">
        <f t="shared" si="12"/>
        <v>0</v>
      </c>
      <c r="BN13" s="6">
        <f t="shared" si="12"/>
        <v>0</v>
      </c>
      <c r="BO13" s="6">
        <f t="shared" si="12"/>
        <v>0</v>
      </c>
      <c r="BP13" s="6">
        <f t="shared" si="12"/>
        <v>0</v>
      </c>
      <c r="BQ13" s="6">
        <f t="shared" si="12"/>
        <v>0</v>
      </c>
      <c r="BR13" s="6">
        <f t="shared" si="12"/>
        <v>0</v>
      </c>
      <c r="BS13" s="6">
        <f t="shared" si="12"/>
        <v>0</v>
      </c>
      <c r="BT13" s="163"/>
      <c r="BU13" s="6">
        <f t="shared" ref="BU13:BY13" si="13">SUM(BU14:BU17)</f>
        <v>0</v>
      </c>
      <c r="BV13" s="6">
        <f t="shared" si="13"/>
        <v>0</v>
      </c>
      <c r="BW13" s="6">
        <f t="shared" si="13"/>
        <v>0</v>
      </c>
      <c r="BX13" s="6">
        <f t="shared" si="13"/>
        <v>0</v>
      </c>
      <c r="BY13" s="6">
        <f t="shared" si="13"/>
        <v>0</v>
      </c>
      <c r="CA13" s="518"/>
    </row>
    <row r="14" spans="1:79" s="146" customFormat="1" ht="18.75" customHeight="1" x14ac:dyDescent="0.2">
      <c r="A14" s="209" t="s">
        <v>1627</v>
      </c>
      <c r="B14" s="404" t="s">
        <v>1627</v>
      </c>
      <c r="C14" s="1127" t="s">
        <v>170</v>
      </c>
      <c r="D14" s="1107"/>
      <c r="E14" s="130">
        <f>SUMIF('2-PC'!$J:$J,'3-SA'!$B14,'2-PC'!$Z:$Z)</f>
        <v>0</v>
      </c>
      <c r="F14" s="130">
        <f t="shared" ref="F14:F17" si="14">SUM(H14:BU14)</f>
        <v>0</v>
      </c>
      <c r="G14" s="130">
        <f t="shared" si="11"/>
        <v>0</v>
      </c>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1"/>
      <c r="AJ14" s="1"/>
      <c r="AK14" s="20"/>
      <c r="AL14" s="20"/>
      <c r="AM14" s="20"/>
      <c r="AN14" s="20"/>
      <c r="AO14" s="20"/>
      <c r="AP14" s="20"/>
      <c r="AQ14" s="20"/>
      <c r="AR14" s="20"/>
      <c r="AS14" s="1"/>
      <c r="AT14" s="20"/>
      <c r="AU14" s="20"/>
      <c r="AV14" s="20"/>
      <c r="AW14" s="20"/>
      <c r="AX14" s="20"/>
      <c r="AY14" s="20"/>
      <c r="AZ14" s="17"/>
      <c r="BA14" s="20"/>
      <c r="BB14" s="20"/>
      <c r="BC14" s="20"/>
      <c r="BD14" s="17"/>
      <c r="BE14" s="20"/>
      <c r="BF14" s="20"/>
      <c r="BG14" s="20"/>
      <c r="BH14" s="20"/>
      <c r="BI14" s="20"/>
      <c r="BJ14" s="20"/>
      <c r="BK14" s="20"/>
      <c r="BL14" s="20"/>
      <c r="BM14" s="1"/>
      <c r="BN14" s="20"/>
      <c r="BO14" s="20"/>
      <c r="BP14" s="20"/>
      <c r="BQ14" s="20"/>
      <c r="BR14" s="20"/>
      <c r="BS14" s="20"/>
      <c r="BU14" s="20"/>
      <c r="BV14" s="20"/>
      <c r="BW14" s="48"/>
      <c r="BX14" s="48"/>
      <c r="BY14" s="48"/>
      <c r="CA14" s="518"/>
    </row>
    <row r="15" spans="1:79" s="146" customFormat="1" ht="18.75" customHeight="1" x14ac:dyDescent="0.2">
      <c r="A15" s="209" t="s">
        <v>2216</v>
      </c>
      <c r="B15" s="404" t="s">
        <v>2216</v>
      </c>
      <c r="C15" s="1127" t="s">
        <v>457</v>
      </c>
      <c r="D15" s="1107"/>
      <c r="E15" s="130">
        <f>SUMIF('2-PC'!$J:$J,'3-SA'!$B15,'2-PC'!$Z:$Z)</f>
        <v>0</v>
      </c>
      <c r="F15" s="130">
        <f t="shared" si="14"/>
        <v>0</v>
      </c>
      <c r="G15" s="130">
        <f t="shared" si="11"/>
        <v>0</v>
      </c>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1"/>
      <c r="AJ15" s="1"/>
      <c r="AK15" s="20"/>
      <c r="AL15" s="20"/>
      <c r="AM15" s="20"/>
      <c r="AN15" s="20"/>
      <c r="AO15" s="20"/>
      <c r="AP15" s="20"/>
      <c r="AQ15" s="20"/>
      <c r="AR15" s="20"/>
      <c r="AS15" s="1"/>
      <c r="AT15" s="20"/>
      <c r="AU15" s="20"/>
      <c r="AV15" s="20"/>
      <c r="AW15" s="20"/>
      <c r="AX15" s="20"/>
      <c r="AY15" s="20"/>
      <c r="AZ15" s="17"/>
      <c r="BA15" s="20"/>
      <c r="BB15" s="20"/>
      <c r="BC15" s="20"/>
      <c r="BD15" s="17"/>
      <c r="BE15" s="20"/>
      <c r="BF15" s="20"/>
      <c r="BG15" s="20"/>
      <c r="BH15" s="20"/>
      <c r="BI15" s="20"/>
      <c r="BJ15" s="20"/>
      <c r="BK15" s="20"/>
      <c r="BL15" s="20"/>
      <c r="BM15" s="1"/>
      <c r="BN15" s="20"/>
      <c r="BO15" s="20"/>
      <c r="BP15" s="20"/>
      <c r="BQ15" s="20"/>
      <c r="BR15" s="20"/>
      <c r="BS15" s="20"/>
      <c r="BU15" s="20"/>
      <c r="BV15" s="20"/>
      <c r="BW15" s="48"/>
      <c r="BX15" s="48"/>
      <c r="BY15" s="48"/>
      <c r="CA15" s="518"/>
    </row>
    <row r="16" spans="1:79" s="163" customFormat="1" ht="18.75" customHeight="1" x14ac:dyDescent="0.2">
      <c r="A16" s="209" t="s">
        <v>1471</v>
      </c>
      <c r="B16" s="404" t="s">
        <v>1471</v>
      </c>
      <c r="C16" s="1127" t="s">
        <v>893</v>
      </c>
      <c r="D16" s="1107"/>
      <c r="E16" s="130">
        <f>SUMIF('2-PC'!$J:$J,'3-SA'!$B16,'2-PC'!$Z:$Z)</f>
        <v>0</v>
      </c>
      <c r="F16" s="130">
        <f t="shared" si="14"/>
        <v>0</v>
      </c>
      <c r="G16" s="130">
        <f t="shared" si="11"/>
        <v>0</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1"/>
      <c r="AJ16" s="1"/>
      <c r="AK16" s="20"/>
      <c r="AL16" s="20"/>
      <c r="AM16" s="20"/>
      <c r="AN16" s="20"/>
      <c r="AO16" s="20"/>
      <c r="AP16" s="20"/>
      <c r="AQ16" s="20"/>
      <c r="AR16" s="20"/>
      <c r="AS16" s="1"/>
      <c r="AT16" s="20"/>
      <c r="AU16" s="20"/>
      <c r="AV16" s="20"/>
      <c r="AW16" s="20"/>
      <c r="AX16" s="20"/>
      <c r="AY16" s="20"/>
      <c r="AZ16" s="17"/>
      <c r="BA16" s="20"/>
      <c r="BB16" s="20"/>
      <c r="BC16" s="20"/>
      <c r="BD16" s="17"/>
      <c r="BE16" s="20"/>
      <c r="BF16" s="20"/>
      <c r="BG16" s="20"/>
      <c r="BH16" s="20"/>
      <c r="BI16" s="20"/>
      <c r="BJ16" s="20"/>
      <c r="BK16" s="20"/>
      <c r="BL16" s="20"/>
      <c r="BM16" s="1"/>
      <c r="BN16" s="20"/>
      <c r="BO16" s="20"/>
      <c r="BP16" s="20"/>
      <c r="BQ16" s="20"/>
      <c r="BR16" s="20"/>
      <c r="BS16" s="20"/>
      <c r="BU16" s="20"/>
      <c r="BV16" s="20"/>
      <c r="BW16" s="48"/>
      <c r="BX16" s="48"/>
      <c r="BY16" s="48"/>
      <c r="CA16" s="518"/>
    </row>
    <row r="17" spans="1:79" s="163" customFormat="1" ht="18.75" customHeight="1" x14ac:dyDescent="0.2">
      <c r="A17" s="209" t="s">
        <v>2216</v>
      </c>
      <c r="B17" s="404">
        <v>64725</v>
      </c>
      <c r="C17" s="1128" t="s">
        <v>1039</v>
      </c>
      <c r="D17" s="1129"/>
      <c r="E17" s="130">
        <f>SUMIF('2-PC'!$J:$J,'3-SA'!$B17,'2-PC'!$Z:$Z)</f>
        <v>0</v>
      </c>
      <c r="F17" s="130">
        <f t="shared" si="14"/>
        <v>0</v>
      </c>
      <c r="G17" s="130">
        <f t="shared" si="11"/>
        <v>0</v>
      </c>
      <c r="H17" s="1"/>
      <c r="I17" s="1"/>
      <c r="J17" s="1"/>
      <c r="K17" s="1"/>
      <c r="L17" s="1"/>
      <c r="M17" s="1"/>
      <c r="N17" s="1"/>
      <c r="O17" s="1"/>
      <c r="P17" s="1"/>
      <c r="Q17" s="1"/>
      <c r="R17" s="1"/>
      <c r="S17" s="1"/>
      <c r="T17" s="1"/>
      <c r="U17" s="1"/>
      <c r="V17" s="1"/>
      <c r="W17" s="1"/>
      <c r="X17" s="1"/>
      <c r="Y17" s="40">
        <f>E17</f>
        <v>0</v>
      </c>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U17" s="1"/>
      <c r="BV17" s="1"/>
      <c r="BW17" s="1"/>
      <c r="BX17" s="1"/>
      <c r="BY17" s="1"/>
      <c r="CA17" s="518"/>
    </row>
    <row r="18" spans="1:79" s="146" customFormat="1" ht="18.75" customHeight="1" x14ac:dyDescent="0.2">
      <c r="A18" s="572"/>
      <c r="B18" s="189"/>
      <c r="C18" s="1134" t="s">
        <v>1743</v>
      </c>
      <c r="D18" s="1107"/>
      <c r="E18" s="120">
        <f t="shared" ref="E18:BS18" si="15">SUM(E19:E23)</f>
        <v>0</v>
      </c>
      <c r="F18" s="120">
        <f t="shared" si="15"/>
        <v>0</v>
      </c>
      <c r="G18" s="120">
        <f t="shared" si="15"/>
        <v>0</v>
      </c>
      <c r="H18" s="6">
        <f t="shared" si="15"/>
        <v>0</v>
      </c>
      <c r="I18" s="6">
        <f t="shared" si="15"/>
        <v>0</v>
      </c>
      <c r="J18" s="6">
        <f t="shared" si="15"/>
        <v>0</v>
      </c>
      <c r="K18" s="6">
        <f t="shared" si="15"/>
        <v>0</v>
      </c>
      <c r="L18" s="6">
        <f t="shared" si="15"/>
        <v>0</v>
      </c>
      <c r="M18" s="6">
        <f t="shared" si="15"/>
        <v>0</v>
      </c>
      <c r="N18" s="6">
        <f t="shared" si="15"/>
        <v>0</v>
      </c>
      <c r="O18" s="6">
        <f t="shared" si="15"/>
        <v>0</v>
      </c>
      <c r="P18" s="6">
        <f t="shared" si="15"/>
        <v>0</v>
      </c>
      <c r="Q18" s="6">
        <f t="shared" si="15"/>
        <v>0</v>
      </c>
      <c r="R18" s="6">
        <f t="shared" si="15"/>
        <v>0</v>
      </c>
      <c r="S18" s="6">
        <f t="shared" si="15"/>
        <v>0</v>
      </c>
      <c r="T18" s="6">
        <f t="shared" si="15"/>
        <v>0</v>
      </c>
      <c r="U18" s="6">
        <f t="shared" si="15"/>
        <v>0</v>
      </c>
      <c r="V18" s="6">
        <f t="shared" si="15"/>
        <v>0</v>
      </c>
      <c r="W18" s="6">
        <f t="shared" si="15"/>
        <v>0</v>
      </c>
      <c r="X18" s="6">
        <f t="shared" si="15"/>
        <v>0</v>
      </c>
      <c r="Y18" s="6">
        <f t="shared" si="15"/>
        <v>0</v>
      </c>
      <c r="Z18" s="6">
        <f t="shared" si="15"/>
        <v>0</v>
      </c>
      <c r="AA18" s="6">
        <f t="shared" si="15"/>
        <v>0</v>
      </c>
      <c r="AB18" s="6">
        <f t="shared" si="15"/>
        <v>0</v>
      </c>
      <c r="AC18" s="6">
        <f t="shared" si="15"/>
        <v>0</v>
      </c>
      <c r="AD18" s="6">
        <f t="shared" si="15"/>
        <v>0</v>
      </c>
      <c r="AE18" s="6">
        <f t="shared" si="15"/>
        <v>0</v>
      </c>
      <c r="AF18" s="6">
        <f t="shared" si="15"/>
        <v>0</v>
      </c>
      <c r="AG18" s="6">
        <f t="shared" si="15"/>
        <v>0</v>
      </c>
      <c r="AH18" s="6">
        <f t="shared" si="15"/>
        <v>0</v>
      </c>
      <c r="AI18" s="6">
        <f t="shared" si="15"/>
        <v>0</v>
      </c>
      <c r="AJ18" s="6">
        <f t="shared" si="15"/>
        <v>0</v>
      </c>
      <c r="AK18" s="6">
        <f t="shared" si="15"/>
        <v>0</v>
      </c>
      <c r="AL18" s="6">
        <f t="shared" si="15"/>
        <v>0</v>
      </c>
      <c r="AM18" s="6">
        <f t="shared" si="15"/>
        <v>0</v>
      </c>
      <c r="AN18" s="6">
        <f t="shared" si="15"/>
        <v>0</v>
      </c>
      <c r="AO18" s="6">
        <f t="shared" si="15"/>
        <v>0</v>
      </c>
      <c r="AP18" s="6">
        <f t="shared" si="15"/>
        <v>0</v>
      </c>
      <c r="AQ18" s="6">
        <f t="shared" si="15"/>
        <v>0</v>
      </c>
      <c r="AR18" s="6">
        <f t="shared" si="15"/>
        <v>0</v>
      </c>
      <c r="AS18" s="6">
        <f t="shared" si="15"/>
        <v>0</v>
      </c>
      <c r="AT18" s="6">
        <f t="shared" si="15"/>
        <v>0</v>
      </c>
      <c r="AU18" s="6">
        <f t="shared" si="15"/>
        <v>0</v>
      </c>
      <c r="AV18" s="6">
        <f t="shared" si="15"/>
        <v>0</v>
      </c>
      <c r="AW18" s="6">
        <f t="shared" si="15"/>
        <v>0</v>
      </c>
      <c r="AX18" s="6">
        <f t="shared" si="15"/>
        <v>0</v>
      </c>
      <c r="AY18" s="6">
        <f t="shared" si="15"/>
        <v>0</v>
      </c>
      <c r="AZ18" s="6">
        <f t="shared" si="15"/>
        <v>0</v>
      </c>
      <c r="BA18" s="6">
        <f t="shared" si="15"/>
        <v>0</v>
      </c>
      <c r="BB18" s="6">
        <f t="shared" si="15"/>
        <v>0</v>
      </c>
      <c r="BC18" s="6">
        <f t="shared" si="15"/>
        <v>0</v>
      </c>
      <c r="BD18" s="6">
        <f t="shared" si="15"/>
        <v>0</v>
      </c>
      <c r="BE18" s="6">
        <f t="shared" si="15"/>
        <v>0</v>
      </c>
      <c r="BF18" s="6">
        <f t="shared" si="15"/>
        <v>0</v>
      </c>
      <c r="BG18" s="6">
        <f t="shared" si="15"/>
        <v>0</v>
      </c>
      <c r="BH18" s="6">
        <f t="shared" si="15"/>
        <v>0</v>
      </c>
      <c r="BI18" s="6">
        <f t="shared" si="15"/>
        <v>0</v>
      </c>
      <c r="BJ18" s="6">
        <f t="shared" si="15"/>
        <v>0</v>
      </c>
      <c r="BK18" s="6">
        <f t="shared" si="15"/>
        <v>0</v>
      </c>
      <c r="BL18" s="6">
        <f t="shared" si="15"/>
        <v>0</v>
      </c>
      <c r="BM18" s="6">
        <f t="shared" si="15"/>
        <v>0</v>
      </c>
      <c r="BN18" s="6">
        <f t="shared" si="15"/>
        <v>0</v>
      </c>
      <c r="BO18" s="6">
        <f t="shared" si="15"/>
        <v>0</v>
      </c>
      <c r="BP18" s="6">
        <f t="shared" si="15"/>
        <v>0</v>
      </c>
      <c r="BQ18" s="6">
        <f t="shared" si="15"/>
        <v>0</v>
      </c>
      <c r="BR18" s="6">
        <f t="shared" si="15"/>
        <v>0</v>
      </c>
      <c r="BS18" s="6">
        <f t="shared" si="15"/>
        <v>0</v>
      </c>
      <c r="BU18" s="6">
        <f t="shared" ref="BU18:BY18" si="16">SUM(BU19:BU23)</f>
        <v>0</v>
      </c>
      <c r="BV18" s="6">
        <f t="shared" si="16"/>
        <v>0</v>
      </c>
      <c r="BW18" s="6">
        <f t="shared" si="16"/>
        <v>0</v>
      </c>
      <c r="BX18" s="6">
        <f t="shared" si="16"/>
        <v>0</v>
      </c>
      <c r="BY18" s="6">
        <f t="shared" si="16"/>
        <v>0</v>
      </c>
      <c r="CA18" s="518"/>
    </row>
    <row r="19" spans="1:79" s="146" customFormat="1" ht="18.75" customHeight="1" x14ac:dyDescent="0.2">
      <c r="A19" s="209" t="s">
        <v>1693</v>
      </c>
      <c r="B19" s="404" t="s">
        <v>1693</v>
      </c>
      <c r="C19" s="1127" t="s">
        <v>2312</v>
      </c>
      <c r="D19" s="1107"/>
      <c r="E19" s="130">
        <f>SUMIF('2-PC'!$J:$J,'3-SA'!$B19,'2-PC'!$Z:$Z)</f>
        <v>0</v>
      </c>
      <c r="F19" s="130">
        <f t="shared" ref="F19:F273" si="17">SUM(H19:BU19)</f>
        <v>0</v>
      </c>
      <c r="G19" s="130">
        <f t="shared" ref="G19:G273" si="18">E19-F19</f>
        <v>0</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1"/>
      <c r="AJ19" s="1"/>
      <c r="AK19" s="20"/>
      <c r="AL19" s="20"/>
      <c r="AM19" s="20"/>
      <c r="AN19" s="20"/>
      <c r="AO19" s="20"/>
      <c r="AP19" s="20"/>
      <c r="AQ19" s="20"/>
      <c r="AR19" s="20"/>
      <c r="AS19" s="1"/>
      <c r="AT19" s="20"/>
      <c r="AU19" s="20"/>
      <c r="AV19" s="20"/>
      <c r="AW19" s="20"/>
      <c r="AX19" s="20"/>
      <c r="AY19" s="20"/>
      <c r="AZ19" s="17"/>
      <c r="BA19" s="20"/>
      <c r="BB19" s="20"/>
      <c r="BC19" s="20"/>
      <c r="BD19" s="17"/>
      <c r="BE19" s="20"/>
      <c r="BF19" s="20"/>
      <c r="BG19" s="20"/>
      <c r="BH19" s="20"/>
      <c r="BI19" s="20"/>
      <c r="BJ19" s="20"/>
      <c r="BK19" s="20"/>
      <c r="BL19" s="20"/>
      <c r="BM19" s="1"/>
      <c r="BN19" s="20"/>
      <c r="BO19" s="20"/>
      <c r="BP19" s="20"/>
      <c r="BQ19" s="20"/>
      <c r="BR19" s="20"/>
      <c r="BS19" s="20"/>
      <c r="BU19" s="20"/>
      <c r="BV19" s="20"/>
      <c r="BW19" s="48"/>
      <c r="BX19" s="48"/>
      <c r="BY19" s="48"/>
      <c r="CA19" s="518"/>
    </row>
    <row r="20" spans="1:79" s="146" customFormat="1" ht="18.75" customHeight="1" x14ac:dyDescent="0.2">
      <c r="A20" s="209" t="s">
        <v>105</v>
      </c>
      <c r="B20" s="404" t="s">
        <v>105</v>
      </c>
      <c r="C20" s="1127" t="s">
        <v>2313</v>
      </c>
      <c r="D20" s="1107"/>
      <c r="E20" s="130">
        <f>SUMIF('2-PC'!$J:$J,'3-SA'!$B20,'2-PC'!$Z:$Z)</f>
        <v>0</v>
      </c>
      <c r="F20" s="130">
        <f t="shared" si="17"/>
        <v>0</v>
      </c>
      <c r="G20" s="130">
        <f t="shared" si="18"/>
        <v>0</v>
      </c>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1"/>
      <c r="AJ20" s="1"/>
      <c r="AK20" s="20"/>
      <c r="AL20" s="20"/>
      <c r="AM20" s="20"/>
      <c r="AN20" s="20"/>
      <c r="AO20" s="20"/>
      <c r="AP20" s="20"/>
      <c r="AQ20" s="20"/>
      <c r="AR20" s="20"/>
      <c r="AS20" s="1"/>
      <c r="AT20" s="20"/>
      <c r="AU20" s="20"/>
      <c r="AV20" s="20"/>
      <c r="AW20" s="20"/>
      <c r="AX20" s="20"/>
      <c r="AY20" s="20"/>
      <c r="AZ20" s="17"/>
      <c r="BA20" s="20"/>
      <c r="BB20" s="20"/>
      <c r="BC20" s="20"/>
      <c r="BD20" s="17"/>
      <c r="BE20" s="20"/>
      <c r="BF20" s="20"/>
      <c r="BG20" s="20"/>
      <c r="BH20" s="20"/>
      <c r="BI20" s="20"/>
      <c r="BJ20" s="20"/>
      <c r="BK20" s="20"/>
      <c r="BL20" s="20"/>
      <c r="BM20" s="1"/>
      <c r="BN20" s="20"/>
      <c r="BO20" s="20"/>
      <c r="BP20" s="20"/>
      <c r="BQ20" s="20"/>
      <c r="BR20" s="20"/>
      <c r="BS20" s="20"/>
      <c r="BU20" s="20"/>
      <c r="BV20" s="20"/>
      <c r="BW20" s="48"/>
      <c r="BX20" s="48"/>
      <c r="BY20" s="48"/>
      <c r="CA20" s="518"/>
    </row>
    <row r="21" spans="1:79" s="146" customFormat="1" ht="18.75" customHeight="1" x14ac:dyDescent="0.2">
      <c r="A21" s="209" t="s">
        <v>668</v>
      </c>
      <c r="B21" s="404" t="s">
        <v>668</v>
      </c>
      <c r="C21" s="1127" t="s">
        <v>262</v>
      </c>
      <c r="D21" s="1107"/>
      <c r="E21" s="130">
        <f>SUMIF('2-PC'!$J:$J,'3-SA'!$B21,'2-PC'!$Z:$Z)</f>
        <v>0</v>
      </c>
      <c r="F21" s="130">
        <f t="shared" si="17"/>
        <v>0</v>
      </c>
      <c r="G21" s="130">
        <f t="shared" si="18"/>
        <v>0</v>
      </c>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1"/>
      <c r="AJ21" s="1"/>
      <c r="AK21" s="20"/>
      <c r="AL21" s="20"/>
      <c r="AM21" s="20"/>
      <c r="AN21" s="20"/>
      <c r="AO21" s="20"/>
      <c r="AP21" s="20"/>
      <c r="AQ21" s="20"/>
      <c r="AR21" s="20"/>
      <c r="AS21" s="1"/>
      <c r="AT21" s="20"/>
      <c r="AU21" s="20"/>
      <c r="AV21" s="20"/>
      <c r="AW21" s="20"/>
      <c r="AX21" s="20"/>
      <c r="AY21" s="20"/>
      <c r="AZ21" s="17"/>
      <c r="BA21" s="20"/>
      <c r="BB21" s="20"/>
      <c r="BC21" s="20"/>
      <c r="BD21" s="17"/>
      <c r="BE21" s="20"/>
      <c r="BF21" s="20"/>
      <c r="BG21" s="20"/>
      <c r="BH21" s="20"/>
      <c r="BI21" s="20"/>
      <c r="BJ21" s="20"/>
      <c r="BK21" s="20"/>
      <c r="BL21" s="20"/>
      <c r="BM21" s="1"/>
      <c r="BN21" s="20"/>
      <c r="BO21" s="20"/>
      <c r="BP21" s="20"/>
      <c r="BQ21" s="20"/>
      <c r="BR21" s="20"/>
      <c r="BS21" s="20"/>
      <c r="BU21" s="20"/>
      <c r="BV21" s="20"/>
      <c r="BW21" s="48"/>
      <c r="BX21" s="48"/>
      <c r="BY21" s="48"/>
      <c r="CA21" s="518"/>
    </row>
    <row r="22" spans="1:79" s="146" customFormat="1" ht="18.75" customHeight="1" x14ac:dyDescent="0.2">
      <c r="A22" s="209" t="s">
        <v>2124</v>
      </c>
      <c r="B22" s="404" t="s">
        <v>2124</v>
      </c>
      <c r="C22" s="1127" t="s">
        <v>2314</v>
      </c>
      <c r="D22" s="1107"/>
      <c r="E22" s="130">
        <f>SUMIF('2-PC'!$J:$J,'3-SA'!$B22,'2-PC'!$Z:$Z)</f>
        <v>0</v>
      </c>
      <c r="F22" s="130">
        <f t="shared" si="17"/>
        <v>0</v>
      </c>
      <c r="G22" s="130">
        <f t="shared" si="18"/>
        <v>0</v>
      </c>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1"/>
      <c r="AJ22" s="1"/>
      <c r="AK22" s="20"/>
      <c r="AL22" s="20"/>
      <c r="AM22" s="20"/>
      <c r="AN22" s="20"/>
      <c r="AO22" s="20"/>
      <c r="AP22" s="20"/>
      <c r="AQ22" s="20"/>
      <c r="AR22" s="20"/>
      <c r="AS22" s="1"/>
      <c r="AT22" s="20"/>
      <c r="AU22" s="20"/>
      <c r="AV22" s="20"/>
      <c r="AW22" s="20"/>
      <c r="AX22" s="20"/>
      <c r="AY22" s="20"/>
      <c r="AZ22" s="17"/>
      <c r="BA22" s="20"/>
      <c r="BB22" s="20"/>
      <c r="BC22" s="20"/>
      <c r="BD22" s="17"/>
      <c r="BE22" s="20"/>
      <c r="BF22" s="20"/>
      <c r="BG22" s="20"/>
      <c r="BH22" s="20"/>
      <c r="BI22" s="20"/>
      <c r="BJ22" s="20"/>
      <c r="BK22" s="20"/>
      <c r="BL22" s="20"/>
      <c r="BM22" s="1"/>
      <c r="BN22" s="20"/>
      <c r="BO22" s="20"/>
      <c r="BP22" s="20"/>
      <c r="BQ22" s="20"/>
      <c r="BR22" s="20"/>
      <c r="BS22" s="20"/>
      <c r="BU22" s="20"/>
      <c r="BV22" s="20"/>
      <c r="BW22" s="48"/>
      <c r="BX22" s="48"/>
      <c r="BY22" s="48"/>
      <c r="CA22" s="518"/>
    </row>
    <row r="23" spans="1:79" s="146" customFormat="1" ht="18.75" customHeight="1" x14ac:dyDescent="0.2">
      <c r="A23" s="209" t="s">
        <v>105</v>
      </c>
      <c r="B23" s="404">
        <v>64715</v>
      </c>
      <c r="C23" s="1128" t="s">
        <v>2045</v>
      </c>
      <c r="D23" s="1129"/>
      <c r="E23" s="130">
        <f>SUMIF('2-PC'!$J:$J,'3-SA'!$B23,'2-PC'!$Z:$Z)</f>
        <v>0</v>
      </c>
      <c r="F23" s="130">
        <f t="shared" si="17"/>
        <v>0</v>
      </c>
      <c r="G23" s="130">
        <f t="shared" si="18"/>
        <v>0</v>
      </c>
      <c r="H23" s="1"/>
      <c r="I23" s="1"/>
      <c r="J23" s="1"/>
      <c r="K23" s="1"/>
      <c r="L23" s="1"/>
      <c r="M23" s="1"/>
      <c r="N23" s="1"/>
      <c r="O23" s="1"/>
      <c r="P23" s="1"/>
      <c r="Q23" s="1"/>
      <c r="R23" s="1"/>
      <c r="S23" s="1"/>
      <c r="T23" s="1"/>
      <c r="U23" s="1"/>
      <c r="V23" s="1"/>
      <c r="W23" s="1"/>
      <c r="X23" s="1"/>
      <c r="Y23" s="40">
        <f>E23</f>
        <v>0</v>
      </c>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U23" s="1"/>
      <c r="BV23" s="1"/>
      <c r="BW23" s="48"/>
      <c r="BX23" s="48"/>
      <c r="BY23" s="48"/>
      <c r="CA23" s="518"/>
    </row>
    <row r="24" spans="1:79" s="189" customFormat="1" ht="18.75" customHeight="1" x14ac:dyDescent="0.2">
      <c r="A24" s="209"/>
      <c r="C24" s="1130" t="s">
        <v>600</v>
      </c>
      <c r="D24" s="1131"/>
      <c r="E24" s="120">
        <f>SUM(E25:E70)</f>
        <v>0</v>
      </c>
      <c r="F24" s="120">
        <f t="shared" si="17"/>
        <v>0</v>
      </c>
      <c r="G24" s="120">
        <f t="shared" si="18"/>
        <v>0</v>
      </c>
      <c r="H24" s="6">
        <f t="shared" ref="H24:AY24" si="19">SUM(H25:H70)</f>
        <v>0</v>
      </c>
      <c r="I24" s="6">
        <f t="shared" si="19"/>
        <v>0</v>
      </c>
      <c r="J24" s="6">
        <f t="shared" si="19"/>
        <v>0</v>
      </c>
      <c r="K24" s="6">
        <f t="shared" si="19"/>
        <v>0</v>
      </c>
      <c r="L24" s="6">
        <f t="shared" si="19"/>
        <v>0</v>
      </c>
      <c r="M24" s="6">
        <f t="shared" si="19"/>
        <v>0</v>
      </c>
      <c r="N24" s="6">
        <f t="shared" si="19"/>
        <v>0</v>
      </c>
      <c r="O24" s="6">
        <f t="shared" si="19"/>
        <v>0</v>
      </c>
      <c r="P24" s="6">
        <f t="shared" si="19"/>
        <v>0</v>
      </c>
      <c r="Q24" s="6">
        <f t="shared" si="19"/>
        <v>0</v>
      </c>
      <c r="R24" s="6">
        <f t="shared" si="19"/>
        <v>0</v>
      </c>
      <c r="S24" s="6">
        <f t="shared" si="19"/>
        <v>0</v>
      </c>
      <c r="T24" s="6">
        <f t="shared" si="19"/>
        <v>0</v>
      </c>
      <c r="U24" s="6">
        <f t="shared" si="19"/>
        <v>0</v>
      </c>
      <c r="V24" s="6">
        <f t="shared" si="19"/>
        <v>0</v>
      </c>
      <c r="W24" s="6">
        <f t="shared" si="19"/>
        <v>0</v>
      </c>
      <c r="X24" s="6">
        <f t="shared" si="19"/>
        <v>0</v>
      </c>
      <c r="Y24" s="6">
        <f t="shared" si="19"/>
        <v>0</v>
      </c>
      <c r="Z24" s="6">
        <f t="shared" si="19"/>
        <v>0</v>
      </c>
      <c r="AA24" s="6">
        <f t="shared" si="19"/>
        <v>0</v>
      </c>
      <c r="AB24" s="6">
        <f t="shared" si="19"/>
        <v>0</v>
      </c>
      <c r="AC24" s="6">
        <f t="shared" si="19"/>
        <v>0</v>
      </c>
      <c r="AD24" s="6">
        <f t="shared" si="19"/>
        <v>0</v>
      </c>
      <c r="AE24" s="6">
        <f t="shared" si="19"/>
        <v>0</v>
      </c>
      <c r="AF24" s="6">
        <f t="shared" si="19"/>
        <v>0</v>
      </c>
      <c r="AG24" s="6">
        <f t="shared" si="19"/>
        <v>0</v>
      </c>
      <c r="AH24" s="6">
        <f t="shared" si="19"/>
        <v>0</v>
      </c>
      <c r="AI24" s="6">
        <f t="shared" si="19"/>
        <v>0</v>
      </c>
      <c r="AJ24" s="6">
        <f t="shared" si="19"/>
        <v>0</v>
      </c>
      <c r="AK24" s="6">
        <f t="shared" si="19"/>
        <v>0</v>
      </c>
      <c r="AL24" s="6">
        <f t="shared" si="19"/>
        <v>0</v>
      </c>
      <c r="AM24" s="27">
        <f t="shared" si="19"/>
        <v>0</v>
      </c>
      <c r="AN24" s="6">
        <f t="shared" si="19"/>
        <v>0</v>
      </c>
      <c r="AO24" s="6">
        <f t="shared" si="19"/>
        <v>0</v>
      </c>
      <c r="AP24" s="6">
        <f t="shared" si="19"/>
        <v>0</v>
      </c>
      <c r="AQ24" s="6">
        <f t="shared" si="19"/>
        <v>0</v>
      </c>
      <c r="AR24" s="6">
        <f t="shared" si="19"/>
        <v>0</v>
      </c>
      <c r="AS24" s="6">
        <f t="shared" si="19"/>
        <v>0</v>
      </c>
      <c r="AT24" s="6">
        <f t="shared" si="19"/>
        <v>0</v>
      </c>
      <c r="AU24" s="6">
        <f t="shared" si="19"/>
        <v>0</v>
      </c>
      <c r="AV24" s="6">
        <f t="shared" si="19"/>
        <v>0</v>
      </c>
      <c r="AW24" s="6">
        <f t="shared" si="19"/>
        <v>0</v>
      </c>
      <c r="AX24" s="6">
        <f t="shared" si="19"/>
        <v>0</v>
      </c>
      <c r="AY24" s="27">
        <f t="shared" si="19"/>
        <v>0</v>
      </c>
      <c r="AZ24" s="17"/>
      <c r="BA24" s="27">
        <f t="shared" ref="BA24:BC24" si="20">SUM(BA25:BA70)</f>
        <v>0</v>
      </c>
      <c r="BB24" s="27">
        <f t="shared" si="20"/>
        <v>0</v>
      </c>
      <c r="BC24" s="27">
        <f t="shared" si="20"/>
        <v>0</v>
      </c>
      <c r="BD24" s="17"/>
      <c r="BE24" s="27">
        <f t="shared" ref="BE24:BS24" si="21">SUM(BE25:BE70)</f>
        <v>0</v>
      </c>
      <c r="BF24" s="27">
        <f t="shared" si="21"/>
        <v>0</v>
      </c>
      <c r="BG24" s="27">
        <f t="shared" si="21"/>
        <v>0</v>
      </c>
      <c r="BH24" s="27">
        <f t="shared" si="21"/>
        <v>0</v>
      </c>
      <c r="BI24" s="27">
        <f t="shared" si="21"/>
        <v>0</v>
      </c>
      <c r="BJ24" s="27">
        <f t="shared" si="21"/>
        <v>0</v>
      </c>
      <c r="BK24" s="27">
        <f t="shared" si="21"/>
        <v>0</v>
      </c>
      <c r="BL24" s="27">
        <f t="shared" si="21"/>
        <v>0</v>
      </c>
      <c r="BM24" s="27">
        <f t="shared" si="21"/>
        <v>0</v>
      </c>
      <c r="BN24" s="27">
        <f t="shared" si="21"/>
        <v>0</v>
      </c>
      <c r="BO24" s="27">
        <f t="shared" si="21"/>
        <v>0</v>
      </c>
      <c r="BP24" s="27">
        <f t="shared" si="21"/>
        <v>0</v>
      </c>
      <c r="BQ24" s="27">
        <f t="shared" si="21"/>
        <v>0</v>
      </c>
      <c r="BR24" s="27">
        <f t="shared" si="21"/>
        <v>0</v>
      </c>
      <c r="BS24" s="27">
        <f t="shared" si="21"/>
        <v>0</v>
      </c>
      <c r="BU24" s="27">
        <f t="shared" ref="BU24:BY24" si="22">SUM(BU25:BU70)</f>
        <v>0</v>
      </c>
      <c r="BV24" s="27">
        <f t="shared" si="22"/>
        <v>0</v>
      </c>
      <c r="BW24" s="27">
        <f t="shared" si="22"/>
        <v>0</v>
      </c>
      <c r="BX24" s="27">
        <f t="shared" si="22"/>
        <v>0</v>
      </c>
      <c r="BY24" s="27">
        <f t="shared" si="22"/>
        <v>0</v>
      </c>
      <c r="CA24" s="518"/>
    </row>
    <row r="25" spans="1:79" s="189" customFormat="1" ht="18.75" customHeight="1" x14ac:dyDescent="0.2">
      <c r="A25" s="209" t="s">
        <v>2066</v>
      </c>
      <c r="B25" s="85" t="s">
        <v>810</v>
      </c>
      <c r="C25" s="1108" t="s">
        <v>1110</v>
      </c>
      <c r="D25" s="1109"/>
      <c r="E25" s="130">
        <f>SUMIF('2-PC'!$J:$J,'3-SA'!$B25,'2-PC'!$Z:$Z)</f>
        <v>0</v>
      </c>
      <c r="F25" s="130">
        <f t="shared" si="17"/>
        <v>0</v>
      </c>
      <c r="G25" s="130">
        <f t="shared" si="18"/>
        <v>0</v>
      </c>
      <c r="H25" s="2"/>
      <c r="I25" s="2"/>
      <c r="J25" s="2"/>
      <c r="K25" s="2"/>
      <c r="L25" s="2"/>
      <c r="M25" s="2"/>
      <c r="N25" s="2"/>
      <c r="O25" s="2"/>
      <c r="P25" s="2"/>
      <c r="Q25" s="2"/>
      <c r="R25" s="2"/>
      <c r="S25" s="2"/>
      <c r="T25" s="2"/>
      <c r="U25" s="2"/>
      <c r="V25" s="2"/>
      <c r="W25" s="2"/>
      <c r="X25" s="2"/>
      <c r="Y25" s="2"/>
      <c r="Z25" s="2"/>
      <c r="AA25" s="2"/>
      <c r="AB25" s="2"/>
      <c r="AC25" s="1"/>
      <c r="AD25" s="2"/>
      <c r="AE25" s="2"/>
      <c r="AF25" s="2"/>
      <c r="AG25" s="2"/>
      <c r="AH25" s="2"/>
      <c r="AI25" s="1"/>
      <c r="AJ25" s="1"/>
      <c r="AK25" s="2"/>
      <c r="AL25" s="2"/>
      <c r="AM25" s="2"/>
      <c r="AN25" s="2"/>
      <c r="AO25" s="2"/>
      <c r="AP25" s="2"/>
      <c r="AQ25" s="2"/>
      <c r="AR25" s="2"/>
      <c r="AS25" s="1"/>
      <c r="AT25" s="2"/>
      <c r="AU25" s="2"/>
      <c r="AV25" s="2"/>
      <c r="AW25" s="2"/>
      <c r="AX25" s="2"/>
      <c r="AY25" s="2"/>
      <c r="AZ25" s="17"/>
      <c r="BA25" s="2"/>
      <c r="BB25" s="2"/>
      <c r="BC25" s="2"/>
      <c r="BD25" s="17"/>
      <c r="BE25" s="2"/>
      <c r="BF25" s="2"/>
      <c r="BG25" s="2"/>
      <c r="BH25" s="2"/>
      <c r="BI25" s="2"/>
      <c r="BJ25" s="2"/>
      <c r="BK25" s="2"/>
      <c r="BL25" s="2"/>
      <c r="BM25" s="2"/>
      <c r="BN25" s="2"/>
      <c r="BO25" s="2"/>
      <c r="BP25" s="2"/>
      <c r="BQ25" s="2"/>
      <c r="BR25" s="2"/>
      <c r="BS25" s="2"/>
      <c r="BU25" s="2"/>
      <c r="BV25" s="1"/>
      <c r="BW25" s="1"/>
      <c r="BX25" s="1"/>
      <c r="BY25" s="1"/>
      <c r="CA25" s="518"/>
    </row>
    <row r="26" spans="1:79" s="189" customFormat="1" ht="18.75" customHeight="1" x14ac:dyDescent="0.2">
      <c r="A26" s="209" t="s">
        <v>1932</v>
      </c>
      <c r="B26" s="85" t="s">
        <v>246</v>
      </c>
      <c r="C26" s="1108" t="s">
        <v>265</v>
      </c>
      <c r="D26" s="1109"/>
      <c r="E26" s="130">
        <f>SUMIF('2-PC'!$J:$J,'3-SA'!$B26,'2-PC'!$Z:$Z)</f>
        <v>0</v>
      </c>
      <c r="F26" s="130">
        <f t="shared" si="17"/>
        <v>0</v>
      </c>
      <c r="G26" s="130">
        <f t="shared" si="18"/>
        <v>0</v>
      </c>
      <c r="H26" s="2"/>
      <c r="I26" s="2"/>
      <c r="J26" s="2"/>
      <c r="K26" s="2"/>
      <c r="L26" s="2"/>
      <c r="M26" s="2"/>
      <c r="N26" s="2"/>
      <c r="O26" s="2"/>
      <c r="P26" s="2"/>
      <c r="Q26" s="2"/>
      <c r="R26" s="2"/>
      <c r="S26" s="2"/>
      <c r="T26" s="2"/>
      <c r="U26" s="2"/>
      <c r="V26" s="2"/>
      <c r="W26" s="2"/>
      <c r="X26" s="2"/>
      <c r="Y26" s="2"/>
      <c r="Z26" s="2"/>
      <c r="AA26" s="2"/>
      <c r="AB26" s="2"/>
      <c r="AC26" s="1"/>
      <c r="AD26" s="2"/>
      <c r="AE26" s="2"/>
      <c r="AF26" s="2"/>
      <c r="AG26" s="2"/>
      <c r="AH26" s="2"/>
      <c r="AI26" s="1"/>
      <c r="AJ26" s="1"/>
      <c r="AK26" s="2"/>
      <c r="AL26" s="2"/>
      <c r="AM26" s="2"/>
      <c r="AN26" s="2"/>
      <c r="AO26" s="2"/>
      <c r="AP26" s="2"/>
      <c r="AQ26" s="2"/>
      <c r="AR26" s="2"/>
      <c r="AS26" s="1"/>
      <c r="AT26" s="2"/>
      <c r="AU26" s="2"/>
      <c r="AV26" s="2"/>
      <c r="AW26" s="2"/>
      <c r="AX26" s="2"/>
      <c r="AY26" s="2"/>
      <c r="AZ26" s="17"/>
      <c r="BA26" s="2"/>
      <c r="BB26" s="2"/>
      <c r="BC26" s="2"/>
      <c r="BD26" s="17"/>
      <c r="BE26" s="2"/>
      <c r="BF26" s="2"/>
      <c r="BG26" s="2"/>
      <c r="BH26" s="2"/>
      <c r="BI26" s="2"/>
      <c r="BJ26" s="2"/>
      <c r="BK26" s="2"/>
      <c r="BL26" s="2"/>
      <c r="BM26" s="2"/>
      <c r="BN26" s="2"/>
      <c r="BO26" s="2"/>
      <c r="BP26" s="2"/>
      <c r="BQ26" s="2"/>
      <c r="BR26" s="2"/>
      <c r="BS26" s="2"/>
      <c r="BU26" s="2"/>
      <c r="BV26" s="1"/>
      <c r="BW26" s="1"/>
      <c r="BX26" s="1"/>
      <c r="BY26" s="1"/>
      <c r="CA26" s="518"/>
    </row>
    <row r="27" spans="1:79" s="189" customFormat="1" ht="18.75" customHeight="1" x14ac:dyDescent="0.2">
      <c r="A27" s="209" t="s">
        <v>479</v>
      </c>
      <c r="B27" s="85" t="s">
        <v>376</v>
      </c>
      <c r="C27" s="1108" t="s">
        <v>1536</v>
      </c>
      <c r="D27" s="1109"/>
      <c r="E27" s="130">
        <f>SUMIF('2-PC'!$J:$J,'3-SA'!$B27,'2-PC'!$Z:$Z)</f>
        <v>0</v>
      </c>
      <c r="F27" s="130">
        <f t="shared" si="17"/>
        <v>0</v>
      </c>
      <c r="G27" s="130">
        <f t="shared" si="18"/>
        <v>0</v>
      </c>
      <c r="H27" s="2"/>
      <c r="I27" s="2"/>
      <c r="J27" s="2"/>
      <c r="K27" s="2"/>
      <c r="L27" s="2"/>
      <c r="M27" s="2"/>
      <c r="N27" s="2"/>
      <c r="O27" s="2"/>
      <c r="P27" s="2"/>
      <c r="Q27" s="2"/>
      <c r="R27" s="2"/>
      <c r="S27" s="2"/>
      <c r="T27" s="2"/>
      <c r="U27" s="2"/>
      <c r="V27" s="2"/>
      <c r="W27" s="2"/>
      <c r="X27" s="2"/>
      <c r="Y27" s="2"/>
      <c r="Z27" s="2"/>
      <c r="AA27" s="2"/>
      <c r="AB27" s="2"/>
      <c r="AC27" s="1"/>
      <c r="AD27" s="2"/>
      <c r="AE27" s="2"/>
      <c r="AF27" s="2"/>
      <c r="AG27" s="2"/>
      <c r="AH27" s="2"/>
      <c r="AI27" s="1"/>
      <c r="AJ27" s="1"/>
      <c r="AK27" s="2"/>
      <c r="AL27" s="2"/>
      <c r="AM27" s="2"/>
      <c r="AN27" s="2"/>
      <c r="AO27" s="2"/>
      <c r="AP27" s="2"/>
      <c r="AQ27" s="2"/>
      <c r="AR27" s="2"/>
      <c r="AS27" s="1"/>
      <c r="AT27" s="2"/>
      <c r="AU27" s="2"/>
      <c r="AV27" s="2"/>
      <c r="AW27" s="2"/>
      <c r="AX27" s="2"/>
      <c r="AY27" s="2"/>
      <c r="AZ27" s="17"/>
      <c r="BA27" s="2"/>
      <c r="BB27" s="2"/>
      <c r="BC27" s="2"/>
      <c r="BD27" s="17"/>
      <c r="BE27" s="2"/>
      <c r="BF27" s="2"/>
      <c r="BG27" s="2"/>
      <c r="BH27" s="2"/>
      <c r="BI27" s="2"/>
      <c r="BJ27" s="2"/>
      <c r="BK27" s="2"/>
      <c r="BL27" s="2"/>
      <c r="BM27" s="2"/>
      <c r="BN27" s="2"/>
      <c r="BO27" s="2"/>
      <c r="BP27" s="2"/>
      <c r="BQ27" s="2"/>
      <c r="BR27" s="2"/>
      <c r="BS27" s="2"/>
      <c r="BU27" s="2"/>
      <c r="BV27" s="1"/>
      <c r="BW27" s="1"/>
      <c r="BX27" s="1"/>
      <c r="BY27" s="1"/>
      <c r="CA27" s="518"/>
    </row>
    <row r="28" spans="1:79" s="189" customFormat="1" ht="18.75" customHeight="1" x14ac:dyDescent="0.2">
      <c r="A28" s="209" t="s">
        <v>1327</v>
      </c>
      <c r="B28" s="85" t="s">
        <v>512</v>
      </c>
      <c r="C28" s="1108" t="s">
        <v>393</v>
      </c>
      <c r="D28" s="1109"/>
      <c r="E28" s="130">
        <f>SUMIF('2-PC'!$J:$J,'3-SA'!$B28,'2-PC'!$Z:$Z)</f>
        <v>0</v>
      </c>
      <c r="F28" s="130">
        <f t="shared" si="17"/>
        <v>0</v>
      </c>
      <c r="G28" s="130">
        <f t="shared" si="18"/>
        <v>0</v>
      </c>
      <c r="H28" s="2"/>
      <c r="I28" s="2"/>
      <c r="J28" s="2"/>
      <c r="K28" s="2"/>
      <c r="L28" s="2"/>
      <c r="M28" s="2"/>
      <c r="N28" s="2"/>
      <c r="O28" s="2"/>
      <c r="P28" s="2"/>
      <c r="Q28" s="2"/>
      <c r="R28" s="2"/>
      <c r="S28" s="2"/>
      <c r="T28" s="2"/>
      <c r="U28" s="2"/>
      <c r="V28" s="2"/>
      <c r="W28" s="2"/>
      <c r="X28" s="2"/>
      <c r="Y28" s="2"/>
      <c r="Z28" s="2"/>
      <c r="AA28" s="2"/>
      <c r="AB28" s="2"/>
      <c r="AC28" s="1"/>
      <c r="AD28" s="2"/>
      <c r="AE28" s="2"/>
      <c r="AF28" s="2"/>
      <c r="AG28" s="2"/>
      <c r="AH28" s="2"/>
      <c r="AI28" s="1"/>
      <c r="AJ28" s="1"/>
      <c r="AK28" s="2"/>
      <c r="AL28" s="2"/>
      <c r="AM28" s="2"/>
      <c r="AN28" s="2"/>
      <c r="AO28" s="2"/>
      <c r="AP28" s="2"/>
      <c r="AQ28" s="2"/>
      <c r="AR28" s="2"/>
      <c r="AS28" s="1"/>
      <c r="AT28" s="2"/>
      <c r="AU28" s="2"/>
      <c r="AV28" s="2"/>
      <c r="AW28" s="2"/>
      <c r="AX28" s="2"/>
      <c r="AY28" s="2"/>
      <c r="AZ28" s="17"/>
      <c r="BA28" s="2"/>
      <c r="BB28" s="2"/>
      <c r="BC28" s="2"/>
      <c r="BD28" s="17"/>
      <c r="BE28" s="2"/>
      <c r="BF28" s="2"/>
      <c r="BG28" s="2"/>
      <c r="BH28" s="2"/>
      <c r="BI28" s="2"/>
      <c r="BJ28" s="2"/>
      <c r="BK28" s="2"/>
      <c r="BL28" s="2"/>
      <c r="BM28" s="2"/>
      <c r="BN28" s="2"/>
      <c r="BO28" s="2"/>
      <c r="BP28" s="2"/>
      <c r="BQ28" s="2"/>
      <c r="BR28" s="2"/>
      <c r="BS28" s="2"/>
      <c r="BU28" s="2"/>
      <c r="BV28" s="1"/>
      <c r="BW28" s="1"/>
      <c r="BX28" s="1"/>
      <c r="BY28" s="1"/>
      <c r="CA28" s="518"/>
    </row>
    <row r="29" spans="1:79" s="189" customFormat="1" ht="18.75" customHeight="1" x14ac:dyDescent="0.2">
      <c r="A29" s="209" t="s">
        <v>337</v>
      </c>
      <c r="B29" s="85" t="s">
        <v>513</v>
      </c>
      <c r="C29" s="1108" t="s">
        <v>1385</v>
      </c>
      <c r="D29" s="1109"/>
      <c r="E29" s="130">
        <f>SUMIF('2-PC'!$J:$J,'3-SA'!$B29,'2-PC'!$Z:$Z)</f>
        <v>0</v>
      </c>
      <c r="F29" s="130">
        <f t="shared" si="17"/>
        <v>0</v>
      </c>
      <c r="G29" s="130">
        <f t="shared" si="18"/>
        <v>0</v>
      </c>
      <c r="H29" s="2"/>
      <c r="I29" s="2"/>
      <c r="J29" s="2"/>
      <c r="K29" s="2"/>
      <c r="L29" s="2"/>
      <c r="M29" s="2"/>
      <c r="N29" s="2"/>
      <c r="O29" s="2"/>
      <c r="P29" s="2"/>
      <c r="Q29" s="2"/>
      <c r="R29" s="2"/>
      <c r="S29" s="2"/>
      <c r="T29" s="2"/>
      <c r="U29" s="2"/>
      <c r="V29" s="2"/>
      <c r="W29" s="2"/>
      <c r="X29" s="2"/>
      <c r="Y29" s="2"/>
      <c r="Z29" s="2"/>
      <c r="AA29" s="2"/>
      <c r="AB29" s="2"/>
      <c r="AC29" s="1"/>
      <c r="AD29" s="2"/>
      <c r="AE29" s="2"/>
      <c r="AF29" s="2"/>
      <c r="AG29" s="2"/>
      <c r="AH29" s="2"/>
      <c r="AI29" s="1"/>
      <c r="AJ29" s="1"/>
      <c r="AK29" s="2"/>
      <c r="AL29" s="2"/>
      <c r="AM29" s="2"/>
      <c r="AN29" s="2"/>
      <c r="AO29" s="2"/>
      <c r="AP29" s="2"/>
      <c r="AQ29" s="2"/>
      <c r="AR29" s="2"/>
      <c r="AS29" s="1"/>
      <c r="AT29" s="2"/>
      <c r="AU29" s="2"/>
      <c r="AV29" s="2"/>
      <c r="AW29" s="2"/>
      <c r="AX29" s="2"/>
      <c r="AY29" s="2"/>
      <c r="AZ29" s="17"/>
      <c r="BA29" s="2"/>
      <c r="BB29" s="2"/>
      <c r="BC29" s="2"/>
      <c r="BD29" s="17"/>
      <c r="BE29" s="2"/>
      <c r="BF29" s="2"/>
      <c r="BG29" s="2"/>
      <c r="BH29" s="2"/>
      <c r="BI29" s="2"/>
      <c r="BJ29" s="2"/>
      <c r="BK29" s="2"/>
      <c r="BL29" s="2"/>
      <c r="BM29" s="2"/>
      <c r="BN29" s="2"/>
      <c r="BO29" s="2"/>
      <c r="BP29" s="2"/>
      <c r="BQ29" s="2"/>
      <c r="BR29" s="2"/>
      <c r="BS29" s="2"/>
      <c r="BU29" s="2"/>
      <c r="BV29" s="1"/>
      <c r="BW29" s="1"/>
      <c r="BX29" s="1"/>
      <c r="BY29" s="1"/>
      <c r="CA29" s="518"/>
    </row>
    <row r="30" spans="1:79" s="189" customFormat="1" ht="18.75" customHeight="1" x14ac:dyDescent="0.2">
      <c r="A30" s="209" t="s">
        <v>1932</v>
      </c>
      <c r="B30" s="85" t="s">
        <v>1817</v>
      </c>
      <c r="C30" s="1108" t="s">
        <v>971</v>
      </c>
      <c r="D30" s="1109"/>
      <c r="E30" s="130">
        <f>SUMIF('2-PC'!$J:$J,'3-SA'!$B30,'2-PC'!$Z:$Z)</f>
        <v>0</v>
      </c>
      <c r="F30" s="130">
        <f t="shared" si="17"/>
        <v>0</v>
      </c>
      <c r="G30" s="130">
        <f t="shared" si="18"/>
        <v>0</v>
      </c>
      <c r="H30" s="2"/>
      <c r="I30" s="2"/>
      <c r="J30" s="2"/>
      <c r="K30" s="2"/>
      <c r="L30" s="2"/>
      <c r="M30" s="2"/>
      <c r="N30" s="2"/>
      <c r="O30" s="2"/>
      <c r="P30" s="2"/>
      <c r="Q30" s="2"/>
      <c r="R30" s="2"/>
      <c r="S30" s="2"/>
      <c r="T30" s="2"/>
      <c r="U30" s="2"/>
      <c r="V30" s="2"/>
      <c r="W30" s="2"/>
      <c r="X30" s="2"/>
      <c r="Y30" s="2"/>
      <c r="Z30" s="2"/>
      <c r="AA30" s="2"/>
      <c r="AB30" s="2"/>
      <c r="AC30" s="1"/>
      <c r="AD30" s="2"/>
      <c r="AE30" s="2"/>
      <c r="AF30" s="2"/>
      <c r="AG30" s="2"/>
      <c r="AH30" s="2"/>
      <c r="AI30" s="1"/>
      <c r="AJ30" s="1"/>
      <c r="AK30" s="2"/>
      <c r="AL30" s="2"/>
      <c r="AM30" s="2"/>
      <c r="AN30" s="2"/>
      <c r="AO30" s="2"/>
      <c r="AP30" s="2"/>
      <c r="AQ30" s="2"/>
      <c r="AR30" s="2"/>
      <c r="AS30" s="1"/>
      <c r="AT30" s="2"/>
      <c r="AU30" s="2"/>
      <c r="AV30" s="2"/>
      <c r="AW30" s="2"/>
      <c r="AX30" s="2"/>
      <c r="AY30" s="2"/>
      <c r="AZ30" s="17"/>
      <c r="BA30" s="2"/>
      <c r="BB30" s="2"/>
      <c r="BC30" s="2"/>
      <c r="BD30" s="17"/>
      <c r="BE30" s="2"/>
      <c r="BF30" s="2"/>
      <c r="BG30" s="2"/>
      <c r="BH30" s="2"/>
      <c r="BI30" s="2"/>
      <c r="BJ30" s="2"/>
      <c r="BK30" s="2"/>
      <c r="BL30" s="2"/>
      <c r="BM30" s="2"/>
      <c r="BN30" s="2"/>
      <c r="BO30" s="2"/>
      <c r="BP30" s="2"/>
      <c r="BQ30" s="2"/>
      <c r="BR30" s="2"/>
      <c r="BS30" s="2"/>
      <c r="BU30" s="2"/>
      <c r="BV30" s="1"/>
      <c r="BW30" s="1"/>
      <c r="BX30" s="1"/>
      <c r="BY30" s="1"/>
      <c r="CA30" s="518"/>
    </row>
    <row r="31" spans="1:79" s="189" customFormat="1" ht="18.75" customHeight="1" x14ac:dyDescent="0.2">
      <c r="A31" s="209" t="s">
        <v>2066</v>
      </c>
      <c r="B31" s="85" t="s">
        <v>954</v>
      </c>
      <c r="C31" s="1108" t="s">
        <v>264</v>
      </c>
      <c r="D31" s="1109"/>
      <c r="E31" s="130">
        <f>SUMIF('2-PC'!$J:$J,'3-SA'!$B31,'2-PC'!$Z:$Z)</f>
        <v>0</v>
      </c>
      <c r="F31" s="130">
        <f t="shared" si="17"/>
        <v>0</v>
      </c>
      <c r="G31" s="130">
        <f t="shared" si="18"/>
        <v>0</v>
      </c>
      <c r="H31" s="2"/>
      <c r="I31" s="2"/>
      <c r="J31" s="2"/>
      <c r="K31" s="2"/>
      <c r="L31" s="2"/>
      <c r="M31" s="2"/>
      <c r="N31" s="2"/>
      <c r="O31" s="2"/>
      <c r="P31" s="2"/>
      <c r="Q31" s="2"/>
      <c r="R31" s="2"/>
      <c r="S31" s="2"/>
      <c r="T31" s="2"/>
      <c r="U31" s="2"/>
      <c r="V31" s="2"/>
      <c r="W31" s="2"/>
      <c r="X31" s="2"/>
      <c r="Y31" s="2"/>
      <c r="Z31" s="2"/>
      <c r="AA31" s="2"/>
      <c r="AB31" s="2"/>
      <c r="AC31" s="1"/>
      <c r="AD31" s="2"/>
      <c r="AE31" s="2"/>
      <c r="AF31" s="2"/>
      <c r="AG31" s="2"/>
      <c r="AH31" s="2"/>
      <c r="AI31" s="1"/>
      <c r="AJ31" s="1"/>
      <c r="AK31" s="2"/>
      <c r="AL31" s="2"/>
      <c r="AM31" s="2"/>
      <c r="AN31" s="2"/>
      <c r="AO31" s="2"/>
      <c r="AP31" s="2"/>
      <c r="AQ31" s="2"/>
      <c r="AR31" s="2"/>
      <c r="AS31" s="1"/>
      <c r="AT31" s="2"/>
      <c r="AU31" s="2"/>
      <c r="AV31" s="2"/>
      <c r="AW31" s="2"/>
      <c r="AX31" s="2"/>
      <c r="AY31" s="2"/>
      <c r="AZ31" s="17"/>
      <c r="BA31" s="2"/>
      <c r="BB31" s="2"/>
      <c r="BC31" s="2"/>
      <c r="BD31" s="17"/>
      <c r="BE31" s="2"/>
      <c r="BF31" s="2"/>
      <c r="BG31" s="2"/>
      <c r="BH31" s="2"/>
      <c r="BI31" s="2"/>
      <c r="BJ31" s="2"/>
      <c r="BK31" s="2"/>
      <c r="BL31" s="2"/>
      <c r="BM31" s="2"/>
      <c r="BN31" s="2"/>
      <c r="BO31" s="2"/>
      <c r="BP31" s="2"/>
      <c r="BQ31" s="2"/>
      <c r="BR31" s="2"/>
      <c r="BS31" s="2"/>
      <c r="BU31" s="2"/>
      <c r="BV31" s="1"/>
      <c r="BW31" s="1"/>
      <c r="BX31" s="1"/>
      <c r="BY31" s="1"/>
      <c r="CA31" s="518"/>
    </row>
    <row r="32" spans="1:79" s="189" customFormat="1" ht="18.75" customHeight="1" x14ac:dyDescent="0.2">
      <c r="A32" s="209" t="s">
        <v>2066</v>
      </c>
      <c r="B32" s="85" t="s">
        <v>1095</v>
      </c>
      <c r="C32" s="1108" t="s">
        <v>2270</v>
      </c>
      <c r="D32" s="1109"/>
      <c r="E32" s="130">
        <f>SUMIF('2-PC'!$J:$J,'3-SA'!$B32,'2-PC'!$Z:$Z)</f>
        <v>0</v>
      </c>
      <c r="F32" s="130">
        <f t="shared" si="17"/>
        <v>0</v>
      </c>
      <c r="G32" s="130">
        <f t="shared" si="18"/>
        <v>0</v>
      </c>
      <c r="H32" s="2"/>
      <c r="I32" s="2"/>
      <c r="J32" s="2"/>
      <c r="K32" s="2"/>
      <c r="L32" s="2"/>
      <c r="M32" s="2"/>
      <c r="N32" s="2"/>
      <c r="O32" s="2"/>
      <c r="P32" s="2"/>
      <c r="Q32" s="2"/>
      <c r="R32" s="2"/>
      <c r="S32" s="2"/>
      <c r="T32" s="2"/>
      <c r="U32" s="2"/>
      <c r="V32" s="2"/>
      <c r="W32" s="2"/>
      <c r="X32" s="2"/>
      <c r="Y32" s="2"/>
      <c r="Z32" s="2"/>
      <c r="AA32" s="2"/>
      <c r="AB32" s="2"/>
      <c r="AC32" s="1"/>
      <c r="AD32" s="2"/>
      <c r="AE32" s="2"/>
      <c r="AF32" s="2"/>
      <c r="AG32" s="2"/>
      <c r="AH32" s="2"/>
      <c r="AI32" s="1"/>
      <c r="AJ32" s="1"/>
      <c r="AK32" s="2"/>
      <c r="AL32" s="2"/>
      <c r="AM32" s="2"/>
      <c r="AN32" s="2"/>
      <c r="AO32" s="2"/>
      <c r="AP32" s="2"/>
      <c r="AQ32" s="2"/>
      <c r="AR32" s="2"/>
      <c r="AS32" s="1"/>
      <c r="AT32" s="2"/>
      <c r="AU32" s="2"/>
      <c r="AV32" s="2"/>
      <c r="AW32" s="2"/>
      <c r="AX32" s="2"/>
      <c r="AY32" s="2"/>
      <c r="AZ32" s="17"/>
      <c r="BA32" s="2"/>
      <c r="BB32" s="2"/>
      <c r="BC32" s="2"/>
      <c r="BD32" s="17"/>
      <c r="BE32" s="2"/>
      <c r="BF32" s="2"/>
      <c r="BG32" s="2"/>
      <c r="BH32" s="2"/>
      <c r="BI32" s="2"/>
      <c r="BJ32" s="2"/>
      <c r="BK32" s="2"/>
      <c r="BL32" s="2"/>
      <c r="BM32" s="2"/>
      <c r="BN32" s="2"/>
      <c r="BO32" s="2"/>
      <c r="BP32" s="2"/>
      <c r="BQ32" s="2"/>
      <c r="BR32" s="2"/>
      <c r="BS32" s="2"/>
      <c r="BU32" s="2"/>
      <c r="BV32" s="1"/>
      <c r="BW32" s="1"/>
      <c r="BX32" s="1"/>
      <c r="BY32" s="1"/>
      <c r="CA32" s="518"/>
    </row>
    <row r="33" spans="1:79" s="189" customFormat="1" ht="18.75" customHeight="1" x14ac:dyDescent="0.2">
      <c r="A33" s="209" t="s">
        <v>1932</v>
      </c>
      <c r="B33" s="85" t="s">
        <v>1678</v>
      </c>
      <c r="C33" s="1108" t="s">
        <v>970</v>
      </c>
      <c r="D33" s="1109"/>
      <c r="E33" s="130">
        <f>SUMIF('2-PC'!$J:$J,'3-SA'!$B33,'2-PC'!$Z:$Z)</f>
        <v>0</v>
      </c>
      <c r="F33" s="130">
        <f t="shared" si="17"/>
        <v>0</v>
      </c>
      <c r="G33" s="130">
        <f t="shared" si="18"/>
        <v>0</v>
      </c>
      <c r="H33" s="2"/>
      <c r="I33" s="2"/>
      <c r="J33" s="2"/>
      <c r="K33" s="2"/>
      <c r="L33" s="2"/>
      <c r="M33" s="2"/>
      <c r="N33" s="2"/>
      <c r="O33" s="2"/>
      <c r="P33" s="2"/>
      <c r="Q33" s="2"/>
      <c r="R33" s="2"/>
      <c r="S33" s="2"/>
      <c r="T33" s="2"/>
      <c r="U33" s="2"/>
      <c r="V33" s="2"/>
      <c r="W33" s="2"/>
      <c r="X33" s="2"/>
      <c r="Y33" s="2"/>
      <c r="Z33" s="2"/>
      <c r="AA33" s="2"/>
      <c r="AB33" s="2"/>
      <c r="AC33" s="1"/>
      <c r="AD33" s="2"/>
      <c r="AE33" s="2"/>
      <c r="AF33" s="2"/>
      <c r="AG33" s="2"/>
      <c r="AH33" s="2"/>
      <c r="AI33" s="1"/>
      <c r="AJ33" s="1"/>
      <c r="AK33" s="2"/>
      <c r="AL33" s="2"/>
      <c r="AM33" s="2"/>
      <c r="AN33" s="2"/>
      <c r="AO33" s="2"/>
      <c r="AP33" s="2"/>
      <c r="AQ33" s="2"/>
      <c r="AR33" s="2"/>
      <c r="AS33" s="1"/>
      <c r="AT33" s="2"/>
      <c r="AU33" s="2"/>
      <c r="AV33" s="2"/>
      <c r="AW33" s="2"/>
      <c r="AX33" s="2"/>
      <c r="AY33" s="2"/>
      <c r="AZ33" s="17"/>
      <c r="BA33" s="2"/>
      <c r="BB33" s="2"/>
      <c r="BC33" s="2"/>
      <c r="BD33" s="17"/>
      <c r="BE33" s="2"/>
      <c r="BF33" s="2"/>
      <c r="BG33" s="2"/>
      <c r="BH33" s="2"/>
      <c r="BI33" s="2"/>
      <c r="BJ33" s="2"/>
      <c r="BK33" s="2"/>
      <c r="BL33" s="2"/>
      <c r="BM33" s="2"/>
      <c r="BN33" s="2"/>
      <c r="BO33" s="2"/>
      <c r="BP33" s="2"/>
      <c r="BQ33" s="2"/>
      <c r="BR33" s="2"/>
      <c r="BS33" s="2"/>
      <c r="BU33" s="2"/>
      <c r="BV33" s="1"/>
      <c r="BW33" s="1"/>
      <c r="BX33" s="1"/>
      <c r="BY33" s="1"/>
      <c r="CA33" s="518"/>
    </row>
    <row r="34" spans="1:79" s="189" customFormat="1" ht="18.75" customHeight="1" x14ac:dyDescent="0.2">
      <c r="A34" s="209" t="s">
        <v>2066</v>
      </c>
      <c r="B34" s="85" t="s">
        <v>646</v>
      </c>
      <c r="C34" s="1108" t="s">
        <v>670</v>
      </c>
      <c r="D34" s="1109"/>
      <c r="E34" s="130">
        <f>SUMIF('2-PC'!$J:$J,'3-SA'!$B34,'2-PC'!$Z:$Z)</f>
        <v>0</v>
      </c>
      <c r="F34" s="130">
        <f t="shared" si="17"/>
        <v>0</v>
      </c>
      <c r="G34" s="130">
        <f t="shared" si="18"/>
        <v>0</v>
      </c>
      <c r="H34" s="2"/>
      <c r="I34" s="2"/>
      <c r="J34" s="2"/>
      <c r="K34" s="2"/>
      <c r="L34" s="2"/>
      <c r="M34" s="2"/>
      <c r="N34" s="2"/>
      <c r="O34" s="2"/>
      <c r="P34" s="2"/>
      <c r="Q34" s="2"/>
      <c r="R34" s="2"/>
      <c r="S34" s="2"/>
      <c r="T34" s="2"/>
      <c r="U34" s="2"/>
      <c r="V34" s="2"/>
      <c r="W34" s="2"/>
      <c r="X34" s="2"/>
      <c r="Y34" s="2"/>
      <c r="Z34" s="2"/>
      <c r="AA34" s="2"/>
      <c r="AB34" s="2"/>
      <c r="AC34" s="1"/>
      <c r="AD34" s="2"/>
      <c r="AE34" s="2"/>
      <c r="AF34" s="2"/>
      <c r="AG34" s="2"/>
      <c r="AH34" s="2"/>
      <c r="AI34" s="1"/>
      <c r="AJ34" s="1"/>
      <c r="AK34" s="2"/>
      <c r="AL34" s="2"/>
      <c r="AM34" s="2"/>
      <c r="AN34" s="2"/>
      <c r="AO34" s="2"/>
      <c r="AP34" s="2"/>
      <c r="AQ34" s="2"/>
      <c r="AR34" s="2"/>
      <c r="AS34" s="1"/>
      <c r="AT34" s="2"/>
      <c r="AU34" s="2"/>
      <c r="AV34" s="2"/>
      <c r="AW34" s="2"/>
      <c r="AX34" s="2"/>
      <c r="AY34" s="2"/>
      <c r="AZ34" s="17"/>
      <c r="BA34" s="2"/>
      <c r="BB34" s="2"/>
      <c r="BC34" s="2"/>
      <c r="BD34" s="17"/>
      <c r="BE34" s="2"/>
      <c r="BF34" s="2"/>
      <c r="BG34" s="2"/>
      <c r="BH34" s="2"/>
      <c r="BI34" s="2"/>
      <c r="BJ34" s="2"/>
      <c r="BK34" s="2"/>
      <c r="BL34" s="2"/>
      <c r="BM34" s="2"/>
      <c r="BN34" s="2"/>
      <c r="BO34" s="2"/>
      <c r="BP34" s="2"/>
      <c r="BQ34" s="2"/>
      <c r="BR34" s="2"/>
      <c r="BS34" s="2"/>
      <c r="BU34" s="2"/>
      <c r="BV34" s="1"/>
      <c r="BW34" s="1"/>
      <c r="BX34" s="1"/>
      <c r="BY34" s="1"/>
      <c r="CA34" s="518"/>
    </row>
    <row r="35" spans="1:79" s="189" customFormat="1" ht="48.75" customHeight="1" x14ac:dyDescent="0.2">
      <c r="A35" s="209" t="s">
        <v>2066</v>
      </c>
      <c r="B35" s="85" t="s">
        <v>925</v>
      </c>
      <c r="C35" s="1108" t="s">
        <v>974</v>
      </c>
      <c r="D35" s="1109"/>
      <c r="E35" s="130">
        <f>SUMIF('2-PC'!$J:$J,'3-SA'!$B35,'2-PC'!$Z:$Z)</f>
        <v>0</v>
      </c>
      <c r="F35" s="130">
        <f t="shared" si="17"/>
        <v>0</v>
      </c>
      <c r="G35" s="130">
        <f t="shared" si="18"/>
        <v>0</v>
      </c>
      <c r="H35" s="2"/>
      <c r="I35" s="2"/>
      <c r="J35" s="2"/>
      <c r="K35" s="2"/>
      <c r="L35" s="2"/>
      <c r="M35" s="2"/>
      <c r="N35" s="2"/>
      <c r="O35" s="2"/>
      <c r="P35" s="2"/>
      <c r="Q35" s="2"/>
      <c r="R35" s="2"/>
      <c r="S35" s="2"/>
      <c r="T35" s="2"/>
      <c r="U35" s="2"/>
      <c r="V35" s="2"/>
      <c r="W35" s="2"/>
      <c r="X35" s="2"/>
      <c r="Y35" s="2"/>
      <c r="Z35" s="2"/>
      <c r="AA35" s="2"/>
      <c r="AB35" s="2"/>
      <c r="AC35" s="1"/>
      <c r="AD35" s="2"/>
      <c r="AE35" s="2"/>
      <c r="AF35" s="2"/>
      <c r="AG35" s="2"/>
      <c r="AH35" s="2"/>
      <c r="AI35" s="1"/>
      <c r="AJ35" s="1"/>
      <c r="AK35" s="2"/>
      <c r="AL35" s="2"/>
      <c r="AM35" s="2"/>
      <c r="AN35" s="2"/>
      <c r="AO35" s="2"/>
      <c r="AP35" s="2"/>
      <c r="AQ35" s="2"/>
      <c r="AR35" s="2"/>
      <c r="AS35" s="1"/>
      <c r="AT35" s="2"/>
      <c r="AU35" s="2"/>
      <c r="AV35" s="2"/>
      <c r="AW35" s="2"/>
      <c r="AX35" s="2"/>
      <c r="AY35" s="2"/>
      <c r="AZ35" s="17"/>
      <c r="BA35" s="2"/>
      <c r="BB35" s="2"/>
      <c r="BC35" s="2"/>
      <c r="BD35" s="17"/>
      <c r="BE35" s="2"/>
      <c r="BF35" s="2"/>
      <c r="BG35" s="2"/>
      <c r="BH35" s="2"/>
      <c r="BI35" s="2"/>
      <c r="BJ35" s="2"/>
      <c r="BK35" s="2"/>
      <c r="BL35" s="2"/>
      <c r="BM35" s="2"/>
      <c r="BN35" s="2"/>
      <c r="BO35" s="2"/>
      <c r="BP35" s="2"/>
      <c r="BQ35" s="2"/>
      <c r="BR35" s="2"/>
      <c r="BS35" s="2"/>
      <c r="BU35" s="2"/>
      <c r="BV35" s="1"/>
      <c r="BW35" s="1"/>
      <c r="BX35" s="1"/>
      <c r="BY35" s="1"/>
      <c r="CA35" s="518"/>
    </row>
    <row r="36" spans="1:79" s="189" customFormat="1" ht="18.75" customHeight="1" x14ac:dyDescent="0.2">
      <c r="A36" s="209" t="s">
        <v>2066</v>
      </c>
      <c r="B36" s="85" t="s">
        <v>247</v>
      </c>
      <c r="C36" s="1108" t="s">
        <v>268</v>
      </c>
      <c r="D36" s="1109"/>
      <c r="E36" s="130">
        <f>SUMIF('2-PC'!$J:$J,'3-SA'!$B36,'2-PC'!$Z:$Z)</f>
        <v>0</v>
      </c>
      <c r="F36" s="130">
        <f t="shared" si="17"/>
        <v>0</v>
      </c>
      <c r="G36" s="130">
        <f t="shared" si="18"/>
        <v>0</v>
      </c>
      <c r="H36" s="1"/>
      <c r="I36" s="1"/>
      <c r="J36" s="1"/>
      <c r="K36" s="1"/>
      <c r="L36" s="1"/>
      <c r="M36" s="1"/>
      <c r="N36" s="1"/>
      <c r="O36" s="1"/>
      <c r="P36" s="1"/>
      <c r="Q36" s="1"/>
      <c r="R36" s="1"/>
      <c r="S36" s="1"/>
      <c r="T36" s="1"/>
      <c r="U36" s="1"/>
      <c r="V36" s="1"/>
      <c r="W36" s="1"/>
      <c r="X36" s="1"/>
      <c r="Y36" s="1"/>
      <c r="Z36" s="1"/>
      <c r="AA36" s="1"/>
      <c r="AB36" s="1"/>
      <c r="AC36" s="1"/>
      <c r="AD36" s="2"/>
      <c r="AE36" s="1"/>
      <c r="AF36" s="1"/>
      <c r="AG36" s="1"/>
      <c r="AH36" s="1"/>
      <c r="AI36" s="1"/>
      <c r="AJ36" s="1"/>
      <c r="AK36" s="2"/>
      <c r="AL36" s="2"/>
      <c r="AM36" s="1"/>
      <c r="AN36" s="1"/>
      <c r="AO36" s="1"/>
      <c r="AP36" s="1"/>
      <c r="AQ36" s="1"/>
      <c r="AR36" s="1"/>
      <c r="AS36" s="1"/>
      <c r="AT36" s="1"/>
      <c r="AU36" s="1"/>
      <c r="AV36" s="1"/>
      <c r="AW36" s="1"/>
      <c r="AX36" s="1"/>
      <c r="AY36" s="2"/>
      <c r="AZ36" s="17"/>
      <c r="BA36" s="2"/>
      <c r="BB36" s="1"/>
      <c r="BC36" s="1"/>
      <c r="BD36" s="17"/>
      <c r="BE36" s="1"/>
      <c r="BF36" s="1"/>
      <c r="BG36" s="1"/>
      <c r="BH36" s="1"/>
      <c r="BI36" s="1"/>
      <c r="BJ36" s="1"/>
      <c r="BK36" s="1"/>
      <c r="BL36" s="1"/>
      <c r="BM36" s="1"/>
      <c r="BN36" s="1"/>
      <c r="BO36" s="1"/>
      <c r="BP36" s="1"/>
      <c r="BQ36" s="2"/>
      <c r="BR36" s="1"/>
      <c r="BS36" s="1"/>
      <c r="BU36" s="2"/>
      <c r="BV36" s="1"/>
      <c r="BW36" s="1"/>
      <c r="BX36" s="1"/>
      <c r="BY36" s="1"/>
      <c r="CA36" s="518"/>
    </row>
    <row r="37" spans="1:79" s="189" customFormat="1" ht="18.75" customHeight="1" x14ac:dyDescent="0.2">
      <c r="A37" s="209" t="s">
        <v>2066</v>
      </c>
      <c r="B37" s="85" t="s">
        <v>377</v>
      </c>
      <c r="C37" s="1108" t="s">
        <v>2129</v>
      </c>
      <c r="D37" s="1109"/>
      <c r="E37" s="130">
        <f>SUMIF('2-PC'!$J:$J,'3-SA'!$B37,'2-PC'!$Z:$Z)</f>
        <v>0</v>
      </c>
      <c r="F37" s="130">
        <f t="shared" si="17"/>
        <v>0</v>
      </c>
      <c r="G37" s="130">
        <f t="shared" si="18"/>
        <v>0</v>
      </c>
      <c r="H37" s="1"/>
      <c r="I37" s="1"/>
      <c r="J37" s="1"/>
      <c r="K37" s="1"/>
      <c r="L37" s="1"/>
      <c r="M37" s="1"/>
      <c r="N37" s="1"/>
      <c r="O37" s="1"/>
      <c r="P37" s="1"/>
      <c r="Q37" s="1"/>
      <c r="R37" s="1"/>
      <c r="S37" s="1"/>
      <c r="T37" s="1"/>
      <c r="U37" s="1"/>
      <c r="V37" s="1"/>
      <c r="W37" s="1"/>
      <c r="X37" s="1"/>
      <c r="Y37" s="1"/>
      <c r="Z37" s="1"/>
      <c r="AA37" s="1"/>
      <c r="AB37" s="1"/>
      <c r="AC37" s="1"/>
      <c r="AD37" s="2"/>
      <c r="AE37" s="1"/>
      <c r="AF37" s="1"/>
      <c r="AG37" s="1"/>
      <c r="AH37" s="1"/>
      <c r="AI37" s="1"/>
      <c r="AJ37" s="1"/>
      <c r="AK37" s="2"/>
      <c r="AL37" s="1"/>
      <c r="AM37" s="1"/>
      <c r="AN37" s="1"/>
      <c r="AO37" s="1"/>
      <c r="AP37" s="1"/>
      <c r="AQ37" s="1"/>
      <c r="AR37" s="1"/>
      <c r="AS37" s="1"/>
      <c r="AT37" s="1"/>
      <c r="AU37" s="1"/>
      <c r="AV37" s="1"/>
      <c r="AW37" s="1"/>
      <c r="AX37" s="1"/>
      <c r="AY37" s="1"/>
      <c r="AZ37" s="17"/>
      <c r="BA37" s="1"/>
      <c r="BB37" s="1"/>
      <c r="BC37" s="1"/>
      <c r="BD37" s="17"/>
      <c r="BE37" s="1"/>
      <c r="BF37" s="1"/>
      <c r="BG37" s="1"/>
      <c r="BH37" s="1"/>
      <c r="BI37" s="1"/>
      <c r="BJ37" s="1"/>
      <c r="BK37" s="1"/>
      <c r="BL37" s="1"/>
      <c r="BM37" s="1"/>
      <c r="BN37" s="1"/>
      <c r="BO37" s="1"/>
      <c r="BP37" s="1"/>
      <c r="BQ37" s="2"/>
      <c r="BR37" s="1"/>
      <c r="BS37" s="1"/>
      <c r="BU37" s="2"/>
      <c r="BV37" s="1"/>
      <c r="BW37" s="1"/>
      <c r="BX37" s="1"/>
      <c r="BY37" s="1"/>
      <c r="CA37" s="518"/>
    </row>
    <row r="38" spans="1:79" s="189" customFormat="1" ht="18.75" customHeight="1" x14ac:dyDescent="0.2">
      <c r="A38" s="209" t="s">
        <v>1933</v>
      </c>
      <c r="B38" s="85" t="s">
        <v>248</v>
      </c>
      <c r="C38" s="1108" t="s">
        <v>109</v>
      </c>
      <c r="D38" s="1109"/>
      <c r="E38" s="130">
        <f>SUMIF('2-PC'!$J:$J,'3-SA'!$B38,'2-PC'!$Z:$Z)</f>
        <v>0</v>
      </c>
      <c r="F38" s="130">
        <f t="shared" si="17"/>
        <v>0</v>
      </c>
      <c r="G38" s="130">
        <f t="shared" si="18"/>
        <v>0</v>
      </c>
      <c r="H38" s="1"/>
      <c r="I38" s="1"/>
      <c r="J38" s="1"/>
      <c r="K38" s="1"/>
      <c r="L38" s="1"/>
      <c r="M38" s="1"/>
      <c r="N38" s="1"/>
      <c r="O38" s="1"/>
      <c r="P38" s="1"/>
      <c r="Q38" s="1"/>
      <c r="R38" s="1"/>
      <c r="S38" s="1"/>
      <c r="T38" s="1"/>
      <c r="U38" s="1"/>
      <c r="V38" s="1"/>
      <c r="W38" s="1"/>
      <c r="X38" s="1"/>
      <c r="Y38" s="1"/>
      <c r="Z38" s="1"/>
      <c r="AA38" s="1"/>
      <c r="AB38" s="1"/>
      <c r="AC38" s="1"/>
      <c r="AD38" s="2"/>
      <c r="AE38" s="1"/>
      <c r="AF38" s="1"/>
      <c r="AG38" s="1"/>
      <c r="AH38" s="1"/>
      <c r="AI38" s="1"/>
      <c r="AJ38" s="1"/>
      <c r="AK38" s="2"/>
      <c r="AL38" s="1"/>
      <c r="AM38" s="1"/>
      <c r="AN38" s="2"/>
      <c r="AO38" s="1"/>
      <c r="AP38" s="1"/>
      <c r="AQ38" s="1"/>
      <c r="AR38" s="2"/>
      <c r="AS38" s="1"/>
      <c r="AT38" s="1"/>
      <c r="AU38" s="1"/>
      <c r="AV38" s="1"/>
      <c r="AW38" s="1"/>
      <c r="AX38" s="1"/>
      <c r="AY38" s="2"/>
      <c r="AZ38" s="17"/>
      <c r="BA38" s="2"/>
      <c r="BB38" s="1"/>
      <c r="BC38" s="1"/>
      <c r="BD38" s="17"/>
      <c r="BE38" s="1"/>
      <c r="BF38" s="1"/>
      <c r="BG38" s="1"/>
      <c r="BH38" s="1"/>
      <c r="BI38" s="1"/>
      <c r="BJ38" s="1"/>
      <c r="BK38" s="1"/>
      <c r="BL38" s="1"/>
      <c r="BM38" s="1"/>
      <c r="BN38" s="1"/>
      <c r="BO38" s="1"/>
      <c r="BP38" s="2"/>
      <c r="BQ38" s="2"/>
      <c r="BR38" s="1"/>
      <c r="BS38" s="1"/>
      <c r="BU38" s="2"/>
      <c r="BV38" s="1"/>
      <c r="BW38" s="1"/>
      <c r="BX38" s="1"/>
      <c r="BY38" s="1"/>
      <c r="CA38" s="518"/>
    </row>
    <row r="39" spans="1:79" s="189" customFormat="1" ht="18.75" customHeight="1" x14ac:dyDescent="0.2">
      <c r="A39" s="209" t="s">
        <v>1778</v>
      </c>
      <c r="B39" s="85" t="s">
        <v>811</v>
      </c>
      <c r="C39" s="1108" t="s">
        <v>1699</v>
      </c>
      <c r="D39" s="1109"/>
      <c r="E39" s="130">
        <f>SUMIF('2-PC'!$J:$J,'3-SA'!$B39,'2-PC'!$Z:$Z)</f>
        <v>0</v>
      </c>
      <c r="F39" s="130">
        <f t="shared" si="17"/>
        <v>0</v>
      </c>
      <c r="G39" s="130">
        <f t="shared" si="18"/>
        <v>0</v>
      </c>
      <c r="H39" s="1"/>
      <c r="I39" s="1"/>
      <c r="J39" s="1"/>
      <c r="K39" s="1"/>
      <c r="L39" s="1"/>
      <c r="M39" s="1"/>
      <c r="N39" s="1"/>
      <c r="O39" s="1"/>
      <c r="P39" s="1"/>
      <c r="Q39" s="1"/>
      <c r="R39" s="1"/>
      <c r="S39" s="1"/>
      <c r="T39" s="1"/>
      <c r="U39" s="1"/>
      <c r="V39" s="1"/>
      <c r="W39" s="1"/>
      <c r="X39" s="1"/>
      <c r="Y39" s="1"/>
      <c r="Z39" s="1"/>
      <c r="AA39" s="1"/>
      <c r="AB39" s="1"/>
      <c r="AC39" s="1"/>
      <c r="AD39" s="2"/>
      <c r="AE39" s="1"/>
      <c r="AF39" s="1"/>
      <c r="AG39" s="1"/>
      <c r="AH39" s="1"/>
      <c r="AI39" s="1"/>
      <c r="AJ39" s="1"/>
      <c r="AK39" s="2"/>
      <c r="AL39" s="1"/>
      <c r="AM39" s="1"/>
      <c r="AN39" s="2"/>
      <c r="AO39" s="1"/>
      <c r="AP39" s="1"/>
      <c r="AQ39" s="1"/>
      <c r="AR39" s="2"/>
      <c r="AS39" s="1"/>
      <c r="AT39" s="1"/>
      <c r="AU39" s="1"/>
      <c r="AV39" s="1"/>
      <c r="AW39" s="1"/>
      <c r="AX39" s="1"/>
      <c r="AY39" s="2"/>
      <c r="AZ39" s="17"/>
      <c r="BA39" s="2"/>
      <c r="BB39" s="1"/>
      <c r="BC39" s="1"/>
      <c r="BD39" s="17"/>
      <c r="BE39" s="1"/>
      <c r="BF39" s="1"/>
      <c r="BG39" s="1"/>
      <c r="BH39" s="1"/>
      <c r="BI39" s="1"/>
      <c r="BJ39" s="1"/>
      <c r="BK39" s="1"/>
      <c r="BL39" s="1"/>
      <c r="BM39" s="1"/>
      <c r="BN39" s="1"/>
      <c r="BO39" s="1"/>
      <c r="BP39" s="2"/>
      <c r="BQ39" s="2"/>
      <c r="BR39" s="1"/>
      <c r="BS39" s="1"/>
      <c r="BU39" s="2"/>
      <c r="BV39" s="1"/>
      <c r="BW39" s="1"/>
      <c r="BX39" s="1"/>
      <c r="BY39" s="1"/>
      <c r="CA39" s="518"/>
    </row>
    <row r="40" spans="1:79" s="189" customFormat="1" ht="18.75" customHeight="1" x14ac:dyDescent="0.2">
      <c r="A40" s="209" t="s">
        <v>2066</v>
      </c>
      <c r="B40" s="85" t="s">
        <v>955</v>
      </c>
      <c r="C40" s="1108" t="s">
        <v>1564</v>
      </c>
      <c r="D40" s="1109"/>
      <c r="E40" s="130">
        <f>SUMIF('2-PC'!$J:$J,'3-SA'!$B40,'2-PC'!$Z:$Z)</f>
        <v>0</v>
      </c>
      <c r="F40" s="130">
        <f t="shared" si="17"/>
        <v>0</v>
      </c>
      <c r="G40" s="130">
        <f t="shared" si="18"/>
        <v>0</v>
      </c>
      <c r="H40" s="2"/>
      <c r="I40" s="2"/>
      <c r="J40" s="2"/>
      <c r="K40" s="2"/>
      <c r="L40" s="2"/>
      <c r="M40" s="2"/>
      <c r="N40" s="2"/>
      <c r="O40" s="2"/>
      <c r="P40" s="2"/>
      <c r="Q40" s="2"/>
      <c r="R40" s="2"/>
      <c r="S40" s="2"/>
      <c r="T40" s="2"/>
      <c r="U40" s="2"/>
      <c r="V40" s="2"/>
      <c r="W40" s="2"/>
      <c r="X40" s="2"/>
      <c r="Y40" s="2"/>
      <c r="Z40" s="2"/>
      <c r="AA40" s="2"/>
      <c r="AB40" s="2"/>
      <c r="AC40" s="1"/>
      <c r="AD40" s="2"/>
      <c r="AE40" s="2"/>
      <c r="AF40" s="2"/>
      <c r="AG40" s="2"/>
      <c r="AH40" s="2"/>
      <c r="AI40" s="1"/>
      <c r="AJ40" s="1"/>
      <c r="AK40" s="2"/>
      <c r="AL40" s="2"/>
      <c r="AM40" s="2"/>
      <c r="AN40" s="2"/>
      <c r="AO40" s="2"/>
      <c r="AP40" s="2"/>
      <c r="AQ40" s="2"/>
      <c r="AR40" s="2"/>
      <c r="AS40" s="1"/>
      <c r="AT40" s="2"/>
      <c r="AU40" s="2"/>
      <c r="AV40" s="2"/>
      <c r="AW40" s="2"/>
      <c r="AX40" s="2"/>
      <c r="AY40" s="2"/>
      <c r="AZ40" s="17"/>
      <c r="BA40" s="2"/>
      <c r="BB40" s="2"/>
      <c r="BC40" s="2"/>
      <c r="BD40" s="17"/>
      <c r="BE40" s="2"/>
      <c r="BF40" s="2"/>
      <c r="BG40" s="2"/>
      <c r="BH40" s="2"/>
      <c r="BI40" s="2"/>
      <c r="BJ40" s="2"/>
      <c r="BK40" s="2"/>
      <c r="BL40" s="2"/>
      <c r="BM40" s="2"/>
      <c r="BN40" s="2"/>
      <c r="BO40" s="2"/>
      <c r="BP40" s="2"/>
      <c r="BQ40" s="2"/>
      <c r="BR40" s="2"/>
      <c r="BS40" s="2"/>
      <c r="BU40" s="2"/>
      <c r="BV40" s="1"/>
      <c r="BW40" s="1"/>
      <c r="BX40" s="1"/>
      <c r="BY40" s="1"/>
      <c r="CA40" s="518"/>
    </row>
    <row r="41" spans="1:79" s="189" customFormat="1" ht="18.75" customHeight="1" x14ac:dyDescent="0.2">
      <c r="A41" s="209" t="s">
        <v>1932</v>
      </c>
      <c r="B41" s="85" t="s">
        <v>927</v>
      </c>
      <c r="C41" s="1108" t="s">
        <v>524</v>
      </c>
      <c r="D41" s="1109"/>
      <c r="E41" s="130">
        <f>SUMIF('2-PC'!$J:$J,'3-SA'!$B41,'2-PC'!$Z:$Z)</f>
        <v>0</v>
      </c>
      <c r="F41" s="130">
        <f t="shared" si="17"/>
        <v>0</v>
      </c>
      <c r="G41" s="130">
        <f t="shared" si="18"/>
        <v>0</v>
      </c>
      <c r="H41" s="2"/>
      <c r="I41" s="2"/>
      <c r="J41" s="2"/>
      <c r="K41" s="2"/>
      <c r="L41" s="2"/>
      <c r="M41" s="2"/>
      <c r="N41" s="2"/>
      <c r="O41" s="2"/>
      <c r="P41" s="2"/>
      <c r="Q41" s="2"/>
      <c r="R41" s="2"/>
      <c r="S41" s="2"/>
      <c r="T41" s="2"/>
      <c r="U41" s="2"/>
      <c r="V41" s="2"/>
      <c r="W41" s="2"/>
      <c r="X41" s="2"/>
      <c r="Y41" s="2"/>
      <c r="Z41" s="2"/>
      <c r="AA41" s="2"/>
      <c r="AB41" s="2"/>
      <c r="AC41" s="1"/>
      <c r="AD41" s="2"/>
      <c r="AE41" s="2"/>
      <c r="AF41" s="2"/>
      <c r="AG41" s="2"/>
      <c r="AH41" s="2"/>
      <c r="AI41" s="1"/>
      <c r="AJ41" s="1"/>
      <c r="AK41" s="2"/>
      <c r="AL41" s="2"/>
      <c r="AM41" s="2"/>
      <c r="AN41" s="2"/>
      <c r="AO41" s="2"/>
      <c r="AP41" s="2"/>
      <c r="AQ41" s="2"/>
      <c r="AR41" s="2"/>
      <c r="AS41" s="1"/>
      <c r="AT41" s="2"/>
      <c r="AU41" s="2"/>
      <c r="AV41" s="2"/>
      <c r="AW41" s="2"/>
      <c r="AX41" s="2"/>
      <c r="AY41" s="2"/>
      <c r="AZ41" s="17"/>
      <c r="BA41" s="2"/>
      <c r="BB41" s="2"/>
      <c r="BC41" s="2"/>
      <c r="BD41" s="17"/>
      <c r="BE41" s="2"/>
      <c r="BF41" s="2"/>
      <c r="BG41" s="2"/>
      <c r="BH41" s="2"/>
      <c r="BI41" s="2"/>
      <c r="BJ41" s="2"/>
      <c r="BK41" s="2"/>
      <c r="BL41" s="2"/>
      <c r="BM41" s="2"/>
      <c r="BN41" s="2"/>
      <c r="BO41" s="2"/>
      <c r="BP41" s="2"/>
      <c r="BQ41" s="2"/>
      <c r="BR41" s="2"/>
      <c r="BS41" s="2"/>
      <c r="BU41" s="2"/>
      <c r="BV41" s="1"/>
      <c r="BW41" s="1"/>
      <c r="BX41" s="1"/>
      <c r="BY41" s="1"/>
      <c r="CA41" s="518"/>
    </row>
    <row r="42" spans="1:79" s="189" customFormat="1" ht="18.75" customHeight="1" x14ac:dyDescent="0.2">
      <c r="A42" s="209" t="s">
        <v>479</v>
      </c>
      <c r="B42" s="85" t="s">
        <v>1482</v>
      </c>
      <c r="C42" s="1108" t="s">
        <v>1834</v>
      </c>
      <c r="D42" s="1109"/>
      <c r="E42" s="130">
        <f>SUMIF('2-PC'!$J:$J,'3-SA'!$B42,'2-PC'!$Z:$Z)</f>
        <v>0</v>
      </c>
      <c r="F42" s="130">
        <f t="shared" si="17"/>
        <v>0</v>
      </c>
      <c r="G42" s="130">
        <f t="shared" si="18"/>
        <v>0</v>
      </c>
      <c r="H42" s="2"/>
      <c r="I42" s="2"/>
      <c r="J42" s="2"/>
      <c r="K42" s="2"/>
      <c r="L42" s="2"/>
      <c r="M42" s="2"/>
      <c r="N42" s="2"/>
      <c r="O42" s="2"/>
      <c r="P42" s="2"/>
      <c r="Q42" s="2"/>
      <c r="R42" s="2"/>
      <c r="S42" s="2"/>
      <c r="T42" s="2"/>
      <c r="U42" s="2"/>
      <c r="V42" s="2"/>
      <c r="W42" s="2"/>
      <c r="X42" s="2"/>
      <c r="Y42" s="2"/>
      <c r="Z42" s="2"/>
      <c r="AA42" s="2"/>
      <c r="AB42" s="2"/>
      <c r="AC42" s="1"/>
      <c r="AD42" s="2"/>
      <c r="AE42" s="2"/>
      <c r="AF42" s="2"/>
      <c r="AG42" s="2"/>
      <c r="AH42" s="2"/>
      <c r="AI42" s="1"/>
      <c r="AJ42" s="1"/>
      <c r="AK42" s="2"/>
      <c r="AL42" s="2"/>
      <c r="AM42" s="2"/>
      <c r="AN42" s="2"/>
      <c r="AO42" s="2"/>
      <c r="AP42" s="2"/>
      <c r="AQ42" s="2"/>
      <c r="AR42" s="2"/>
      <c r="AS42" s="1"/>
      <c r="AT42" s="2"/>
      <c r="AU42" s="2"/>
      <c r="AV42" s="2"/>
      <c r="AW42" s="2"/>
      <c r="AX42" s="2"/>
      <c r="AY42" s="2"/>
      <c r="AZ42" s="17"/>
      <c r="BA42" s="2"/>
      <c r="BB42" s="2"/>
      <c r="BC42" s="2"/>
      <c r="BD42" s="17"/>
      <c r="BE42" s="2"/>
      <c r="BF42" s="2"/>
      <c r="BG42" s="2"/>
      <c r="BH42" s="2"/>
      <c r="BI42" s="2"/>
      <c r="BJ42" s="2"/>
      <c r="BK42" s="2"/>
      <c r="BL42" s="2"/>
      <c r="BM42" s="2"/>
      <c r="BN42" s="2"/>
      <c r="BO42" s="2"/>
      <c r="BP42" s="2"/>
      <c r="BQ42" s="2"/>
      <c r="BR42" s="2"/>
      <c r="BS42" s="2"/>
      <c r="BU42" s="2"/>
      <c r="BV42" s="1"/>
      <c r="BW42" s="1"/>
      <c r="BX42" s="1"/>
      <c r="BY42" s="1"/>
      <c r="CA42" s="518"/>
    </row>
    <row r="43" spans="1:79" s="189" customFormat="1" ht="18.75" customHeight="1" x14ac:dyDescent="0.2">
      <c r="A43" s="209" t="s">
        <v>1327</v>
      </c>
      <c r="B43" s="85" t="s">
        <v>1341</v>
      </c>
      <c r="C43" s="1108" t="s">
        <v>2269</v>
      </c>
      <c r="D43" s="1109"/>
      <c r="E43" s="130">
        <f>SUMIF('2-PC'!$J:$J,'3-SA'!$B43,'2-PC'!$Z:$Z)</f>
        <v>0</v>
      </c>
      <c r="F43" s="130">
        <f t="shared" si="17"/>
        <v>0</v>
      </c>
      <c r="G43" s="130">
        <f t="shared" si="18"/>
        <v>0</v>
      </c>
      <c r="H43" s="2"/>
      <c r="I43" s="2"/>
      <c r="J43" s="2"/>
      <c r="K43" s="2"/>
      <c r="L43" s="2"/>
      <c r="M43" s="2"/>
      <c r="N43" s="2"/>
      <c r="O43" s="2"/>
      <c r="P43" s="2"/>
      <c r="Q43" s="2"/>
      <c r="R43" s="2"/>
      <c r="S43" s="2"/>
      <c r="T43" s="2"/>
      <c r="U43" s="2"/>
      <c r="V43" s="2"/>
      <c r="W43" s="2"/>
      <c r="X43" s="2"/>
      <c r="Y43" s="2"/>
      <c r="Z43" s="2"/>
      <c r="AA43" s="2"/>
      <c r="AB43" s="2"/>
      <c r="AC43" s="1"/>
      <c r="AD43" s="2"/>
      <c r="AE43" s="2"/>
      <c r="AF43" s="2"/>
      <c r="AG43" s="2"/>
      <c r="AH43" s="2"/>
      <c r="AI43" s="1"/>
      <c r="AJ43" s="1"/>
      <c r="AK43" s="2"/>
      <c r="AL43" s="2"/>
      <c r="AM43" s="2"/>
      <c r="AN43" s="2"/>
      <c r="AO43" s="2"/>
      <c r="AP43" s="2"/>
      <c r="AQ43" s="2"/>
      <c r="AR43" s="2"/>
      <c r="AS43" s="1"/>
      <c r="AT43" s="2"/>
      <c r="AU43" s="2"/>
      <c r="AV43" s="2"/>
      <c r="AW43" s="2"/>
      <c r="AX43" s="2"/>
      <c r="AY43" s="2"/>
      <c r="AZ43" s="17"/>
      <c r="BA43" s="2"/>
      <c r="BB43" s="2"/>
      <c r="BC43" s="2"/>
      <c r="BD43" s="17"/>
      <c r="BE43" s="2"/>
      <c r="BF43" s="2"/>
      <c r="BG43" s="2"/>
      <c r="BH43" s="2"/>
      <c r="BI43" s="2"/>
      <c r="BJ43" s="2"/>
      <c r="BK43" s="2"/>
      <c r="BL43" s="2"/>
      <c r="BM43" s="2"/>
      <c r="BN43" s="2"/>
      <c r="BO43" s="2"/>
      <c r="BP43" s="2"/>
      <c r="BQ43" s="2"/>
      <c r="BR43" s="2"/>
      <c r="BS43" s="2"/>
      <c r="BU43" s="2"/>
      <c r="BV43" s="1"/>
      <c r="BW43" s="1"/>
      <c r="BX43" s="1"/>
      <c r="BY43" s="1"/>
      <c r="CA43" s="518"/>
    </row>
    <row r="44" spans="1:79" s="189" customFormat="1" ht="18.75" customHeight="1" x14ac:dyDescent="0.2">
      <c r="A44" s="209" t="s">
        <v>337</v>
      </c>
      <c r="B44" s="85" t="s">
        <v>1788</v>
      </c>
      <c r="C44" s="1108" t="s">
        <v>263</v>
      </c>
      <c r="D44" s="1109"/>
      <c r="E44" s="130">
        <f>SUMIF('2-PC'!$J:$J,'3-SA'!$B44,'2-PC'!$Z:$Z)</f>
        <v>0</v>
      </c>
      <c r="F44" s="130">
        <f t="shared" si="17"/>
        <v>0</v>
      </c>
      <c r="G44" s="130">
        <f t="shared" si="18"/>
        <v>0</v>
      </c>
      <c r="H44" s="2"/>
      <c r="I44" s="2"/>
      <c r="J44" s="2"/>
      <c r="K44" s="2"/>
      <c r="L44" s="2"/>
      <c r="M44" s="2"/>
      <c r="N44" s="2"/>
      <c r="O44" s="2"/>
      <c r="P44" s="2"/>
      <c r="Q44" s="2"/>
      <c r="R44" s="2"/>
      <c r="S44" s="2"/>
      <c r="T44" s="2"/>
      <c r="U44" s="2"/>
      <c r="V44" s="2"/>
      <c r="W44" s="2"/>
      <c r="X44" s="2"/>
      <c r="Y44" s="2"/>
      <c r="Z44" s="2"/>
      <c r="AA44" s="2"/>
      <c r="AB44" s="2"/>
      <c r="AC44" s="1"/>
      <c r="AD44" s="2"/>
      <c r="AE44" s="2"/>
      <c r="AF44" s="2"/>
      <c r="AG44" s="2"/>
      <c r="AH44" s="2"/>
      <c r="AI44" s="1"/>
      <c r="AJ44" s="1"/>
      <c r="AK44" s="2"/>
      <c r="AL44" s="2"/>
      <c r="AM44" s="2"/>
      <c r="AN44" s="2"/>
      <c r="AO44" s="2"/>
      <c r="AP44" s="2"/>
      <c r="AQ44" s="2"/>
      <c r="AR44" s="2"/>
      <c r="AS44" s="1"/>
      <c r="AT44" s="2"/>
      <c r="AU44" s="2"/>
      <c r="AV44" s="2"/>
      <c r="AW44" s="2"/>
      <c r="AX44" s="2"/>
      <c r="AY44" s="2"/>
      <c r="AZ44" s="17"/>
      <c r="BA44" s="2"/>
      <c r="BB44" s="2"/>
      <c r="BC44" s="2"/>
      <c r="BD44" s="17"/>
      <c r="BE44" s="2"/>
      <c r="BF44" s="2"/>
      <c r="BG44" s="2"/>
      <c r="BH44" s="2"/>
      <c r="BI44" s="2"/>
      <c r="BJ44" s="2"/>
      <c r="BK44" s="2"/>
      <c r="BL44" s="2"/>
      <c r="BM44" s="2"/>
      <c r="BN44" s="2"/>
      <c r="BO44" s="2"/>
      <c r="BP44" s="2"/>
      <c r="BQ44" s="2"/>
      <c r="BR44" s="2"/>
      <c r="BS44" s="2"/>
      <c r="BU44" s="2"/>
      <c r="BV44" s="1"/>
      <c r="BW44" s="1"/>
      <c r="BX44" s="1"/>
      <c r="BY44" s="1"/>
      <c r="CA44" s="518"/>
    </row>
    <row r="45" spans="1:79" s="189" customFormat="1" ht="18.75" customHeight="1" x14ac:dyDescent="0.2">
      <c r="A45" s="209" t="s">
        <v>2066</v>
      </c>
      <c r="B45" s="85" t="s">
        <v>1642</v>
      </c>
      <c r="C45" s="1108" t="s">
        <v>1535</v>
      </c>
      <c r="D45" s="1109"/>
      <c r="E45" s="130">
        <f>SUMIF('2-PC'!$J:$J,'3-SA'!$B45,'2-PC'!$Z:$Z)</f>
        <v>0</v>
      </c>
      <c r="F45" s="130">
        <f t="shared" si="17"/>
        <v>0</v>
      </c>
      <c r="G45" s="130">
        <f t="shared" si="18"/>
        <v>0</v>
      </c>
      <c r="H45" s="2"/>
      <c r="I45" s="2"/>
      <c r="J45" s="2"/>
      <c r="K45" s="2"/>
      <c r="L45" s="2"/>
      <c r="M45" s="2"/>
      <c r="N45" s="2"/>
      <c r="O45" s="2"/>
      <c r="P45" s="2"/>
      <c r="Q45" s="2"/>
      <c r="R45" s="2"/>
      <c r="S45" s="2"/>
      <c r="T45" s="2"/>
      <c r="U45" s="2"/>
      <c r="V45" s="2"/>
      <c r="W45" s="2"/>
      <c r="X45" s="2"/>
      <c r="Y45" s="2"/>
      <c r="Z45" s="2"/>
      <c r="AA45" s="2"/>
      <c r="AB45" s="2"/>
      <c r="AC45" s="1"/>
      <c r="AD45" s="2"/>
      <c r="AE45" s="2"/>
      <c r="AF45" s="2"/>
      <c r="AG45" s="2"/>
      <c r="AH45" s="2"/>
      <c r="AI45" s="1"/>
      <c r="AJ45" s="1"/>
      <c r="AK45" s="2"/>
      <c r="AL45" s="2"/>
      <c r="AM45" s="2"/>
      <c r="AN45" s="2"/>
      <c r="AO45" s="2"/>
      <c r="AP45" s="2"/>
      <c r="AQ45" s="2"/>
      <c r="AR45" s="2"/>
      <c r="AS45" s="1"/>
      <c r="AT45" s="2"/>
      <c r="AU45" s="2"/>
      <c r="AV45" s="2"/>
      <c r="AW45" s="2"/>
      <c r="AX45" s="2"/>
      <c r="AY45" s="2"/>
      <c r="AZ45" s="17"/>
      <c r="BA45" s="2"/>
      <c r="BB45" s="2"/>
      <c r="BC45" s="2"/>
      <c r="BD45" s="17"/>
      <c r="BE45" s="2"/>
      <c r="BF45" s="2"/>
      <c r="BG45" s="2"/>
      <c r="BH45" s="2"/>
      <c r="BI45" s="2"/>
      <c r="BJ45" s="2"/>
      <c r="BK45" s="2"/>
      <c r="BL45" s="2"/>
      <c r="BM45" s="2"/>
      <c r="BN45" s="2"/>
      <c r="BO45" s="2"/>
      <c r="BP45" s="2"/>
      <c r="BQ45" s="2"/>
      <c r="BR45" s="2"/>
      <c r="BS45" s="2"/>
      <c r="BU45" s="2"/>
      <c r="BV45" s="1"/>
      <c r="BW45" s="1"/>
      <c r="BX45" s="1"/>
      <c r="BY45" s="1"/>
      <c r="CA45" s="518"/>
    </row>
    <row r="46" spans="1:79" s="189" customFormat="1" ht="18.75" customHeight="1" x14ac:dyDescent="0.2">
      <c r="A46" s="209" t="s">
        <v>2066</v>
      </c>
      <c r="B46" s="85" t="s">
        <v>1789</v>
      </c>
      <c r="C46" s="1108" t="s">
        <v>669</v>
      </c>
      <c r="D46" s="1109"/>
      <c r="E46" s="130">
        <f>SUMIF('2-PC'!$J:$J,'3-SA'!$B46,'2-PC'!$Z:$Z)</f>
        <v>0</v>
      </c>
      <c r="F46" s="130">
        <f t="shared" si="17"/>
        <v>0</v>
      </c>
      <c r="G46" s="130">
        <f t="shared" si="18"/>
        <v>0</v>
      </c>
      <c r="H46" s="2"/>
      <c r="I46" s="2"/>
      <c r="J46" s="2"/>
      <c r="K46" s="2"/>
      <c r="L46" s="2"/>
      <c r="M46" s="2"/>
      <c r="N46" s="2"/>
      <c r="O46" s="2"/>
      <c r="P46" s="2"/>
      <c r="Q46" s="2"/>
      <c r="R46" s="2"/>
      <c r="S46" s="2"/>
      <c r="T46" s="2"/>
      <c r="U46" s="2"/>
      <c r="V46" s="2"/>
      <c r="W46" s="2"/>
      <c r="X46" s="2"/>
      <c r="Y46" s="2"/>
      <c r="Z46" s="2"/>
      <c r="AA46" s="2"/>
      <c r="AB46" s="2"/>
      <c r="AC46" s="1"/>
      <c r="AD46" s="2"/>
      <c r="AE46" s="2"/>
      <c r="AF46" s="2"/>
      <c r="AG46" s="2"/>
      <c r="AH46" s="2"/>
      <c r="AI46" s="1"/>
      <c r="AJ46" s="1"/>
      <c r="AK46" s="2"/>
      <c r="AL46" s="2"/>
      <c r="AM46" s="2"/>
      <c r="AN46" s="2"/>
      <c r="AO46" s="2"/>
      <c r="AP46" s="2"/>
      <c r="AQ46" s="2"/>
      <c r="AR46" s="2"/>
      <c r="AS46" s="1"/>
      <c r="AT46" s="2"/>
      <c r="AU46" s="2"/>
      <c r="AV46" s="2"/>
      <c r="AW46" s="2"/>
      <c r="AX46" s="2"/>
      <c r="AY46" s="2"/>
      <c r="AZ46" s="17"/>
      <c r="BA46" s="2"/>
      <c r="BB46" s="2"/>
      <c r="BC46" s="2"/>
      <c r="BD46" s="17"/>
      <c r="BE46" s="2"/>
      <c r="BF46" s="2"/>
      <c r="BG46" s="2"/>
      <c r="BH46" s="2"/>
      <c r="BI46" s="2"/>
      <c r="BJ46" s="2"/>
      <c r="BK46" s="2"/>
      <c r="BL46" s="2"/>
      <c r="BM46" s="2"/>
      <c r="BN46" s="2"/>
      <c r="BO46" s="2"/>
      <c r="BP46" s="2"/>
      <c r="BQ46" s="2"/>
      <c r="BR46" s="2"/>
      <c r="BS46" s="2"/>
      <c r="BU46" s="2"/>
      <c r="BV46" s="1"/>
      <c r="BW46" s="1"/>
      <c r="BX46" s="1"/>
      <c r="BY46" s="1"/>
      <c r="CA46" s="518"/>
    </row>
    <row r="47" spans="1:79" s="189" customFormat="1" ht="18.75" customHeight="1" x14ac:dyDescent="0.2">
      <c r="A47" s="209" t="s">
        <v>2066</v>
      </c>
      <c r="B47" s="85" t="s">
        <v>1943</v>
      </c>
      <c r="C47" s="1108" t="s">
        <v>106</v>
      </c>
      <c r="D47" s="1109"/>
      <c r="E47" s="130">
        <f>SUMIF('2-PC'!$J:$J,'3-SA'!$B47,'2-PC'!$Z:$Z)</f>
        <v>0</v>
      </c>
      <c r="F47" s="130">
        <f t="shared" si="17"/>
        <v>0</v>
      </c>
      <c r="G47" s="130">
        <f t="shared" si="18"/>
        <v>0</v>
      </c>
      <c r="H47" s="2"/>
      <c r="I47" s="2"/>
      <c r="J47" s="2"/>
      <c r="K47" s="2"/>
      <c r="L47" s="2"/>
      <c r="M47" s="2"/>
      <c r="N47" s="2"/>
      <c r="O47" s="2"/>
      <c r="P47" s="2"/>
      <c r="Q47" s="2"/>
      <c r="R47" s="2"/>
      <c r="S47" s="2"/>
      <c r="T47" s="2"/>
      <c r="U47" s="2"/>
      <c r="V47" s="2"/>
      <c r="W47" s="2"/>
      <c r="X47" s="2"/>
      <c r="Y47" s="2"/>
      <c r="Z47" s="2"/>
      <c r="AA47" s="2"/>
      <c r="AB47" s="2"/>
      <c r="AC47" s="1"/>
      <c r="AD47" s="2"/>
      <c r="AE47" s="2"/>
      <c r="AF47" s="2"/>
      <c r="AG47" s="2"/>
      <c r="AH47" s="2"/>
      <c r="AI47" s="1"/>
      <c r="AJ47" s="1"/>
      <c r="AK47" s="2"/>
      <c r="AL47" s="2"/>
      <c r="AM47" s="2"/>
      <c r="AN47" s="2"/>
      <c r="AO47" s="2"/>
      <c r="AP47" s="2"/>
      <c r="AQ47" s="2"/>
      <c r="AR47" s="2"/>
      <c r="AS47" s="1"/>
      <c r="AT47" s="2"/>
      <c r="AU47" s="2"/>
      <c r="AV47" s="2"/>
      <c r="AW47" s="2"/>
      <c r="AX47" s="2"/>
      <c r="AY47" s="2"/>
      <c r="AZ47" s="17"/>
      <c r="BA47" s="2"/>
      <c r="BB47" s="2"/>
      <c r="BC47" s="2"/>
      <c r="BD47" s="17"/>
      <c r="BE47" s="2"/>
      <c r="BF47" s="2"/>
      <c r="BG47" s="2"/>
      <c r="BH47" s="2"/>
      <c r="BI47" s="2"/>
      <c r="BJ47" s="2"/>
      <c r="BK47" s="2"/>
      <c r="BL47" s="2"/>
      <c r="BM47" s="2"/>
      <c r="BN47" s="2"/>
      <c r="BO47" s="2"/>
      <c r="BP47" s="2"/>
      <c r="BQ47" s="2"/>
      <c r="BR47" s="2"/>
      <c r="BS47" s="2"/>
      <c r="BU47" s="2"/>
      <c r="BV47" s="1"/>
      <c r="BW47" s="1"/>
      <c r="BX47" s="1"/>
      <c r="BY47" s="1"/>
      <c r="CA47" s="518"/>
    </row>
    <row r="48" spans="1:79" s="189" customFormat="1" ht="18.75" customHeight="1" x14ac:dyDescent="0.2">
      <c r="A48" s="209" t="s">
        <v>2066</v>
      </c>
      <c r="B48" s="85" t="s">
        <v>774</v>
      </c>
      <c r="C48" s="1108" t="s">
        <v>1246</v>
      </c>
      <c r="D48" s="1109"/>
      <c r="E48" s="130">
        <f>SUMIF('2-PC'!$J:$J,'3-SA'!$B48,'2-PC'!$Z:$Z)</f>
        <v>0</v>
      </c>
      <c r="F48" s="130">
        <f t="shared" si="17"/>
        <v>0</v>
      </c>
      <c r="G48" s="130">
        <f t="shared" si="18"/>
        <v>0</v>
      </c>
      <c r="H48" s="2"/>
      <c r="I48" s="2"/>
      <c r="J48" s="2"/>
      <c r="K48" s="2"/>
      <c r="L48" s="2"/>
      <c r="M48" s="2"/>
      <c r="N48" s="2"/>
      <c r="O48" s="2"/>
      <c r="P48" s="2"/>
      <c r="Q48" s="2"/>
      <c r="R48" s="2"/>
      <c r="S48" s="2"/>
      <c r="T48" s="2"/>
      <c r="U48" s="2"/>
      <c r="V48" s="2"/>
      <c r="W48" s="2"/>
      <c r="X48" s="2"/>
      <c r="Y48" s="2"/>
      <c r="Z48" s="2"/>
      <c r="AA48" s="2"/>
      <c r="AB48" s="2"/>
      <c r="AC48" s="1"/>
      <c r="AD48" s="2"/>
      <c r="AE48" s="2"/>
      <c r="AF48" s="2"/>
      <c r="AG48" s="2"/>
      <c r="AH48" s="2"/>
      <c r="AI48" s="1"/>
      <c r="AJ48" s="1"/>
      <c r="AK48" s="2"/>
      <c r="AL48" s="2"/>
      <c r="AM48" s="2"/>
      <c r="AN48" s="2"/>
      <c r="AO48" s="2"/>
      <c r="AP48" s="2"/>
      <c r="AQ48" s="2"/>
      <c r="AR48" s="2"/>
      <c r="AS48" s="1"/>
      <c r="AT48" s="2"/>
      <c r="AU48" s="2"/>
      <c r="AV48" s="2"/>
      <c r="AW48" s="2"/>
      <c r="AX48" s="2"/>
      <c r="AY48" s="2"/>
      <c r="AZ48" s="17"/>
      <c r="BA48" s="2"/>
      <c r="BB48" s="2"/>
      <c r="BC48" s="2"/>
      <c r="BD48" s="17"/>
      <c r="BE48" s="2"/>
      <c r="BF48" s="2"/>
      <c r="BG48" s="2"/>
      <c r="BH48" s="2"/>
      <c r="BI48" s="2"/>
      <c r="BJ48" s="2"/>
      <c r="BK48" s="2"/>
      <c r="BL48" s="2"/>
      <c r="BM48" s="2"/>
      <c r="BN48" s="2"/>
      <c r="BO48" s="2"/>
      <c r="BP48" s="2"/>
      <c r="BQ48" s="2"/>
      <c r="BR48" s="2"/>
      <c r="BS48" s="2"/>
      <c r="BU48" s="2"/>
      <c r="BV48" s="1"/>
      <c r="BW48" s="1"/>
      <c r="BX48" s="1"/>
      <c r="BY48" s="1"/>
      <c r="CA48" s="518"/>
    </row>
    <row r="49" spans="1:79" s="189" customFormat="1" ht="18.75" customHeight="1" x14ac:dyDescent="0.2">
      <c r="A49" s="209" t="s">
        <v>2066</v>
      </c>
      <c r="B49" s="85" t="s">
        <v>1202</v>
      </c>
      <c r="C49" s="1108" t="s">
        <v>1695</v>
      </c>
      <c r="D49" s="1109"/>
      <c r="E49" s="130">
        <f>SUMIF('2-PC'!$J:$J,'3-SA'!$B49,'2-PC'!$Z:$Z)</f>
        <v>0</v>
      </c>
      <c r="F49" s="130">
        <f t="shared" si="17"/>
        <v>0</v>
      </c>
      <c r="G49" s="130">
        <f t="shared" si="18"/>
        <v>0</v>
      </c>
      <c r="H49" s="2"/>
      <c r="I49" s="2"/>
      <c r="J49" s="2"/>
      <c r="K49" s="2"/>
      <c r="L49" s="2"/>
      <c r="M49" s="2"/>
      <c r="N49" s="2"/>
      <c r="O49" s="2"/>
      <c r="P49" s="2"/>
      <c r="Q49" s="2"/>
      <c r="R49" s="2"/>
      <c r="S49" s="2"/>
      <c r="T49" s="2"/>
      <c r="U49" s="2"/>
      <c r="V49" s="2"/>
      <c r="W49" s="2"/>
      <c r="X49" s="2"/>
      <c r="Y49" s="2"/>
      <c r="Z49" s="2"/>
      <c r="AA49" s="2"/>
      <c r="AB49" s="2"/>
      <c r="AC49" s="1"/>
      <c r="AD49" s="2"/>
      <c r="AE49" s="2"/>
      <c r="AF49" s="2"/>
      <c r="AG49" s="2"/>
      <c r="AH49" s="2"/>
      <c r="AI49" s="1"/>
      <c r="AJ49" s="1"/>
      <c r="AK49" s="2"/>
      <c r="AL49" s="2"/>
      <c r="AM49" s="2"/>
      <c r="AN49" s="2"/>
      <c r="AO49" s="2"/>
      <c r="AP49" s="2"/>
      <c r="AQ49" s="2"/>
      <c r="AR49" s="2"/>
      <c r="AS49" s="1"/>
      <c r="AT49" s="2"/>
      <c r="AU49" s="2"/>
      <c r="AV49" s="2"/>
      <c r="AW49" s="2"/>
      <c r="AX49" s="2"/>
      <c r="AY49" s="2"/>
      <c r="AZ49" s="17"/>
      <c r="BA49" s="2"/>
      <c r="BB49" s="2"/>
      <c r="BC49" s="2"/>
      <c r="BD49" s="17"/>
      <c r="BE49" s="2"/>
      <c r="BF49" s="2"/>
      <c r="BG49" s="2"/>
      <c r="BH49" s="2"/>
      <c r="BI49" s="2"/>
      <c r="BJ49" s="2"/>
      <c r="BK49" s="2"/>
      <c r="BL49" s="2"/>
      <c r="BM49" s="2"/>
      <c r="BN49" s="2"/>
      <c r="BO49" s="2"/>
      <c r="BP49" s="2"/>
      <c r="BQ49" s="2"/>
      <c r="BR49" s="2"/>
      <c r="BS49" s="2"/>
      <c r="BU49" s="2"/>
      <c r="BV49" s="1"/>
      <c r="BW49" s="1"/>
      <c r="BX49" s="1"/>
      <c r="BY49" s="1"/>
      <c r="CA49" s="518"/>
    </row>
    <row r="50" spans="1:79" s="189" customFormat="1" ht="18.75" customHeight="1" x14ac:dyDescent="0.2">
      <c r="A50" s="209" t="s">
        <v>2066</v>
      </c>
      <c r="B50" s="85" t="s">
        <v>1694</v>
      </c>
      <c r="C50" s="1108" t="s">
        <v>1996</v>
      </c>
      <c r="D50" s="1109"/>
      <c r="E50" s="130">
        <f>SUMIF('2-PC'!$J:$J,'3-SA'!$B50,'2-PC'!$Z:$Z)</f>
        <v>0</v>
      </c>
      <c r="F50" s="130">
        <f t="shared" si="17"/>
        <v>0</v>
      </c>
      <c r="G50" s="130">
        <f t="shared" si="18"/>
        <v>0</v>
      </c>
      <c r="H50" s="2"/>
      <c r="I50" s="2"/>
      <c r="J50" s="2"/>
      <c r="K50" s="2"/>
      <c r="L50" s="2"/>
      <c r="M50" s="2"/>
      <c r="N50" s="2"/>
      <c r="O50" s="2"/>
      <c r="P50" s="2"/>
      <c r="Q50" s="2"/>
      <c r="R50" s="2"/>
      <c r="S50" s="2"/>
      <c r="T50" s="2"/>
      <c r="U50" s="2"/>
      <c r="V50" s="2"/>
      <c r="W50" s="2"/>
      <c r="X50" s="2"/>
      <c r="Y50" s="2"/>
      <c r="Z50" s="2"/>
      <c r="AA50" s="2"/>
      <c r="AB50" s="2"/>
      <c r="AC50" s="1"/>
      <c r="AD50" s="2"/>
      <c r="AE50" s="2"/>
      <c r="AF50" s="2"/>
      <c r="AG50" s="2"/>
      <c r="AH50" s="2"/>
      <c r="AI50" s="1"/>
      <c r="AJ50" s="1"/>
      <c r="AK50" s="2"/>
      <c r="AL50" s="2"/>
      <c r="AM50" s="2"/>
      <c r="AN50" s="2"/>
      <c r="AO50" s="2"/>
      <c r="AP50" s="2"/>
      <c r="AQ50" s="2"/>
      <c r="AR50" s="2"/>
      <c r="AS50" s="1"/>
      <c r="AT50" s="2"/>
      <c r="AU50" s="2"/>
      <c r="AV50" s="2"/>
      <c r="AW50" s="2"/>
      <c r="AX50" s="2"/>
      <c r="AY50" s="2"/>
      <c r="AZ50" s="17"/>
      <c r="BA50" s="2"/>
      <c r="BB50" s="2"/>
      <c r="BC50" s="2"/>
      <c r="BD50" s="17"/>
      <c r="BE50" s="2"/>
      <c r="BF50" s="2"/>
      <c r="BG50" s="2"/>
      <c r="BH50" s="2"/>
      <c r="BI50" s="2"/>
      <c r="BJ50" s="2"/>
      <c r="BK50" s="2"/>
      <c r="BL50" s="2"/>
      <c r="BM50" s="2"/>
      <c r="BN50" s="2"/>
      <c r="BO50" s="2"/>
      <c r="BP50" s="2"/>
      <c r="BQ50" s="2"/>
      <c r="BR50" s="2"/>
      <c r="BS50" s="2"/>
      <c r="BU50" s="2"/>
      <c r="BV50" s="1"/>
      <c r="BW50" s="1"/>
      <c r="BX50" s="1"/>
      <c r="BY50" s="1"/>
      <c r="CA50" s="518"/>
    </row>
    <row r="51" spans="1:79" s="189" customFormat="1" ht="18.75" customHeight="1" x14ac:dyDescent="0.2">
      <c r="A51" s="209" t="s">
        <v>764</v>
      </c>
      <c r="B51" s="52">
        <v>61111</v>
      </c>
      <c r="C51" s="1116" t="s">
        <v>1723</v>
      </c>
      <c r="D51" s="1117"/>
      <c r="E51" s="130">
        <f>SUMIF('2-PC'!$J:$J,'3-SA'!$B51,'2-PC'!$Z:$Z)</f>
        <v>0</v>
      </c>
      <c r="F51" s="130">
        <f t="shared" si="17"/>
        <v>0</v>
      </c>
      <c r="G51" s="130">
        <f t="shared" si="18"/>
        <v>0</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2"/>
      <c r="AL51" s="2"/>
      <c r="AM51" s="2"/>
      <c r="AN51" s="2"/>
      <c r="AO51" s="2"/>
      <c r="AP51" s="2"/>
      <c r="AQ51" s="2"/>
      <c r="AR51" s="2"/>
      <c r="AS51" s="1"/>
      <c r="AT51" s="2"/>
      <c r="AU51" s="2"/>
      <c r="AV51" s="2"/>
      <c r="AW51" s="2"/>
      <c r="AX51" s="2"/>
      <c r="AY51" s="2"/>
      <c r="AZ51" s="17"/>
      <c r="BA51" s="2"/>
      <c r="BB51" s="2"/>
      <c r="BC51" s="2"/>
      <c r="BD51" s="17"/>
      <c r="BE51" s="2"/>
      <c r="BF51" s="2"/>
      <c r="BG51" s="2"/>
      <c r="BH51" s="2"/>
      <c r="BI51" s="2"/>
      <c r="BJ51" s="2"/>
      <c r="BK51" s="2"/>
      <c r="BL51" s="2"/>
      <c r="BM51" s="2"/>
      <c r="BN51" s="2"/>
      <c r="BO51" s="2"/>
      <c r="BP51" s="2"/>
      <c r="BQ51" s="2"/>
      <c r="BR51" s="2"/>
      <c r="BS51" s="2"/>
      <c r="BU51" s="2"/>
      <c r="BV51" s="1"/>
      <c r="BW51" s="1"/>
      <c r="BX51" s="1"/>
      <c r="BY51" s="1"/>
      <c r="CA51" s="518"/>
    </row>
    <row r="52" spans="1:79" s="189" customFormat="1" ht="18.75" customHeight="1" x14ac:dyDescent="0.2">
      <c r="A52" s="209" t="s">
        <v>914</v>
      </c>
      <c r="B52" s="52">
        <v>61112</v>
      </c>
      <c r="C52" s="1116" t="s">
        <v>1421</v>
      </c>
      <c r="D52" s="1117"/>
      <c r="E52" s="130">
        <f>SUMIF('2-PC'!$J:$J,'3-SA'!$B52,'2-PC'!$Z:$Z)</f>
        <v>0</v>
      </c>
      <c r="F52" s="130">
        <f t="shared" si="17"/>
        <v>0</v>
      </c>
      <c r="G52" s="130">
        <f t="shared" si="18"/>
        <v>0</v>
      </c>
      <c r="H52" s="1"/>
      <c r="I52" s="1"/>
      <c r="J52" s="1"/>
      <c r="K52" s="1"/>
      <c r="L52" s="1"/>
      <c r="M52" s="1"/>
      <c r="N52" s="1"/>
      <c r="O52" s="1"/>
      <c r="P52" s="1"/>
      <c r="Q52" s="1"/>
      <c r="R52" s="1"/>
      <c r="S52" s="1"/>
      <c r="T52" s="1"/>
      <c r="U52" s="1"/>
      <c r="V52" s="1"/>
      <c r="W52" s="1"/>
      <c r="X52" s="1"/>
      <c r="Y52" s="2"/>
      <c r="Z52" s="1"/>
      <c r="AA52" s="1"/>
      <c r="AB52" s="1"/>
      <c r="AC52" s="1"/>
      <c r="AD52" s="1"/>
      <c r="AE52" s="1"/>
      <c r="AF52" s="1"/>
      <c r="AG52" s="1"/>
      <c r="AH52" s="2"/>
      <c r="AI52" s="1"/>
      <c r="AJ52" s="1"/>
      <c r="AK52" s="1"/>
      <c r="AL52" s="2"/>
      <c r="AM52" s="1"/>
      <c r="AN52" s="1"/>
      <c r="AO52" s="1"/>
      <c r="AP52" s="1"/>
      <c r="AQ52" s="1"/>
      <c r="AR52" s="1"/>
      <c r="AS52" s="1"/>
      <c r="AT52" s="1"/>
      <c r="AU52" s="1"/>
      <c r="AV52" s="1"/>
      <c r="AW52" s="1"/>
      <c r="AX52" s="1"/>
      <c r="AY52" s="1"/>
      <c r="AZ52" s="17"/>
      <c r="BA52" s="1"/>
      <c r="BB52" s="1"/>
      <c r="BC52" s="1"/>
      <c r="BD52" s="17"/>
      <c r="BE52" s="1"/>
      <c r="BF52" s="1"/>
      <c r="BG52" s="1"/>
      <c r="BH52" s="1"/>
      <c r="BI52" s="1"/>
      <c r="BJ52" s="1"/>
      <c r="BK52" s="1"/>
      <c r="BL52" s="1"/>
      <c r="BM52" s="1"/>
      <c r="BN52" s="1"/>
      <c r="BO52" s="1"/>
      <c r="BP52" s="1"/>
      <c r="BQ52" s="2"/>
      <c r="BR52" s="1"/>
      <c r="BS52" s="1"/>
      <c r="BU52" s="2"/>
      <c r="BV52" s="1"/>
      <c r="BW52" s="1"/>
      <c r="BX52" s="1"/>
      <c r="BY52" s="1"/>
      <c r="CA52" s="518"/>
    </row>
    <row r="53" spans="1:79" s="189" customFormat="1" ht="18.75" customHeight="1" x14ac:dyDescent="0.2">
      <c r="A53" s="209" t="s">
        <v>338</v>
      </c>
      <c r="B53" s="85" t="s">
        <v>929</v>
      </c>
      <c r="C53" s="1108" t="s">
        <v>1992</v>
      </c>
      <c r="D53" s="1109"/>
      <c r="E53" s="130">
        <f>SUMIF('2-PC'!$J:$J,'3-SA'!$B53,'2-PC'!$Z:$Z)</f>
        <v>0</v>
      </c>
      <c r="F53" s="130">
        <f t="shared" si="17"/>
        <v>0</v>
      </c>
      <c r="G53" s="130">
        <f t="shared" si="18"/>
        <v>0</v>
      </c>
      <c r="H53" s="1"/>
      <c r="I53" s="1"/>
      <c r="J53" s="1"/>
      <c r="K53" s="1"/>
      <c r="L53" s="1"/>
      <c r="M53" s="1"/>
      <c r="N53" s="1"/>
      <c r="O53" s="1"/>
      <c r="P53" s="1"/>
      <c r="Q53" s="1"/>
      <c r="R53" s="1"/>
      <c r="S53" s="1"/>
      <c r="T53" s="1"/>
      <c r="U53" s="1"/>
      <c r="V53" s="1"/>
      <c r="W53" s="1"/>
      <c r="X53" s="1"/>
      <c r="Y53" s="2"/>
      <c r="Z53" s="1"/>
      <c r="AA53" s="1"/>
      <c r="AB53" s="1"/>
      <c r="AC53" s="1"/>
      <c r="AD53" s="1"/>
      <c r="AE53" s="1"/>
      <c r="AF53" s="1"/>
      <c r="AG53" s="2"/>
      <c r="AH53" s="2"/>
      <c r="AI53" s="1"/>
      <c r="AJ53" s="1"/>
      <c r="AK53" s="1"/>
      <c r="AL53" s="2"/>
      <c r="AM53" s="1"/>
      <c r="AN53" s="1"/>
      <c r="AO53" s="1"/>
      <c r="AP53" s="1"/>
      <c r="AQ53" s="1"/>
      <c r="AR53" s="1"/>
      <c r="AS53" s="1"/>
      <c r="AT53" s="1"/>
      <c r="AU53" s="1"/>
      <c r="AV53" s="1"/>
      <c r="AW53" s="1"/>
      <c r="AX53" s="1"/>
      <c r="AY53" s="1"/>
      <c r="AZ53" s="17"/>
      <c r="BA53" s="1"/>
      <c r="BB53" s="1"/>
      <c r="BC53" s="1"/>
      <c r="BD53" s="17"/>
      <c r="BE53" s="1"/>
      <c r="BF53" s="1"/>
      <c r="BG53" s="1"/>
      <c r="BH53" s="1"/>
      <c r="BI53" s="1"/>
      <c r="BJ53" s="1"/>
      <c r="BK53" s="1"/>
      <c r="BL53" s="1"/>
      <c r="BM53" s="1"/>
      <c r="BN53" s="1"/>
      <c r="BO53" s="1"/>
      <c r="BP53" s="1"/>
      <c r="BQ53" s="2"/>
      <c r="BR53" s="1"/>
      <c r="BS53" s="1"/>
      <c r="BU53" s="2"/>
      <c r="BV53" s="1"/>
      <c r="BW53" s="1"/>
      <c r="BX53" s="1"/>
      <c r="BY53" s="1"/>
      <c r="CA53" s="518"/>
    </row>
    <row r="54" spans="1:79" s="189" customFormat="1" ht="18.75" customHeight="1" x14ac:dyDescent="0.2">
      <c r="A54" s="209" t="s">
        <v>338</v>
      </c>
      <c r="B54" s="85" t="s">
        <v>1233</v>
      </c>
      <c r="C54" s="1108" t="s">
        <v>0</v>
      </c>
      <c r="D54" s="1109"/>
      <c r="E54" s="130">
        <f>SUMIF('2-PC'!$J:$J,'3-SA'!$B54,'2-PC'!$Z:$Z)</f>
        <v>0</v>
      </c>
      <c r="F54" s="130">
        <f t="shared" si="17"/>
        <v>0</v>
      </c>
      <c r="G54" s="130">
        <f t="shared" si="18"/>
        <v>0</v>
      </c>
      <c r="H54" s="1"/>
      <c r="I54" s="1"/>
      <c r="J54" s="1"/>
      <c r="K54" s="1"/>
      <c r="L54" s="1"/>
      <c r="M54" s="1"/>
      <c r="N54" s="1"/>
      <c r="O54" s="1"/>
      <c r="P54" s="1"/>
      <c r="Q54" s="1"/>
      <c r="R54" s="1"/>
      <c r="S54" s="1"/>
      <c r="T54" s="1"/>
      <c r="U54" s="1"/>
      <c r="V54" s="1"/>
      <c r="W54" s="1"/>
      <c r="X54" s="1"/>
      <c r="Y54" s="2"/>
      <c r="Z54" s="1"/>
      <c r="AA54" s="1"/>
      <c r="AB54" s="1"/>
      <c r="AC54" s="1"/>
      <c r="AD54" s="1"/>
      <c r="AE54" s="1"/>
      <c r="AF54" s="1"/>
      <c r="AG54" s="2"/>
      <c r="AH54" s="2"/>
      <c r="AI54" s="1"/>
      <c r="AJ54" s="1"/>
      <c r="AK54" s="1"/>
      <c r="AL54" s="2"/>
      <c r="AM54" s="1"/>
      <c r="AN54" s="1"/>
      <c r="AO54" s="1"/>
      <c r="AP54" s="1"/>
      <c r="AQ54" s="1"/>
      <c r="AR54" s="1"/>
      <c r="AS54" s="1"/>
      <c r="AT54" s="1"/>
      <c r="AU54" s="1"/>
      <c r="AV54" s="1"/>
      <c r="AW54" s="1"/>
      <c r="AX54" s="1"/>
      <c r="AY54" s="1"/>
      <c r="AZ54" s="17"/>
      <c r="BA54" s="1"/>
      <c r="BB54" s="1"/>
      <c r="BC54" s="1"/>
      <c r="BD54" s="17"/>
      <c r="BE54" s="1"/>
      <c r="BF54" s="1"/>
      <c r="BG54" s="1"/>
      <c r="BH54" s="1"/>
      <c r="BI54" s="1"/>
      <c r="BJ54" s="1"/>
      <c r="BK54" s="1"/>
      <c r="BL54" s="1"/>
      <c r="BM54" s="1"/>
      <c r="BN54" s="1"/>
      <c r="BO54" s="1"/>
      <c r="BP54" s="1"/>
      <c r="BQ54" s="2"/>
      <c r="BR54" s="1"/>
      <c r="BS54" s="1"/>
      <c r="BU54" s="2"/>
      <c r="BV54" s="1"/>
      <c r="BW54" s="1"/>
      <c r="BX54" s="1"/>
      <c r="BY54" s="1"/>
      <c r="CA54" s="518"/>
    </row>
    <row r="55" spans="1:79" s="189" customFormat="1" ht="18.75" customHeight="1" x14ac:dyDescent="0.2">
      <c r="A55" s="209" t="s">
        <v>764</v>
      </c>
      <c r="B55" s="52">
        <v>61114</v>
      </c>
      <c r="C55" s="1116" t="s">
        <v>1724</v>
      </c>
      <c r="D55" s="1117"/>
      <c r="E55" s="130">
        <f>SUMIF('2-PC'!$J:$J,'3-SA'!$B55,'2-PC'!$Z:$Z)</f>
        <v>0</v>
      </c>
      <c r="F55" s="130">
        <f t="shared" si="17"/>
        <v>0</v>
      </c>
      <c r="G55" s="130">
        <f t="shared" si="18"/>
        <v>0</v>
      </c>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2"/>
      <c r="AL55" s="2"/>
      <c r="AM55" s="2"/>
      <c r="AN55" s="2"/>
      <c r="AO55" s="2"/>
      <c r="AP55" s="2"/>
      <c r="AQ55" s="2"/>
      <c r="AR55" s="2"/>
      <c r="AS55" s="1"/>
      <c r="AT55" s="2"/>
      <c r="AU55" s="2"/>
      <c r="AV55" s="2"/>
      <c r="AW55" s="2"/>
      <c r="AX55" s="2"/>
      <c r="AY55" s="2"/>
      <c r="AZ55" s="17"/>
      <c r="BA55" s="2"/>
      <c r="BB55" s="2"/>
      <c r="BC55" s="2"/>
      <c r="BD55" s="17"/>
      <c r="BE55" s="2"/>
      <c r="BF55" s="2"/>
      <c r="BG55" s="2"/>
      <c r="BH55" s="2"/>
      <c r="BI55" s="2"/>
      <c r="BJ55" s="2"/>
      <c r="BK55" s="2"/>
      <c r="BL55" s="2"/>
      <c r="BM55" s="2"/>
      <c r="BN55" s="2"/>
      <c r="BO55" s="2"/>
      <c r="BP55" s="2"/>
      <c r="BQ55" s="2"/>
      <c r="BR55" s="2"/>
      <c r="BS55" s="2"/>
      <c r="BU55" s="2"/>
      <c r="BV55" s="1"/>
      <c r="BW55" s="1"/>
      <c r="BX55" s="1"/>
      <c r="BY55" s="1"/>
      <c r="CA55" s="518"/>
    </row>
    <row r="56" spans="1:79" s="189" customFormat="1" ht="18.75" customHeight="1" x14ac:dyDescent="0.2">
      <c r="A56" s="209" t="s">
        <v>764</v>
      </c>
      <c r="B56" s="52">
        <v>61115</v>
      </c>
      <c r="C56" s="1116" t="s">
        <v>1015</v>
      </c>
      <c r="D56" s="1117"/>
      <c r="E56" s="130">
        <f>SUMIF('2-PC'!$J:$J,'3-SA'!$B56,'2-PC'!$Z:$Z)</f>
        <v>0</v>
      </c>
      <c r="F56" s="130">
        <f t="shared" si="17"/>
        <v>0</v>
      </c>
      <c r="G56" s="130">
        <f t="shared" si="18"/>
        <v>0</v>
      </c>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2"/>
      <c r="AL56" s="2"/>
      <c r="AM56" s="2"/>
      <c r="AN56" s="2"/>
      <c r="AO56" s="2"/>
      <c r="AP56" s="2"/>
      <c r="AQ56" s="2"/>
      <c r="AR56" s="2"/>
      <c r="AS56" s="1"/>
      <c r="AT56" s="2"/>
      <c r="AU56" s="2"/>
      <c r="AV56" s="2"/>
      <c r="AW56" s="2"/>
      <c r="AX56" s="2"/>
      <c r="AY56" s="2"/>
      <c r="AZ56" s="17"/>
      <c r="BA56" s="2"/>
      <c r="BB56" s="2"/>
      <c r="BC56" s="2"/>
      <c r="BD56" s="17"/>
      <c r="BE56" s="2"/>
      <c r="BF56" s="2"/>
      <c r="BG56" s="2"/>
      <c r="BH56" s="2"/>
      <c r="BI56" s="2"/>
      <c r="BJ56" s="2"/>
      <c r="BK56" s="2"/>
      <c r="BL56" s="2"/>
      <c r="BM56" s="2"/>
      <c r="BN56" s="2"/>
      <c r="BO56" s="2"/>
      <c r="BP56" s="2"/>
      <c r="BQ56" s="2"/>
      <c r="BR56" s="2"/>
      <c r="BS56" s="2"/>
      <c r="BU56" s="2"/>
      <c r="BV56" s="1"/>
      <c r="BW56" s="1"/>
      <c r="BX56" s="1"/>
      <c r="BY56" s="1"/>
      <c r="CA56" s="518"/>
    </row>
    <row r="57" spans="1:79" s="189" customFormat="1" ht="18.75" customHeight="1" x14ac:dyDescent="0.2">
      <c r="A57" s="209" t="s">
        <v>764</v>
      </c>
      <c r="B57" s="52">
        <v>61117</v>
      </c>
      <c r="C57" s="1116" t="s">
        <v>2167</v>
      </c>
      <c r="D57" s="1117"/>
      <c r="E57" s="130">
        <f>SUMIF('2-PC'!$J:$J,'3-SA'!$B57,'2-PC'!$Z:$Z)</f>
        <v>0</v>
      </c>
      <c r="F57" s="130">
        <f t="shared" si="17"/>
        <v>0</v>
      </c>
      <c r="G57" s="130">
        <f t="shared" si="18"/>
        <v>0</v>
      </c>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2"/>
      <c r="AL57" s="2"/>
      <c r="AM57" s="2"/>
      <c r="AN57" s="2"/>
      <c r="AO57" s="2"/>
      <c r="AP57" s="2"/>
      <c r="AQ57" s="2"/>
      <c r="AR57" s="2"/>
      <c r="AS57" s="1"/>
      <c r="AT57" s="2"/>
      <c r="AU57" s="2"/>
      <c r="AV57" s="2"/>
      <c r="AW57" s="2"/>
      <c r="AX57" s="2"/>
      <c r="AY57" s="2"/>
      <c r="AZ57" s="17"/>
      <c r="BA57" s="2"/>
      <c r="BB57" s="2"/>
      <c r="BC57" s="2"/>
      <c r="BD57" s="17"/>
      <c r="BE57" s="2"/>
      <c r="BF57" s="2"/>
      <c r="BG57" s="2"/>
      <c r="BH57" s="2"/>
      <c r="BI57" s="2"/>
      <c r="BJ57" s="2"/>
      <c r="BK57" s="2"/>
      <c r="BL57" s="2"/>
      <c r="BM57" s="2"/>
      <c r="BN57" s="2"/>
      <c r="BO57" s="2"/>
      <c r="BP57" s="2"/>
      <c r="BQ57" s="2"/>
      <c r="BR57" s="2"/>
      <c r="BS57" s="2"/>
      <c r="BU57" s="2"/>
      <c r="BV57" s="1"/>
      <c r="BW57" s="1"/>
      <c r="BX57" s="1"/>
      <c r="BY57" s="1"/>
      <c r="CA57" s="518"/>
    </row>
    <row r="58" spans="1:79" s="189" customFormat="1" ht="18.75" customHeight="1" x14ac:dyDescent="0.2">
      <c r="A58" s="209" t="s">
        <v>764</v>
      </c>
      <c r="B58" s="52">
        <v>61118</v>
      </c>
      <c r="C58" s="1116" t="s">
        <v>1342</v>
      </c>
      <c r="D58" s="1117"/>
      <c r="E58" s="130">
        <f>SUMIF('2-PC'!$J:$J,'3-SA'!$B58,'2-PC'!$Z:$Z)</f>
        <v>0</v>
      </c>
      <c r="F58" s="130">
        <f t="shared" si="17"/>
        <v>0</v>
      </c>
      <c r="G58" s="130">
        <f t="shared" si="18"/>
        <v>0</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1"/>
      <c r="AJ58" s="1"/>
      <c r="AK58" s="2"/>
      <c r="AL58" s="2"/>
      <c r="AM58" s="2"/>
      <c r="AN58" s="2"/>
      <c r="AO58" s="2"/>
      <c r="AP58" s="2"/>
      <c r="AQ58" s="2"/>
      <c r="AR58" s="2"/>
      <c r="AS58" s="1"/>
      <c r="AT58" s="2"/>
      <c r="AU58" s="2"/>
      <c r="AV58" s="2"/>
      <c r="AW58" s="2"/>
      <c r="AX58" s="2"/>
      <c r="AY58" s="2"/>
      <c r="AZ58" s="17"/>
      <c r="BA58" s="2"/>
      <c r="BB58" s="2"/>
      <c r="BC58" s="2"/>
      <c r="BD58" s="17"/>
      <c r="BE58" s="2"/>
      <c r="BF58" s="2"/>
      <c r="BG58" s="2"/>
      <c r="BH58" s="2"/>
      <c r="BI58" s="2"/>
      <c r="BJ58" s="2"/>
      <c r="BK58" s="2"/>
      <c r="BL58" s="2"/>
      <c r="BM58" s="2"/>
      <c r="BN58" s="2"/>
      <c r="BO58" s="2"/>
      <c r="BP58" s="2"/>
      <c r="BQ58" s="2"/>
      <c r="BR58" s="2"/>
      <c r="BS58" s="2"/>
      <c r="BU58" s="2"/>
      <c r="BV58" s="1"/>
      <c r="BW58" s="1"/>
      <c r="BX58" s="1"/>
      <c r="BY58" s="1"/>
      <c r="CA58" s="518"/>
    </row>
    <row r="59" spans="1:79" s="189" customFormat="1" ht="18.75" customHeight="1" x14ac:dyDescent="0.2">
      <c r="A59" s="209" t="s">
        <v>1693</v>
      </c>
      <c r="B59" s="85" t="s">
        <v>385</v>
      </c>
      <c r="C59" s="1108" t="s">
        <v>1697</v>
      </c>
      <c r="D59" s="1109"/>
      <c r="E59" s="130">
        <f>SUMIF('2-PC'!$J:$J,'3-SA'!$B59,'2-PC'!$Z:$Z)</f>
        <v>0</v>
      </c>
      <c r="F59" s="130">
        <f t="shared" si="17"/>
        <v>0</v>
      </c>
      <c r="G59" s="130">
        <f t="shared" si="18"/>
        <v>0</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1"/>
      <c r="AJ59" s="1"/>
      <c r="AK59" s="2"/>
      <c r="AL59" s="2"/>
      <c r="AM59" s="2"/>
      <c r="AN59" s="2"/>
      <c r="AO59" s="2"/>
      <c r="AP59" s="2"/>
      <c r="AQ59" s="2"/>
      <c r="AR59" s="2"/>
      <c r="AS59" s="1"/>
      <c r="AT59" s="2"/>
      <c r="AU59" s="2"/>
      <c r="AV59" s="2"/>
      <c r="AW59" s="2"/>
      <c r="AX59" s="2"/>
      <c r="AY59" s="2"/>
      <c r="AZ59" s="17"/>
      <c r="BA59" s="2"/>
      <c r="BB59" s="2"/>
      <c r="BC59" s="2"/>
      <c r="BD59" s="17"/>
      <c r="BE59" s="2"/>
      <c r="BF59" s="2"/>
      <c r="BG59" s="2"/>
      <c r="BH59" s="2"/>
      <c r="BI59" s="2"/>
      <c r="BJ59" s="2"/>
      <c r="BK59" s="2"/>
      <c r="BL59" s="2"/>
      <c r="BM59" s="2"/>
      <c r="BN59" s="2"/>
      <c r="BO59" s="2"/>
      <c r="BP59" s="2"/>
      <c r="BQ59" s="2"/>
      <c r="BR59" s="2"/>
      <c r="BS59" s="2"/>
      <c r="BU59" s="2"/>
      <c r="BV59" s="1"/>
      <c r="BW59" s="1"/>
      <c r="BX59" s="1"/>
      <c r="BY59" s="1"/>
      <c r="CA59" s="518"/>
    </row>
    <row r="60" spans="1:79" s="189" customFormat="1" ht="18.75" customHeight="1" x14ac:dyDescent="0.2">
      <c r="A60" s="209" t="s">
        <v>764</v>
      </c>
      <c r="B60" s="85" t="s">
        <v>256</v>
      </c>
      <c r="C60" s="1108" t="s">
        <v>1388</v>
      </c>
      <c r="D60" s="1109"/>
      <c r="E60" s="130">
        <f>SUMIF('2-PC'!$J:$J,'3-SA'!$B60,'2-PC'!$Z:$Z)</f>
        <v>0</v>
      </c>
      <c r="F60" s="130">
        <f t="shared" si="17"/>
        <v>0</v>
      </c>
      <c r="G60" s="130">
        <f t="shared" si="18"/>
        <v>0</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1"/>
      <c r="AJ60" s="1"/>
      <c r="AK60" s="2"/>
      <c r="AL60" s="2"/>
      <c r="AM60" s="2"/>
      <c r="AN60" s="2"/>
      <c r="AO60" s="2"/>
      <c r="AP60" s="2"/>
      <c r="AQ60" s="2"/>
      <c r="AR60" s="2"/>
      <c r="AS60" s="1"/>
      <c r="AT60" s="2"/>
      <c r="AU60" s="2"/>
      <c r="AV60" s="2"/>
      <c r="AW60" s="2"/>
      <c r="AX60" s="2"/>
      <c r="AY60" s="2"/>
      <c r="AZ60" s="17"/>
      <c r="BA60" s="2"/>
      <c r="BB60" s="2"/>
      <c r="BC60" s="2"/>
      <c r="BD60" s="17"/>
      <c r="BE60" s="2"/>
      <c r="BF60" s="2"/>
      <c r="BG60" s="2"/>
      <c r="BH60" s="2"/>
      <c r="BI60" s="2"/>
      <c r="BJ60" s="2"/>
      <c r="BK60" s="2"/>
      <c r="BL60" s="2"/>
      <c r="BM60" s="2"/>
      <c r="BN60" s="2"/>
      <c r="BO60" s="2"/>
      <c r="BP60" s="2"/>
      <c r="BQ60" s="2"/>
      <c r="BR60" s="2"/>
      <c r="BS60" s="2"/>
      <c r="BU60" s="2"/>
      <c r="BV60" s="1"/>
      <c r="BW60" s="1"/>
      <c r="BX60" s="1"/>
      <c r="BY60" s="1"/>
      <c r="CA60" s="518"/>
    </row>
    <row r="61" spans="1:79" s="189" customFormat="1" ht="18.75" customHeight="1" x14ac:dyDescent="0.2">
      <c r="A61" s="209" t="s">
        <v>1468</v>
      </c>
      <c r="B61" s="52">
        <v>613151</v>
      </c>
      <c r="C61" s="1116" t="s">
        <v>2025</v>
      </c>
      <c r="D61" s="1117"/>
      <c r="E61" s="130">
        <f>SUMIF('2-PC'!$J:$J,'3-SA'!$B61,'2-PC'!$Z:$Z)</f>
        <v>0</v>
      </c>
      <c r="F61" s="130">
        <f t="shared" si="17"/>
        <v>0</v>
      </c>
      <c r="G61" s="130">
        <f t="shared" si="18"/>
        <v>0</v>
      </c>
      <c r="H61" s="1"/>
      <c r="I61" s="1"/>
      <c r="J61" s="1"/>
      <c r="K61" s="1"/>
      <c r="L61" s="1"/>
      <c r="M61" s="1"/>
      <c r="N61" s="1"/>
      <c r="O61" s="1"/>
      <c r="P61" s="1"/>
      <c r="Q61" s="1"/>
      <c r="R61" s="2"/>
      <c r="S61" s="1"/>
      <c r="T61" s="1"/>
      <c r="U61" s="1"/>
      <c r="V61" s="1"/>
      <c r="W61" s="1"/>
      <c r="X61" s="1"/>
      <c r="Y61" s="1"/>
      <c r="Z61" s="1"/>
      <c r="AA61" s="1"/>
      <c r="AB61" s="1"/>
      <c r="AC61" s="1"/>
      <c r="AD61" s="2"/>
      <c r="AE61" s="2"/>
      <c r="AF61" s="2"/>
      <c r="AG61" s="2"/>
      <c r="AH61" s="2"/>
      <c r="AI61" s="1"/>
      <c r="AJ61" s="1"/>
      <c r="AK61" s="2"/>
      <c r="AL61" s="2"/>
      <c r="AM61" s="2"/>
      <c r="AN61" s="2"/>
      <c r="AO61" s="2"/>
      <c r="AP61" s="2"/>
      <c r="AQ61" s="2"/>
      <c r="AR61" s="2"/>
      <c r="AS61" s="1"/>
      <c r="AT61" s="2"/>
      <c r="AU61" s="2"/>
      <c r="AV61" s="2"/>
      <c r="AW61" s="2"/>
      <c r="AX61" s="2"/>
      <c r="AY61" s="2"/>
      <c r="AZ61" s="17"/>
      <c r="BA61" s="2"/>
      <c r="BB61" s="2"/>
      <c r="BC61" s="2"/>
      <c r="BD61" s="17"/>
      <c r="BE61" s="2"/>
      <c r="BF61" s="2"/>
      <c r="BG61" s="2"/>
      <c r="BH61" s="2"/>
      <c r="BI61" s="2"/>
      <c r="BJ61" s="2"/>
      <c r="BK61" s="2"/>
      <c r="BL61" s="2"/>
      <c r="BM61" s="2"/>
      <c r="BN61" s="2"/>
      <c r="BO61" s="2"/>
      <c r="BP61" s="2"/>
      <c r="BQ61" s="2"/>
      <c r="BR61" s="2"/>
      <c r="BS61" s="2"/>
      <c r="BU61" s="2"/>
      <c r="BV61" s="1"/>
      <c r="BW61" s="1"/>
      <c r="BX61" s="1"/>
      <c r="BY61" s="1"/>
      <c r="CA61" s="518"/>
    </row>
    <row r="62" spans="1:79" s="189" customFormat="1" ht="18.75" customHeight="1" x14ac:dyDescent="0.2">
      <c r="A62" s="209" t="s">
        <v>1468</v>
      </c>
      <c r="B62" s="52">
        <v>613152</v>
      </c>
      <c r="C62" s="1116" t="s">
        <v>1565</v>
      </c>
      <c r="D62" s="1117"/>
      <c r="E62" s="130">
        <f>SUMIF('2-PC'!$J:$J,'3-SA'!$B62,'2-PC'!$Z:$Z)</f>
        <v>0</v>
      </c>
      <c r="F62" s="130">
        <f t="shared" si="17"/>
        <v>0</v>
      </c>
      <c r="G62" s="130">
        <f t="shared" si="18"/>
        <v>0</v>
      </c>
      <c r="H62" s="1"/>
      <c r="I62" s="1"/>
      <c r="J62" s="1"/>
      <c r="K62" s="1"/>
      <c r="L62" s="1"/>
      <c r="M62" s="1"/>
      <c r="N62" s="1"/>
      <c r="O62" s="1"/>
      <c r="P62" s="1"/>
      <c r="Q62" s="1"/>
      <c r="R62" s="1"/>
      <c r="S62" s="1"/>
      <c r="T62" s="1"/>
      <c r="U62" s="2"/>
      <c r="V62" s="2"/>
      <c r="W62" s="2"/>
      <c r="X62" s="2"/>
      <c r="Y62" s="1"/>
      <c r="Z62" s="1"/>
      <c r="AA62" s="1"/>
      <c r="AB62" s="1"/>
      <c r="AC62" s="1"/>
      <c r="AD62" s="2"/>
      <c r="AE62" s="2"/>
      <c r="AF62" s="87"/>
      <c r="AG62" s="2"/>
      <c r="AH62" s="2"/>
      <c r="AI62" s="1"/>
      <c r="AJ62" s="1"/>
      <c r="AK62" s="2"/>
      <c r="AL62" s="2"/>
      <c r="AM62" s="2"/>
      <c r="AN62" s="2"/>
      <c r="AO62" s="2"/>
      <c r="AP62" s="2"/>
      <c r="AQ62" s="2"/>
      <c r="AR62" s="2"/>
      <c r="AS62" s="1"/>
      <c r="AT62" s="2"/>
      <c r="AU62" s="2"/>
      <c r="AV62" s="2"/>
      <c r="AW62" s="2"/>
      <c r="AX62" s="2"/>
      <c r="AY62" s="2"/>
      <c r="AZ62" s="17"/>
      <c r="BA62" s="2"/>
      <c r="BB62" s="2"/>
      <c r="BC62" s="2"/>
      <c r="BD62" s="17"/>
      <c r="BE62" s="2"/>
      <c r="BF62" s="2"/>
      <c r="BG62" s="2"/>
      <c r="BH62" s="2"/>
      <c r="BI62" s="2"/>
      <c r="BJ62" s="2"/>
      <c r="BK62" s="2"/>
      <c r="BL62" s="2"/>
      <c r="BM62" s="2"/>
      <c r="BN62" s="2"/>
      <c r="BO62" s="2"/>
      <c r="BP62" s="2"/>
      <c r="BQ62" s="2"/>
      <c r="BR62" s="2"/>
      <c r="BS62" s="2"/>
      <c r="BU62" s="2"/>
      <c r="BV62" s="1"/>
      <c r="BW62" s="1"/>
      <c r="BX62" s="1"/>
      <c r="BY62" s="1"/>
      <c r="CA62" s="518"/>
    </row>
    <row r="63" spans="1:79" s="189" customFormat="1" ht="18.75" customHeight="1" x14ac:dyDescent="0.2">
      <c r="A63" s="209" t="s">
        <v>1468</v>
      </c>
      <c r="B63" s="52">
        <v>613153</v>
      </c>
      <c r="C63" s="1116" t="s">
        <v>1725</v>
      </c>
      <c r="D63" s="1117"/>
      <c r="E63" s="130">
        <f>SUMIF('2-PC'!$J:$J,'3-SA'!$B63,'2-PC'!$Z:$Z)</f>
        <v>0</v>
      </c>
      <c r="F63" s="130">
        <f t="shared" si="17"/>
        <v>0</v>
      </c>
      <c r="G63" s="130">
        <f t="shared" si="18"/>
        <v>0</v>
      </c>
      <c r="H63" s="1"/>
      <c r="I63" s="1"/>
      <c r="J63" s="1"/>
      <c r="K63" s="1"/>
      <c r="L63" s="1"/>
      <c r="M63" s="1"/>
      <c r="N63" s="1"/>
      <c r="O63" s="1"/>
      <c r="P63" s="2"/>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2"/>
      <c r="AU63" s="1"/>
      <c r="AV63" s="1"/>
      <c r="AW63" s="1"/>
      <c r="AX63" s="2"/>
      <c r="AY63" s="2"/>
      <c r="AZ63" s="17"/>
      <c r="BA63" s="2"/>
      <c r="BB63" s="2"/>
      <c r="BC63" s="2"/>
      <c r="BD63" s="17"/>
      <c r="BE63" s="2"/>
      <c r="BF63" s="2"/>
      <c r="BG63" s="2"/>
      <c r="BH63" s="2"/>
      <c r="BI63" s="2"/>
      <c r="BJ63" s="2"/>
      <c r="BK63" s="2"/>
      <c r="BL63" s="1"/>
      <c r="BM63" s="1"/>
      <c r="BN63" s="1"/>
      <c r="BO63" s="1"/>
      <c r="BP63" s="1"/>
      <c r="BQ63" s="2"/>
      <c r="BR63" s="1"/>
      <c r="BS63" s="1"/>
      <c r="BU63" s="2"/>
      <c r="BV63" s="1"/>
      <c r="BW63" s="1"/>
      <c r="BX63" s="1"/>
      <c r="BY63" s="1"/>
      <c r="CA63" s="518"/>
    </row>
    <row r="64" spans="1:79" s="189" customFormat="1" ht="18.75" customHeight="1" x14ac:dyDescent="0.2">
      <c r="A64" s="209" t="s">
        <v>1468</v>
      </c>
      <c r="B64" s="52">
        <v>613158</v>
      </c>
      <c r="C64" s="1116" t="s">
        <v>1</v>
      </c>
      <c r="D64" s="1117"/>
      <c r="E64" s="130">
        <f>SUMIF('2-PC'!$J:$J,'3-SA'!$B64,'2-PC'!$Z:$Z)</f>
        <v>0</v>
      </c>
      <c r="F64" s="130">
        <f t="shared" si="17"/>
        <v>0</v>
      </c>
      <c r="G64" s="130">
        <f t="shared" si="18"/>
        <v>0</v>
      </c>
      <c r="H64" s="1"/>
      <c r="I64" s="1"/>
      <c r="J64" s="1"/>
      <c r="K64" s="1"/>
      <c r="L64" s="1"/>
      <c r="M64" s="1"/>
      <c r="N64" s="1"/>
      <c r="O64" s="1"/>
      <c r="P64" s="1"/>
      <c r="Q64" s="1"/>
      <c r="R64" s="1"/>
      <c r="S64" s="1"/>
      <c r="T64" s="1"/>
      <c r="U64" s="2"/>
      <c r="V64" s="2"/>
      <c r="W64" s="1"/>
      <c r="X64" s="1"/>
      <c r="Y64" s="1"/>
      <c r="Z64" s="1"/>
      <c r="AA64" s="1"/>
      <c r="AB64" s="1"/>
      <c r="AC64" s="1"/>
      <c r="AD64" s="2"/>
      <c r="AE64" s="2"/>
      <c r="AF64" s="87"/>
      <c r="AG64" s="2"/>
      <c r="AH64" s="2"/>
      <c r="AI64" s="1"/>
      <c r="AJ64" s="1"/>
      <c r="AK64" s="2"/>
      <c r="AL64" s="2"/>
      <c r="AM64" s="2"/>
      <c r="AN64" s="2"/>
      <c r="AO64" s="2"/>
      <c r="AP64" s="2"/>
      <c r="AQ64" s="2"/>
      <c r="AR64" s="2"/>
      <c r="AS64" s="1"/>
      <c r="AT64" s="2"/>
      <c r="AU64" s="2"/>
      <c r="AV64" s="2"/>
      <c r="AW64" s="2"/>
      <c r="AX64" s="2"/>
      <c r="AY64" s="2"/>
      <c r="AZ64" s="17"/>
      <c r="BA64" s="2"/>
      <c r="BB64" s="2"/>
      <c r="BC64" s="2"/>
      <c r="BD64" s="17"/>
      <c r="BE64" s="2"/>
      <c r="BF64" s="2"/>
      <c r="BG64" s="2"/>
      <c r="BH64" s="2"/>
      <c r="BI64" s="2"/>
      <c r="BJ64" s="2"/>
      <c r="BK64" s="2"/>
      <c r="BL64" s="2"/>
      <c r="BM64" s="2"/>
      <c r="BN64" s="2"/>
      <c r="BO64" s="2"/>
      <c r="BP64" s="2"/>
      <c r="BQ64" s="2"/>
      <c r="BR64" s="2"/>
      <c r="BS64" s="2"/>
      <c r="BU64" s="2"/>
      <c r="BV64" s="1"/>
      <c r="BW64" s="1"/>
      <c r="BX64" s="1"/>
      <c r="BY64" s="1"/>
      <c r="CA64" s="518"/>
    </row>
    <row r="65" spans="1:79" s="189" customFormat="1" ht="18.75" customHeight="1" x14ac:dyDescent="0.2">
      <c r="A65" s="209" t="s">
        <v>2067</v>
      </c>
      <c r="B65" s="52">
        <v>615151</v>
      </c>
      <c r="C65" s="1116" t="s">
        <v>23</v>
      </c>
      <c r="D65" s="1117"/>
      <c r="E65" s="130">
        <f>SUMIF('2-PC'!$J:$J,'3-SA'!$B65,'2-PC'!$Z:$Z)</f>
        <v>0</v>
      </c>
      <c r="F65" s="130">
        <f t="shared" si="17"/>
        <v>0</v>
      </c>
      <c r="G65" s="130">
        <f t="shared" si="18"/>
        <v>0</v>
      </c>
      <c r="H65" s="2"/>
      <c r="I65" s="2"/>
      <c r="J65" s="2"/>
      <c r="K65" s="2"/>
      <c r="L65" s="2"/>
      <c r="M65" s="2"/>
      <c r="N65" s="2"/>
      <c r="O65" s="2"/>
      <c r="P65" s="2"/>
      <c r="Q65" s="2"/>
      <c r="R65" s="2"/>
      <c r="S65" s="2"/>
      <c r="T65" s="2"/>
      <c r="U65" s="2"/>
      <c r="V65" s="2"/>
      <c r="W65" s="2"/>
      <c r="X65" s="2"/>
      <c r="Y65" s="2"/>
      <c r="Z65" s="2"/>
      <c r="AA65" s="2"/>
      <c r="AB65" s="2"/>
      <c r="AC65" s="1"/>
      <c r="AD65" s="2"/>
      <c r="AE65" s="2"/>
      <c r="AF65" s="87"/>
      <c r="AG65" s="2"/>
      <c r="AH65" s="2"/>
      <c r="AI65" s="1"/>
      <c r="AJ65" s="1"/>
      <c r="AK65" s="2"/>
      <c r="AL65" s="2"/>
      <c r="AM65" s="2"/>
      <c r="AN65" s="2"/>
      <c r="AO65" s="2"/>
      <c r="AP65" s="2"/>
      <c r="AQ65" s="2"/>
      <c r="AR65" s="2"/>
      <c r="AS65" s="1"/>
      <c r="AT65" s="2"/>
      <c r="AU65" s="2"/>
      <c r="AV65" s="2"/>
      <c r="AW65" s="2"/>
      <c r="AX65" s="2"/>
      <c r="AY65" s="2"/>
      <c r="AZ65" s="17"/>
      <c r="BA65" s="2"/>
      <c r="BB65" s="2"/>
      <c r="BC65" s="2"/>
      <c r="BD65" s="17"/>
      <c r="BE65" s="2"/>
      <c r="BF65" s="2"/>
      <c r="BG65" s="2"/>
      <c r="BH65" s="2"/>
      <c r="BI65" s="2"/>
      <c r="BJ65" s="2"/>
      <c r="BK65" s="2"/>
      <c r="BL65" s="2"/>
      <c r="BM65" s="2"/>
      <c r="BN65" s="2"/>
      <c r="BO65" s="2"/>
      <c r="BP65" s="2"/>
      <c r="BQ65" s="2"/>
      <c r="BR65" s="2"/>
      <c r="BS65" s="2"/>
      <c r="BU65" s="2"/>
      <c r="BV65" s="1"/>
      <c r="BW65" s="1"/>
      <c r="BX65" s="1"/>
      <c r="BY65" s="1"/>
      <c r="CA65" s="518"/>
    </row>
    <row r="66" spans="1:79" s="189" customFormat="1" ht="18.75" customHeight="1" x14ac:dyDescent="0.2">
      <c r="A66" s="209" t="s">
        <v>2067</v>
      </c>
      <c r="B66" s="52">
        <v>615152</v>
      </c>
      <c r="C66" s="1116" t="s">
        <v>1446</v>
      </c>
      <c r="D66" s="1117"/>
      <c r="E66" s="130">
        <f>SUMIF('2-PC'!$J:$J,'3-SA'!$B66,'2-PC'!$Z:$Z)</f>
        <v>0</v>
      </c>
      <c r="F66" s="130">
        <f t="shared" si="17"/>
        <v>0</v>
      </c>
      <c r="G66" s="130">
        <f t="shared" si="18"/>
        <v>0</v>
      </c>
      <c r="H66" s="1"/>
      <c r="I66" s="1"/>
      <c r="J66" s="1"/>
      <c r="K66" s="1"/>
      <c r="L66" s="1"/>
      <c r="M66" s="1"/>
      <c r="N66" s="1"/>
      <c r="O66" s="1"/>
      <c r="P66" s="2"/>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2"/>
      <c r="AU66" s="1"/>
      <c r="AV66" s="1"/>
      <c r="AW66" s="1"/>
      <c r="AX66" s="2"/>
      <c r="AY66" s="2"/>
      <c r="AZ66" s="17"/>
      <c r="BA66" s="2"/>
      <c r="BB66" s="2"/>
      <c r="BC66" s="2"/>
      <c r="BD66" s="17"/>
      <c r="BE66" s="2"/>
      <c r="BF66" s="2"/>
      <c r="BG66" s="2"/>
      <c r="BH66" s="2"/>
      <c r="BI66" s="2"/>
      <c r="BJ66" s="2"/>
      <c r="BK66" s="2"/>
      <c r="BL66" s="1"/>
      <c r="BM66" s="1"/>
      <c r="BN66" s="1"/>
      <c r="BO66" s="1"/>
      <c r="BP66" s="1"/>
      <c r="BQ66" s="2"/>
      <c r="BR66" s="1"/>
      <c r="BS66" s="1"/>
      <c r="BU66" s="2"/>
      <c r="BV66" s="1"/>
      <c r="BW66" s="1"/>
      <c r="BX66" s="1"/>
      <c r="BY66" s="1"/>
      <c r="CA66" s="518"/>
    </row>
    <row r="67" spans="1:79" s="189" customFormat="1" ht="18.75" customHeight="1" x14ac:dyDescent="0.2">
      <c r="A67" s="209" t="s">
        <v>2067</v>
      </c>
      <c r="B67" s="52">
        <v>615154</v>
      </c>
      <c r="C67" s="1116" t="s">
        <v>318</v>
      </c>
      <c r="D67" s="1117"/>
      <c r="E67" s="130">
        <f>SUMIF('2-PC'!$J:$J,'3-SA'!$B67,'2-PC'!$Z:$Z)</f>
        <v>0</v>
      </c>
      <c r="F67" s="130">
        <f t="shared" si="17"/>
        <v>0</v>
      </c>
      <c r="G67" s="130">
        <f t="shared" si="18"/>
        <v>0</v>
      </c>
      <c r="H67" s="2"/>
      <c r="I67" s="2"/>
      <c r="J67" s="2"/>
      <c r="K67" s="2"/>
      <c r="L67" s="2"/>
      <c r="M67" s="2"/>
      <c r="N67" s="2"/>
      <c r="O67" s="2"/>
      <c r="P67" s="2"/>
      <c r="Q67" s="2"/>
      <c r="R67" s="87"/>
      <c r="S67" s="2"/>
      <c r="T67" s="2"/>
      <c r="U67" s="2"/>
      <c r="V67" s="2"/>
      <c r="W67" s="2"/>
      <c r="X67" s="2"/>
      <c r="Y67" s="2"/>
      <c r="Z67" s="2"/>
      <c r="AA67" s="2"/>
      <c r="AB67" s="2"/>
      <c r="AC67" s="1"/>
      <c r="AD67" s="2"/>
      <c r="AE67" s="2"/>
      <c r="AF67" s="2"/>
      <c r="AG67" s="2"/>
      <c r="AH67" s="2"/>
      <c r="AI67" s="1"/>
      <c r="AJ67" s="1"/>
      <c r="AK67" s="2"/>
      <c r="AL67" s="2"/>
      <c r="AM67" s="2"/>
      <c r="AN67" s="2"/>
      <c r="AO67" s="2"/>
      <c r="AP67" s="2"/>
      <c r="AQ67" s="2"/>
      <c r="AR67" s="2"/>
      <c r="AS67" s="1"/>
      <c r="AT67" s="2"/>
      <c r="AU67" s="2"/>
      <c r="AV67" s="2"/>
      <c r="AW67" s="2"/>
      <c r="AX67" s="2"/>
      <c r="AY67" s="2"/>
      <c r="AZ67" s="17"/>
      <c r="BA67" s="2"/>
      <c r="BB67" s="2"/>
      <c r="BC67" s="2"/>
      <c r="BD67" s="17"/>
      <c r="BE67" s="2"/>
      <c r="BF67" s="2"/>
      <c r="BG67" s="2"/>
      <c r="BH67" s="2"/>
      <c r="BI67" s="2"/>
      <c r="BJ67" s="2"/>
      <c r="BK67" s="2"/>
      <c r="BL67" s="2"/>
      <c r="BM67" s="2"/>
      <c r="BN67" s="2"/>
      <c r="BO67" s="2"/>
      <c r="BP67" s="2"/>
      <c r="BQ67" s="2"/>
      <c r="BR67" s="2"/>
      <c r="BS67" s="2"/>
      <c r="BU67" s="2"/>
      <c r="BV67" s="1"/>
      <c r="BW67" s="1"/>
      <c r="BX67" s="1"/>
      <c r="BY67" s="1"/>
      <c r="CA67" s="518"/>
    </row>
    <row r="68" spans="1:79" s="189" customFormat="1" ht="18.75" customHeight="1" x14ac:dyDescent="0.2">
      <c r="A68" s="209" t="s">
        <v>2067</v>
      </c>
      <c r="B68" s="52">
        <v>615161</v>
      </c>
      <c r="C68" s="1116" t="s">
        <v>453</v>
      </c>
      <c r="D68" s="1117"/>
      <c r="E68" s="130">
        <f>SUMIF('2-PC'!$J:$J,'3-SA'!$B68,'2-PC'!$Z:$Z)</f>
        <v>0</v>
      </c>
      <c r="F68" s="130">
        <f t="shared" si="17"/>
        <v>0</v>
      </c>
      <c r="G68" s="130">
        <f t="shared" si="18"/>
        <v>0</v>
      </c>
      <c r="H68" s="2"/>
      <c r="I68" s="2"/>
      <c r="J68" s="2"/>
      <c r="K68" s="2"/>
      <c r="L68" s="2"/>
      <c r="M68" s="2"/>
      <c r="N68" s="2"/>
      <c r="O68" s="2"/>
      <c r="P68" s="2"/>
      <c r="Q68" s="2"/>
      <c r="R68" s="87"/>
      <c r="S68" s="2"/>
      <c r="T68" s="2"/>
      <c r="U68" s="2"/>
      <c r="V68" s="2"/>
      <c r="W68" s="2"/>
      <c r="X68" s="2"/>
      <c r="Y68" s="2"/>
      <c r="Z68" s="2"/>
      <c r="AA68" s="2"/>
      <c r="AB68" s="2"/>
      <c r="AC68" s="1"/>
      <c r="AD68" s="2"/>
      <c r="AE68" s="2"/>
      <c r="AF68" s="2"/>
      <c r="AG68" s="2"/>
      <c r="AH68" s="2"/>
      <c r="AI68" s="1"/>
      <c r="AJ68" s="1"/>
      <c r="AK68" s="2"/>
      <c r="AL68" s="2"/>
      <c r="AM68" s="2"/>
      <c r="AN68" s="2"/>
      <c r="AO68" s="2"/>
      <c r="AP68" s="2"/>
      <c r="AQ68" s="2"/>
      <c r="AR68" s="2"/>
      <c r="AS68" s="1"/>
      <c r="AT68" s="2"/>
      <c r="AU68" s="2"/>
      <c r="AV68" s="2"/>
      <c r="AW68" s="2"/>
      <c r="AX68" s="2"/>
      <c r="AY68" s="2"/>
      <c r="AZ68" s="17"/>
      <c r="BA68" s="2"/>
      <c r="BB68" s="2"/>
      <c r="BC68" s="2"/>
      <c r="BD68" s="17"/>
      <c r="BE68" s="2"/>
      <c r="BF68" s="2"/>
      <c r="BG68" s="2"/>
      <c r="BH68" s="2"/>
      <c r="BI68" s="2"/>
      <c r="BJ68" s="2"/>
      <c r="BK68" s="2"/>
      <c r="BL68" s="2"/>
      <c r="BM68" s="2"/>
      <c r="BN68" s="2"/>
      <c r="BO68" s="2"/>
      <c r="BP68" s="2"/>
      <c r="BQ68" s="2"/>
      <c r="BR68" s="2"/>
      <c r="BS68" s="2"/>
      <c r="BU68" s="2"/>
      <c r="BV68" s="1"/>
      <c r="BW68" s="1"/>
      <c r="BX68" s="1"/>
      <c r="BY68" s="1"/>
      <c r="CA68" s="518"/>
    </row>
    <row r="69" spans="1:79" s="189" customFormat="1" ht="18.75" customHeight="1" x14ac:dyDescent="0.2">
      <c r="A69" s="209" t="s">
        <v>2067</v>
      </c>
      <c r="B69" s="52">
        <v>615162</v>
      </c>
      <c r="C69" s="1116" t="s">
        <v>583</v>
      </c>
      <c r="D69" s="1117"/>
      <c r="E69" s="130">
        <f>SUMIF('2-PC'!$J:$J,'3-SA'!$B69,'2-PC'!$Z:$Z)</f>
        <v>0</v>
      </c>
      <c r="F69" s="130">
        <f t="shared" si="17"/>
        <v>0</v>
      </c>
      <c r="G69" s="130">
        <f t="shared" si="18"/>
        <v>0</v>
      </c>
      <c r="H69" s="2"/>
      <c r="I69" s="2"/>
      <c r="J69" s="2"/>
      <c r="K69" s="2"/>
      <c r="L69" s="2"/>
      <c r="M69" s="2"/>
      <c r="N69" s="2"/>
      <c r="O69" s="2"/>
      <c r="P69" s="2"/>
      <c r="Q69" s="2"/>
      <c r="R69" s="2"/>
      <c r="S69" s="2"/>
      <c r="T69" s="2"/>
      <c r="U69" s="2"/>
      <c r="V69" s="2"/>
      <c r="W69" s="2"/>
      <c r="X69" s="2"/>
      <c r="Y69" s="2"/>
      <c r="Z69" s="2"/>
      <c r="AA69" s="2"/>
      <c r="AB69" s="2"/>
      <c r="AC69" s="1"/>
      <c r="AD69" s="2"/>
      <c r="AE69" s="2"/>
      <c r="AF69" s="87"/>
      <c r="AG69" s="2"/>
      <c r="AH69" s="2"/>
      <c r="AI69" s="1"/>
      <c r="AJ69" s="1"/>
      <c r="AK69" s="2"/>
      <c r="AL69" s="2"/>
      <c r="AM69" s="2"/>
      <c r="AN69" s="2"/>
      <c r="AO69" s="2"/>
      <c r="AP69" s="2"/>
      <c r="AQ69" s="2"/>
      <c r="AR69" s="2"/>
      <c r="AS69" s="1"/>
      <c r="AT69" s="2"/>
      <c r="AU69" s="2"/>
      <c r="AV69" s="2"/>
      <c r="AW69" s="2"/>
      <c r="AX69" s="2"/>
      <c r="AY69" s="2"/>
      <c r="AZ69" s="17"/>
      <c r="BA69" s="2"/>
      <c r="BB69" s="2"/>
      <c r="BC69" s="2"/>
      <c r="BD69" s="17"/>
      <c r="BE69" s="2"/>
      <c r="BF69" s="2"/>
      <c r="BG69" s="2"/>
      <c r="BH69" s="2"/>
      <c r="BI69" s="2"/>
      <c r="BJ69" s="2"/>
      <c r="BK69" s="2"/>
      <c r="BL69" s="2"/>
      <c r="BM69" s="2"/>
      <c r="BN69" s="2"/>
      <c r="BO69" s="2"/>
      <c r="BP69" s="2"/>
      <c r="BQ69" s="2"/>
      <c r="BR69" s="2"/>
      <c r="BS69" s="2"/>
      <c r="BU69" s="2"/>
      <c r="BV69" s="1"/>
      <c r="BW69" s="1"/>
      <c r="BX69" s="1"/>
      <c r="BY69" s="1"/>
      <c r="CA69" s="518"/>
    </row>
    <row r="70" spans="1:79" s="189" customFormat="1" ht="18.75" customHeight="1" x14ac:dyDescent="0.2">
      <c r="A70" s="209" t="s">
        <v>2067</v>
      </c>
      <c r="B70" s="52">
        <v>615168</v>
      </c>
      <c r="C70" s="1116" t="s">
        <v>1168</v>
      </c>
      <c r="D70" s="1117"/>
      <c r="E70" s="130">
        <f>SUMIF('2-PC'!$J:$J,'3-SA'!$B70,'2-PC'!$Z:$Z)</f>
        <v>0</v>
      </c>
      <c r="F70" s="130">
        <f t="shared" si="17"/>
        <v>0</v>
      </c>
      <c r="G70" s="130">
        <f t="shared" si="18"/>
        <v>0</v>
      </c>
      <c r="H70" s="2"/>
      <c r="I70" s="2"/>
      <c r="J70" s="2"/>
      <c r="K70" s="2"/>
      <c r="L70" s="2"/>
      <c r="M70" s="2"/>
      <c r="N70" s="2"/>
      <c r="O70" s="2"/>
      <c r="P70" s="2"/>
      <c r="Q70" s="2"/>
      <c r="R70" s="2"/>
      <c r="S70" s="2"/>
      <c r="T70" s="2"/>
      <c r="U70" s="2"/>
      <c r="V70" s="2"/>
      <c r="W70" s="2"/>
      <c r="X70" s="2"/>
      <c r="Y70" s="2"/>
      <c r="Z70" s="2"/>
      <c r="AA70" s="2"/>
      <c r="AB70" s="2"/>
      <c r="AC70" s="1"/>
      <c r="AD70" s="2"/>
      <c r="AE70" s="2"/>
      <c r="AF70" s="87"/>
      <c r="AG70" s="2"/>
      <c r="AH70" s="2"/>
      <c r="AI70" s="1"/>
      <c r="AJ70" s="1"/>
      <c r="AK70" s="2"/>
      <c r="AL70" s="2"/>
      <c r="AM70" s="2"/>
      <c r="AN70" s="2"/>
      <c r="AO70" s="2"/>
      <c r="AP70" s="2"/>
      <c r="AQ70" s="2"/>
      <c r="AR70" s="2"/>
      <c r="AS70" s="1"/>
      <c r="AT70" s="2"/>
      <c r="AU70" s="2"/>
      <c r="AV70" s="2"/>
      <c r="AW70" s="2"/>
      <c r="AX70" s="2"/>
      <c r="AY70" s="2"/>
      <c r="AZ70" s="17"/>
      <c r="BA70" s="2"/>
      <c r="BB70" s="2"/>
      <c r="BC70" s="2"/>
      <c r="BD70" s="17"/>
      <c r="BE70" s="2"/>
      <c r="BF70" s="2"/>
      <c r="BG70" s="2"/>
      <c r="BH70" s="2"/>
      <c r="BI70" s="2"/>
      <c r="BJ70" s="2"/>
      <c r="BK70" s="2"/>
      <c r="BL70" s="2"/>
      <c r="BM70" s="2"/>
      <c r="BN70" s="2"/>
      <c r="BO70" s="2"/>
      <c r="BP70" s="2"/>
      <c r="BQ70" s="2"/>
      <c r="BR70" s="2"/>
      <c r="BS70" s="2"/>
      <c r="BU70" s="2"/>
      <c r="BV70" s="1"/>
      <c r="BW70" s="1"/>
      <c r="BX70" s="1"/>
      <c r="BY70" s="1"/>
      <c r="CA70" s="518"/>
    </row>
    <row r="71" spans="1:79" s="189" customFormat="1" ht="18.75" customHeight="1" x14ac:dyDescent="0.2">
      <c r="A71" s="209"/>
      <c r="B71" s="251"/>
      <c r="C71" s="1126" t="s">
        <v>1328</v>
      </c>
      <c r="D71" s="1107"/>
      <c r="E71" s="120">
        <f>SUM(E72:E180)</f>
        <v>0</v>
      </c>
      <c r="F71" s="120">
        <f t="shared" ca="1" si="17"/>
        <v>0</v>
      </c>
      <c r="G71" s="120">
        <f t="shared" ca="1" si="18"/>
        <v>0</v>
      </c>
      <c r="H71" s="6">
        <f t="shared" ref="H71:AR71" si="23">SUM(H72:H180)</f>
        <v>0</v>
      </c>
      <c r="I71" s="6">
        <f t="shared" si="23"/>
        <v>0</v>
      </c>
      <c r="J71" s="6">
        <f t="shared" si="23"/>
        <v>0</v>
      </c>
      <c r="K71" s="6">
        <f t="shared" si="23"/>
        <v>0</v>
      </c>
      <c r="L71" s="6">
        <f t="shared" si="23"/>
        <v>0</v>
      </c>
      <c r="M71" s="6">
        <f t="shared" si="23"/>
        <v>0</v>
      </c>
      <c r="N71" s="6">
        <f t="shared" si="23"/>
        <v>0</v>
      </c>
      <c r="O71" s="6">
        <f t="shared" si="23"/>
        <v>0</v>
      </c>
      <c r="P71" s="6">
        <f t="shared" si="23"/>
        <v>0</v>
      </c>
      <c r="Q71" s="6">
        <f t="shared" si="23"/>
        <v>0</v>
      </c>
      <c r="R71" s="6">
        <f t="shared" si="23"/>
        <v>0</v>
      </c>
      <c r="S71" s="6">
        <f t="shared" si="23"/>
        <v>0</v>
      </c>
      <c r="T71" s="6">
        <f t="shared" si="23"/>
        <v>0</v>
      </c>
      <c r="U71" s="6">
        <f t="shared" ca="1" si="23"/>
        <v>0</v>
      </c>
      <c r="V71" s="6">
        <f t="shared" si="23"/>
        <v>0</v>
      </c>
      <c r="W71" s="6">
        <f t="shared" si="23"/>
        <v>0</v>
      </c>
      <c r="X71" s="6">
        <f t="shared" si="23"/>
        <v>0</v>
      </c>
      <c r="Y71" s="6">
        <f t="shared" si="23"/>
        <v>0</v>
      </c>
      <c r="Z71" s="6">
        <f t="shared" si="23"/>
        <v>0</v>
      </c>
      <c r="AA71" s="6">
        <f t="shared" si="23"/>
        <v>0</v>
      </c>
      <c r="AB71" s="6">
        <f t="shared" si="23"/>
        <v>0</v>
      </c>
      <c r="AC71" s="6">
        <f t="shared" si="23"/>
        <v>0</v>
      </c>
      <c r="AD71" s="6">
        <f t="shared" si="23"/>
        <v>0</v>
      </c>
      <c r="AE71" s="6">
        <f t="shared" si="23"/>
        <v>0</v>
      </c>
      <c r="AF71" s="6">
        <f t="shared" si="23"/>
        <v>0</v>
      </c>
      <c r="AG71" s="6">
        <f t="shared" si="23"/>
        <v>0</v>
      </c>
      <c r="AH71" s="6">
        <f t="shared" si="23"/>
        <v>0</v>
      </c>
      <c r="AI71" s="6">
        <f t="shared" si="23"/>
        <v>0</v>
      </c>
      <c r="AJ71" s="6">
        <f t="shared" si="23"/>
        <v>0</v>
      </c>
      <c r="AK71" s="6">
        <f t="shared" si="23"/>
        <v>0</v>
      </c>
      <c r="AL71" s="6">
        <f t="shared" si="23"/>
        <v>0</v>
      </c>
      <c r="AM71" s="6">
        <f t="shared" si="23"/>
        <v>0</v>
      </c>
      <c r="AN71" s="6">
        <f t="shared" si="23"/>
        <v>0</v>
      </c>
      <c r="AO71" s="6">
        <f t="shared" si="23"/>
        <v>0</v>
      </c>
      <c r="AP71" s="6">
        <f t="shared" si="23"/>
        <v>0</v>
      </c>
      <c r="AQ71" s="6">
        <f t="shared" si="23"/>
        <v>0</v>
      </c>
      <c r="AR71" s="6">
        <f t="shared" si="23"/>
        <v>0</v>
      </c>
      <c r="AS71" s="1"/>
      <c r="AT71" s="6">
        <f t="shared" ref="AT71:AY71" si="24">SUM(AT72:AT180)</f>
        <v>0</v>
      </c>
      <c r="AU71" s="6">
        <f t="shared" si="24"/>
        <v>0</v>
      </c>
      <c r="AV71" s="6">
        <f t="shared" si="24"/>
        <v>0</v>
      </c>
      <c r="AW71" s="6">
        <f t="shared" si="24"/>
        <v>0</v>
      </c>
      <c r="AX71" s="6">
        <f t="shared" si="24"/>
        <v>0</v>
      </c>
      <c r="AY71" s="6">
        <f t="shared" si="24"/>
        <v>0</v>
      </c>
      <c r="AZ71" s="17"/>
      <c r="BA71" s="6">
        <f t="shared" ref="BA71:BC71" si="25">SUM(BA72:BA180)</f>
        <v>0</v>
      </c>
      <c r="BB71" s="6">
        <f t="shared" si="25"/>
        <v>0</v>
      </c>
      <c r="BC71" s="6">
        <f t="shared" si="25"/>
        <v>0</v>
      </c>
      <c r="BD71" s="17"/>
      <c r="BE71" s="6">
        <f t="shared" ref="BE71:BS71" si="26">SUM(BE72:BE180)</f>
        <v>0</v>
      </c>
      <c r="BF71" s="6">
        <f t="shared" si="26"/>
        <v>0</v>
      </c>
      <c r="BG71" s="6">
        <f t="shared" si="26"/>
        <v>0</v>
      </c>
      <c r="BH71" s="6">
        <f t="shared" si="26"/>
        <v>0</v>
      </c>
      <c r="BI71" s="6">
        <f t="shared" si="26"/>
        <v>0</v>
      </c>
      <c r="BJ71" s="6">
        <f t="shared" si="26"/>
        <v>0</v>
      </c>
      <c r="BK71" s="6">
        <f t="shared" si="26"/>
        <v>0</v>
      </c>
      <c r="BL71" s="6">
        <f t="shared" si="26"/>
        <v>0</v>
      </c>
      <c r="BM71" s="6">
        <f t="shared" si="26"/>
        <v>0</v>
      </c>
      <c r="BN71" s="6">
        <f t="shared" si="26"/>
        <v>0</v>
      </c>
      <c r="BO71" s="6">
        <f t="shared" si="26"/>
        <v>0</v>
      </c>
      <c r="BP71" s="6">
        <f t="shared" si="26"/>
        <v>0</v>
      </c>
      <c r="BQ71" s="6">
        <f t="shared" si="26"/>
        <v>0</v>
      </c>
      <c r="BR71" s="6">
        <f t="shared" si="26"/>
        <v>0</v>
      </c>
      <c r="BS71" s="6">
        <f t="shared" si="26"/>
        <v>0</v>
      </c>
      <c r="BU71" s="6">
        <f t="shared" ref="BU71:BY71" si="27">SUM(BU72:BU180)</f>
        <v>0</v>
      </c>
      <c r="BV71" s="6">
        <f t="shared" si="27"/>
        <v>0</v>
      </c>
      <c r="BW71" s="6">
        <f t="shared" si="27"/>
        <v>0</v>
      </c>
      <c r="BX71" s="6">
        <f t="shared" si="27"/>
        <v>0</v>
      </c>
      <c r="BY71" s="6">
        <f t="shared" si="27"/>
        <v>0</v>
      </c>
      <c r="CA71" s="518"/>
    </row>
    <row r="72" spans="1:79" s="189" customFormat="1" ht="18.75" customHeight="1" x14ac:dyDescent="0.2">
      <c r="A72" s="209" t="s">
        <v>912</v>
      </c>
      <c r="B72" s="85" t="s">
        <v>375</v>
      </c>
      <c r="C72" s="1108" t="s">
        <v>767</v>
      </c>
      <c r="D72" s="1109"/>
      <c r="E72" s="130">
        <f>SUMIF('2-PC'!$J:$J,'3-SA'!$B72,'2-PC'!$Z:$Z)</f>
        <v>0</v>
      </c>
      <c r="F72" s="130">
        <f t="shared" si="17"/>
        <v>0</v>
      </c>
      <c r="G72" s="130">
        <f t="shared" si="18"/>
        <v>0</v>
      </c>
      <c r="H72" s="2"/>
      <c r="I72" s="2"/>
      <c r="J72" s="2"/>
      <c r="K72" s="2"/>
      <c r="L72" s="2"/>
      <c r="M72" s="2"/>
      <c r="N72" s="2"/>
      <c r="O72" s="2"/>
      <c r="P72" s="2"/>
      <c r="Q72" s="2"/>
      <c r="R72" s="2"/>
      <c r="S72" s="2"/>
      <c r="T72" s="2"/>
      <c r="U72" s="87"/>
      <c r="V72" s="2"/>
      <c r="W72" s="2"/>
      <c r="X72" s="87"/>
      <c r="Y72" s="2"/>
      <c r="Z72" s="2"/>
      <c r="AA72" s="2"/>
      <c r="AB72" s="2"/>
      <c r="AC72" s="1"/>
      <c r="AD72" s="1"/>
      <c r="AE72" s="1"/>
      <c r="AF72" s="1"/>
      <c r="AG72" s="1"/>
      <c r="AH72" s="1"/>
      <c r="AI72" s="1"/>
      <c r="AJ72" s="1"/>
      <c r="AK72" s="1"/>
      <c r="AL72" s="1"/>
      <c r="AM72" s="1"/>
      <c r="AN72" s="1"/>
      <c r="AO72" s="1"/>
      <c r="AP72" s="1"/>
      <c r="AQ72" s="1"/>
      <c r="AR72" s="1"/>
      <c r="AS72" s="1"/>
      <c r="AT72" s="1"/>
      <c r="AU72" s="1"/>
      <c r="AV72" s="1"/>
      <c r="AW72" s="1"/>
      <c r="AX72" s="1"/>
      <c r="AY72" s="1"/>
      <c r="AZ72" s="17"/>
      <c r="BA72" s="1"/>
      <c r="BB72" s="1"/>
      <c r="BC72" s="1"/>
      <c r="BD72" s="17"/>
      <c r="BE72" s="1"/>
      <c r="BF72" s="1"/>
      <c r="BG72" s="1"/>
      <c r="BH72" s="1"/>
      <c r="BI72" s="1"/>
      <c r="BJ72" s="1"/>
      <c r="BK72" s="1"/>
      <c r="BL72" s="1"/>
      <c r="BM72" s="1"/>
      <c r="BN72" s="1"/>
      <c r="BO72" s="1"/>
      <c r="BP72" s="1"/>
      <c r="BQ72" s="2"/>
      <c r="BR72" s="1"/>
      <c r="BS72" s="1"/>
      <c r="BU72" s="1"/>
      <c r="BV72" s="1"/>
      <c r="BW72" s="1"/>
      <c r="BX72" s="1"/>
      <c r="BY72" s="1"/>
      <c r="CA72" s="518"/>
    </row>
    <row r="73" spans="1:79" s="189" customFormat="1" ht="18.75" customHeight="1" x14ac:dyDescent="0.2">
      <c r="A73" s="209" t="s">
        <v>912</v>
      </c>
      <c r="B73" s="207" t="s">
        <v>1335</v>
      </c>
      <c r="C73" s="1118" t="s">
        <v>1835</v>
      </c>
      <c r="D73" s="1125"/>
      <c r="E73" s="130">
        <f>SUMIF('2-PC'!$J:$J,'3-SA'!$B73,'2-PC'!$Z:$Z)</f>
        <v>0</v>
      </c>
      <c r="F73" s="130">
        <f t="shared" si="17"/>
        <v>0</v>
      </c>
      <c r="G73" s="130">
        <f t="shared" si="18"/>
        <v>0</v>
      </c>
      <c r="H73" s="1"/>
      <c r="I73" s="40">
        <f>IF(I$319=1,$E73,0)</f>
        <v>0</v>
      </c>
      <c r="J73" s="2"/>
      <c r="K73" s="2"/>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7"/>
      <c r="BA73" s="1"/>
      <c r="BB73" s="1"/>
      <c r="BC73" s="1"/>
      <c r="BD73" s="17"/>
      <c r="BE73" s="1"/>
      <c r="BF73" s="1"/>
      <c r="BG73" s="1"/>
      <c r="BH73" s="1"/>
      <c r="BI73" s="1"/>
      <c r="BJ73" s="1"/>
      <c r="BK73" s="1"/>
      <c r="BL73" s="1"/>
      <c r="BM73" s="1"/>
      <c r="BN73" s="1"/>
      <c r="BO73" s="1"/>
      <c r="BP73" s="1"/>
      <c r="BQ73" s="1"/>
      <c r="BR73" s="1"/>
      <c r="BS73" s="1"/>
      <c r="BU73" s="1"/>
      <c r="BV73" s="1"/>
      <c r="BW73" s="1"/>
      <c r="BX73" s="1"/>
      <c r="BY73" s="1"/>
      <c r="CA73" s="518"/>
    </row>
    <row r="74" spans="1:79" s="189" customFormat="1" ht="18.75" customHeight="1" x14ac:dyDescent="0.2">
      <c r="A74" s="209" t="s">
        <v>2067</v>
      </c>
      <c r="B74" s="85" t="s">
        <v>484</v>
      </c>
      <c r="C74" s="1108" t="s">
        <v>1836</v>
      </c>
      <c r="D74" s="1109"/>
      <c r="E74" s="130">
        <f>SUMIF('2-PC'!$J:$J,'3-SA'!$B74,'2-PC'!$Z:$Z)</f>
        <v>0</v>
      </c>
      <c r="F74" s="130">
        <f t="shared" si="17"/>
        <v>0</v>
      </c>
      <c r="G74" s="130">
        <f t="shared" si="18"/>
        <v>0</v>
      </c>
      <c r="H74" s="2"/>
      <c r="I74" s="2"/>
      <c r="J74" s="2"/>
      <c r="K74" s="2"/>
      <c r="L74" s="87"/>
      <c r="M74" s="2"/>
      <c r="N74" s="87"/>
      <c r="O74" s="1"/>
      <c r="P74" s="2"/>
      <c r="Q74" s="1"/>
      <c r="R74" s="1"/>
      <c r="S74" s="1"/>
      <c r="T74" s="1"/>
      <c r="U74" s="2"/>
      <c r="V74" s="2"/>
      <c r="W74" s="1"/>
      <c r="X74" s="1"/>
      <c r="Y74" s="1"/>
      <c r="Z74" s="1"/>
      <c r="AA74" s="1"/>
      <c r="AB74" s="1"/>
      <c r="AC74" s="1"/>
      <c r="AD74" s="1"/>
      <c r="AE74" s="1"/>
      <c r="AF74" s="1"/>
      <c r="AG74" s="1"/>
      <c r="AH74" s="1"/>
      <c r="AI74" s="1"/>
      <c r="AJ74" s="1"/>
      <c r="AK74" s="1"/>
      <c r="AL74" s="1"/>
      <c r="AM74" s="1"/>
      <c r="AN74" s="1"/>
      <c r="AO74" s="1"/>
      <c r="AP74" s="1"/>
      <c r="AQ74" s="1"/>
      <c r="AR74" s="1"/>
      <c r="AS74" s="1"/>
      <c r="AT74" s="2"/>
      <c r="AU74" s="1"/>
      <c r="AV74" s="1"/>
      <c r="AW74" s="1"/>
      <c r="AX74" s="2"/>
      <c r="AY74" s="2"/>
      <c r="AZ74" s="17"/>
      <c r="BA74" s="2"/>
      <c r="BB74" s="2"/>
      <c r="BC74" s="1"/>
      <c r="BD74" s="17"/>
      <c r="BE74" s="1"/>
      <c r="BF74" s="1"/>
      <c r="BG74" s="1"/>
      <c r="BH74" s="1"/>
      <c r="BI74" s="1"/>
      <c r="BJ74" s="1"/>
      <c r="BK74" s="2"/>
      <c r="BL74" s="1"/>
      <c r="BM74" s="1"/>
      <c r="BN74" s="1"/>
      <c r="BO74" s="1"/>
      <c r="BP74" s="1"/>
      <c r="BQ74" s="2"/>
      <c r="BR74" s="1"/>
      <c r="BS74" s="1"/>
      <c r="BU74" s="2"/>
      <c r="BV74" s="1"/>
      <c r="BW74" s="1"/>
      <c r="BX74" s="1"/>
      <c r="BY74" s="1"/>
      <c r="CA74" s="518"/>
    </row>
    <row r="75" spans="1:79" s="189" customFormat="1" ht="18.75" customHeight="1" x14ac:dyDescent="0.2">
      <c r="A75" s="209" t="s">
        <v>912</v>
      </c>
      <c r="B75" s="85" t="s">
        <v>609</v>
      </c>
      <c r="C75" s="1108" t="s">
        <v>2125</v>
      </c>
      <c r="D75" s="1109"/>
      <c r="E75" s="130">
        <f>SUMIF('2-PC'!$J:$J,'3-SA'!$B75,'2-PC'!$Z:$Z)</f>
        <v>0</v>
      </c>
      <c r="F75" s="130">
        <f t="shared" si="17"/>
        <v>0</v>
      </c>
      <c r="G75" s="130">
        <f t="shared" si="18"/>
        <v>0</v>
      </c>
      <c r="H75" s="2"/>
      <c r="I75" s="2"/>
      <c r="J75" s="2"/>
      <c r="K75" s="2"/>
      <c r="L75" s="87"/>
      <c r="M75" s="87"/>
      <c r="N75" s="2"/>
      <c r="O75" s="2"/>
      <c r="P75" s="2"/>
      <c r="Q75" s="2"/>
      <c r="R75" s="2"/>
      <c r="S75" s="2"/>
      <c r="T75" s="2"/>
      <c r="U75" s="2"/>
      <c r="V75" s="2"/>
      <c r="W75" s="2"/>
      <c r="X75" s="2"/>
      <c r="Y75" s="2"/>
      <c r="Z75" s="2"/>
      <c r="AA75" s="2"/>
      <c r="AB75" s="2"/>
      <c r="AC75" s="1"/>
      <c r="AD75" s="1"/>
      <c r="AE75" s="1"/>
      <c r="AF75" s="1"/>
      <c r="AG75" s="1"/>
      <c r="AH75" s="1"/>
      <c r="AI75" s="1"/>
      <c r="AJ75" s="1"/>
      <c r="AK75" s="1"/>
      <c r="AL75" s="1"/>
      <c r="AM75" s="1"/>
      <c r="AN75" s="1"/>
      <c r="AO75" s="1"/>
      <c r="AP75" s="1"/>
      <c r="AQ75" s="1"/>
      <c r="AR75" s="1"/>
      <c r="AS75" s="1"/>
      <c r="AT75" s="1"/>
      <c r="AU75" s="1"/>
      <c r="AV75" s="1"/>
      <c r="AW75" s="1"/>
      <c r="AX75" s="1"/>
      <c r="AY75" s="1"/>
      <c r="AZ75" s="17"/>
      <c r="BA75" s="1"/>
      <c r="BB75" s="1"/>
      <c r="BC75" s="1"/>
      <c r="BD75" s="17"/>
      <c r="BE75" s="1"/>
      <c r="BF75" s="1"/>
      <c r="BG75" s="1"/>
      <c r="BH75" s="1"/>
      <c r="BI75" s="1"/>
      <c r="BJ75" s="1"/>
      <c r="BK75" s="1"/>
      <c r="BL75" s="1"/>
      <c r="BM75" s="1"/>
      <c r="BN75" s="1"/>
      <c r="BO75" s="1"/>
      <c r="BP75" s="1"/>
      <c r="BQ75" s="2"/>
      <c r="BR75" s="1"/>
      <c r="BS75" s="1"/>
      <c r="BU75" s="2"/>
      <c r="BV75" s="1"/>
      <c r="BW75" s="1"/>
      <c r="BX75" s="1"/>
      <c r="BY75" s="1"/>
      <c r="CA75" s="518"/>
    </row>
    <row r="76" spans="1:79" s="189" customFormat="1" ht="18.75" customHeight="1" x14ac:dyDescent="0.2">
      <c r="A76" s="209" t="s">
        <v>1468</v>
      </c>
      <c r="B76" s="85" t="s">
        <v>770</v>
      </c>
      <c r="C76" s="1108" t="s">
        <v>2126</v>
      </c>
      <c r="D76" s="1109"/>
      <c r="E76" s="130">
        <f>SUMIF('2-PC'!$J:$J,'3-SA'!$B76,'2-PC'!$Z:$Z)</f>
        <v>0</v>
      </c>
      <c r="F76" s="130">
        <f t="shared" si="17"/>
        <v>0</v>
      </c>
      <c r="G76" s="130">
        <f t="shared" si="18"/>
        <v>0</v>
      </c>
      <c r="H76" s="2"/>
      <c r="I76" s="2"/>
      <c r="J76" s="2"/>
      <c r="K76" s="2"/>
      <c r="L76" s="2"/>
      <c r="M76" s="2"/>
      <c r="N76" s="2"/>
      <c r="O76" s="1"/>
      <c r="P76" s="1"/>
      <c r="Q76" s="2"/>
      <c r="R76" s="2"/>
      <c r="S76" s="1"/>
      <c r="T76" s="1"/>
      <c r="U76" s="1"/>
      <c r="V76" s="1"/>
      <c r="W76" s="1"/>
      <c r="X76" s="1"/>
      <c r="Y76" s="1"/>
      <c r="Z76" s="1"/>
      <c r="AA76" s="1"/>
      <c r="AB76" s="1"/>
      <c r="AC76" s="1"/>
      <c r="AD76" s="1"/>
      <c r="AE76" s="1"/>
      <c r="AF76" s="2"/>
      <c r="AG76" s="1"/>
      <c r="AH76" s="1"/>
      <c r="AI76" s="1"/>
      <c r="AJ76" s="1"/>
      <c r="AK76" s="1"/>
      <c r="AL76" s="1"/>
      <c r="AM76" s="1"/>
      <c r="AN76" s="1"/>
      <c r="AO76" s="1"/>
      <c r="AP76" s="1"/>
      <c r="AQ76" s="1"/>
      <c r="AR76" s="1"/>
      <c r="AS76" s="1"/>
      <c r="AT76" s="1"/>
      <c r="AU76" s="1"/>
      <c r="AV76" s="1"/>
      <c r="AW76" s="1"/>
      <c r="AX76" s="1"/>
      <c r="AY76" s="1"/>
      <c r="AZ76" s="17"/>
      <c r="BA76" s="1"/>
      <c r="BB76" s="2"/>
      <c r="BC76" s="1"/>
      <c r="BD76" s="17"/>
      <c r="BE76" s="1"/>
      <c r="BF76" s="1"/>
      <c r="BG76" s="1"/>
      <c r="BH76" s="1"/>
      <c r="BI76" s="1"/>
      <c r="BJ76" s="1"/>
      <c r="BK76" s="1"/>
      <c r="BL76" s="1"/>
      <c r="BM76" s="1"/>
      <c r="BN76" s="1"/>
      <c r="BO76" s="1"/>
      <c r="BP76" s="1"/>
      <c r="BQ76" s="2"/>
      <c r="BR76" s="1"/>
      <c r="BS76" s="1"/>
      <c r="BU76" s="2"/>
      <c r="BV76" s="1"/>
      <c r="BW76" s="1"/>
      <c r="BX76" s="1"/>
      <c r="BY76" s="1"/>
      <c r="CA76" s="518"/>
    </row>
    <row r="77" spans="1:79" s="189" customFormat="1" ht="18.75" customHeight="1" x14ac:dyDescent="0.2">
      <c r="A77" s="209" t="s">
        <v>912</v>
      </c>
      <c r="B77" s="207" t="s">
        <v>922</v>
      </c>
      <c r="C77" s="1118" t="s">
        <v>1696</v>
      </c>
      <c r="D77" s="1125"/>
      <c r="E77" s="130">
        <f>SUMIF('2-PC'!$J:$J,'3-SA'!$B77,'2-PC'!$Z:$Z)</f>
        <v>0</v>
      </c>
      <c r="F77" s="130">
        <f t="shared" ca="1" si="17"/>
        <v>0</v>
      </c>
      <c r="G77" s="130">
        <f t="shared" ca="1" si="18"/>
        <v>0</v>
      </c>
      <c r="H77" s="1"/>
      <c r="I77" s="1"/>
      <c r="J77" s="1"/>
      <c r="K77" s="1"/>
      <c r="L77" s="1"/>
      <c r="M77" s="1"/>
      <c r="N77" s="1"/>
      <c r="O77" s="1"/>
      <c r="P77" s="1"/>
      <c r="Q77" s="1"/>
      <c r="R77" s="1"/>
      <c r="S77" s="1"/>
      <c r="T77" s="1"/>
      <c r="U77" s="40">
        <f ca="1">IF(U$319=1,$E77-SUMIF($Y$2:$LH$112,"PLATEAU_PSY",$Y$77:$LH$77),0)</f>
        <v>0</v>
      </c>
      <c r="V77" s="1"/>
      <c r="W77" s="1"/>
      <c r="X77" s="40">
        <f>IF(X$319=1,$E77-SUMIF($Y$2:$LH$112,"PLATEAU_PSY",$Y$77:$LH$77),0)</f>
        <v>0</v>
      </c>
      <c r="Y77" s="1"/>
      <c r="Z77" s="1"/>
      <c r="AA77" s="1"/>
      <c r="AB77" s="1"/>
      <c r="AC77" s="1"/>
      <c r="AD77" s="1"/>
      <c r="AE77" s="1"/>
      <c r="AF77" s="1"/>
      <c r="AG77" s="1"/>
      <c r="AH77" s="1"/>
      <c r="AI77" s="1"/>
      <c r="AJ77" s="1"/>
      <c r="AK77" s="1"/>
      <c r="AL77" s="1"/>
      <c r="AM77" s="2"/>
      <c r="AN77" s="1"/>
      <c r="AO77" s="1"/>
      <c r="AP77" s="1"/>
      <c r="AQ77" s="1"/>
      <c r="AR77" s="1"/>
      <c r="AS77" s="1"/>
      <c r="AT77" s="1"/>
      <c r="AU77" s="1"/>
      <c r="AV77" s="1"/>
      <c r="AW77" s="1"/>
      <c r="AX77" s="1"/>
      <c r="AY77" s="1"/>
      <c r="AZ77" s="17"/>
      <c r="BA77" s="1"/>
      <c r="BB77" s="1"/>
      <c r="BC77" s="1"/>
      <c r="BD77" s="17"/>
      <c r="BE77" s="1"/>
      <c r="BF77" s="1"/>
      <c r="BG77" s="1"/>
      <c r="BH77" s="1"/>
      <c r="BI77" s="1"/>
      <c r="BJ77" s="1"/>
      <c r="BK77" s="1"/>
      <c r="BL77" s="1"/>
      <c r="BM77" s="1"/>
      <c r="BN77" s="1"/>
      <c r="BO77" s="1"/>
      <c r="BP77" s="1"/>
      <c r="BQ77" s="1"/>
      <c r="BR77" s="1"/>
      <c r="BS77" s="1"/>
      <c r="BU77" s="1"/>
      <c r="BV77" s="1"/>
      <c r="BW77" s="1"/>
      <c r="BX77" s="1"/>
      <c r="BY77" s="1"/>
      <c r="CA77" s="518"/>
    </row>
    <row r="78" spans="1:79" s="189" customFormat="1" ht="18.75" customHeight="1" x14ac:dyDescent="0.2">
      <c r="A78" s="209" t="s">
        <v>912</v>
      </c>
      <c r="B78" s="207" t="s">
        <v>610</v>
      </c>
      <c r="C78" s="1118" t="s">
        <v>1386</v>
      </c>
      <c r="D78" s="1125"/>
      <c r="E78" s="130">
        <f>SUMIF('2-PC'!$J:$J,'3-SA'!$B78,'2-PC'!$Z:$Z)</f>
        <v>0</v>
      </c>
      <c r="F78" s="130">
        <f t="shared" si="17"/>
        <v>0</v>
      </c>
      <c r="G78" s="130">
        <f t="shared" si="18"/>
        <v>0</v>
      </c>
      <c r="H78" s="1"/>
      <c r="I78" s="1"/>
      <c r="J78" s="1"/>
      <c r="K78" s="1"/>
      <c r="L78" s="1"/>
      <c r="M78" s="1"/>
      <c r="N78" s="1"/>
      <c r="O78" s="1"/>
      <c r="P78" s="1"/>
      <c r="Q78" s="1"/>
      <c r="R78" s="1"/>
      <c r="S78" s="1"/>
      <c r="T78" s="1"/>
      <c r="U78" s="40">
        <f>IF(U$319=1,$E78,0)</f>
        <v>0</v>
      </c>
      <c r="V78" s="1"/>
      <c r="W78" s="1"/>
      <c r="X78" s="40">
        <f>IF(X$319=1,$E78,0)</f>
        <v>0</v>
      </c>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7"/>
      <c r="BA78" s="1"/>
      <c r="BB78" s="1"/>
      <c r="BC78" s="1"/>
      <c r="BD78" s="17"/>
      <c r="BE78" s="1"/>
      <c r="BF78" s="1"/>
      <c r="BG78" s="1"/>
      <c r="BH78" s="1"/>
      <c r="BI78" s="1"/>
      <c r="BJ78" s="1"/>
      <c r="BK78" s="1"/>
      <c r="BL78" s="1"/>
      <c r="BM78" s="1"/>
      <c r="BN78" s="1"/>
      <c r="BO78" s="1"/>
      <c r="BP78" s="1"/>
      <c r="BQ78" s="1"/>
      <c r="BR78" s="1"/>
      <c r="BS78" s="1"/>
      <c r="BU78" s="1"/>
      <c r="BV78" s="1"/>
      <c r="BW78" s="1"/>
      <c r="BX78" s="1"/>
      <c r="BY78" s="1"/>
      <c r="CA78" s="518"/>
    </row>
    <row r="79" spans="1:79" s="189" customFormat="1" ht="18.75" customHeight="1" x14ac:dyDescent="0.2">
      <c r="A79" s="209" t="s">
        <v>912</v>
      </c>
      <c r="B79" s="207" t="s">
        <v>611</v>
      </c>
      <c r="C79" s="1118" t="s">
        <v>2271</v>
      </c>
      <c r="D79" s="1125"/>
      <c r="E79" s="130">
        <f>SUMIF('2-PC'!$J:$J,'3-SA'!$B79,'2-PC'!$Z:$Z)</f>
        <v>0</v>
      </c>
      <c r="F79" s="130">
        <f t="shared" si="17"/>
        <v>0</v>
      </c>
      <c r="G79" s="130">
        <f t="shared" si="18"/>
        <v>0</v>
      </c>
      <c r="H79" s="1"/>
      <c r="I79" s="1"/>
      <c r="J79" s="1"/>
      <c r="K79" s="1"/>
      <c r="L79" s="1"/>
      <c r="M79" s="1"/>
      <c r="N79" s="1"/>
      <c r="O79" s="1"/>
      <c r="P79" s="1"/>
      <c r="Q79" s="1"/>
      <c r="R79" s="40">
        <f>IF(R$319=1,$E79,0)</f>
        <v>0</v>
      </c>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7"/>
      <c r="BA79" s="1"/>
      <c r="BB79" s="1"/>
      <c r="BC79" s="1"/>
      <c r="BD79" s="17"/>
      <c r="BE79" s="1"/>
      <c r="BF79" s="1"/>
      <c r="BG79" s="1"/>
      <c r="BH79" s="1"/>
      <c r="BI79" s="1"/>
      <c r="BJ79" s="1"/>
      <c r="BK79" s="1"/>
      <c r="BL79" s="1"/>
      <c r="BM79" s="1"/>
      <c r="BN79" s="1"/>
      <c r="BO79" s="1"/>
      <c r="BP79" s="1"/>
      <c r="BQ79" s="1"/>
      <c r="BR79" s="1"/>
      <c r="BS79" s="1"/>
      <c r="BU79" s="1"/>
      <c r="BV79" s="1"/>
      <c r="BW79" s="1"/>
      <c r="BX79" s="1"/>
      <c r="BY79" s="1"/>
      <c r="CA79" s="518"/>
    </row>
    <row r="80" spans="1:79" s="189" customFormat="1" ht="18.75" customHeight="1" x14ac:dyDescent="0.2">
      <c r="A80" s="209" t="s">
        <v>2066</v>
      </c>
      <c r="B80" s="85" t="s">
        <v>1199</v>
      </c>
      <c r="C80" s="1108" t="s">
        <v>525</v>
      </c>
      <c r="D80" s="1109"/>
      <c r="E80" s="130">
        <f>SUMIF('2-PC'!$J:$J,'3-SA'!$B80,'2-PC'!$Z:$Z)</f>
        <v>0</v>
      </c>
      <c r="F80" s="130">
        <f t="shared" si="17"/>
        <v>0</v>
      </c>
      <c r="G80" s="130">
        <f t="shared" si="18"/>
        <v>0</v>
      </c>
      <c r="H80" s="2"/>
      <c r="I80" s="2"/>
      <c r="J80" s="2"/>
      <c r="K80" s="2"/>
      <c r="L80" s="2"/>
      <c r="M80" s="2"/>
      <c r="N80" s="2"/>
      <c r="O80" s="2"/>
      <c r="P80" s="2"/>
      <c r="Q80" s="2"/>
      <c r="R80" s="2"/>
      <c r="S80" s="2"/>
      <c r="T80" s="2"/>
      <c r="U80" s="2"/>
      <c r="V80" s="2"/>
      <c r="W80" s="2"/>
      <c r="X80" s="2"/>
      <c r="Y80" s="2"/>
      <c r="Z80" s="2"/>
      <c r="AA80" s="2"/>
      <c r="AB80" s="2"/>
      <c r="AC80" s="1"/>
      <c r="AD80" s="2"/>
      <c r="AE80" s="2"/>
      <c r="AF80" s="2"/>
      <c r="AG80" s="2"/>
      <c r="AH80" s="2"/>
      <c r="AI80" s="1"/>
      <c r="AJ80" s="1"/>
      <c r="AK80" s="2"/>
      <c r="AL80" s="2"/>
      <c r="AM80" s="2"/>
      <c r="AN80" s="2"/>
      <c r="AO80" s="2"/>
      <c r="AP80" s="2"/>
      <c r="AQ80" s="2"/>
      <c r="AR80" s="2"/>
      <c r="AS80" s="1"/>
      <c r="AT80" s="2"/>
      <c r="AU80" s="2"/>
      <c r="AV80" s="2"/>
      <c r="AW80" s="2"/>
      <c r="AX80" s="2"/>
      <c r="AY80" s="2"/>
      <c r="AZ80" s="17"/>
      <c r="BA80" s="2"/>
      <c r="BB80" s="2"/>
      <c r="BC80" s="2"/>
      <c r="BD80" s="17"/>
      <c r="BE80" s="2"/>
      <c r="BF80" s="2"/>
      <c r="BG80" s="2"/>
      <c r="BH80" s="2"/>
      <c r="BI80" s="2"/>
      <c r="BJ80" s="2"/>
      <c r="BK80" s="2"/>
      <c r="BL80" s="2"/>
      <c r="BM80" s="1"/>
      <c r="BN80" s="2"/>
      <c r="BO80" s="2"/>
      <c r="BP80" s="2"/>
      <c r="BQ80" s="2"/>
      <c r="BR80" s="2"/>
      <c r="BS80" s="2"/>
      <c r="BU80" s="2"/>
      <c r="BV80" s="1"/>
      <c r="BW80" s="1"/>
      <c r="BX80" s="1"/>
      <c r="BY80" s="1"/>
      <c r="CA80" s="518"/>
    </row>
    <row r="81" spans="1:79" s="189" customFormat="1" ht="18.75" customHeight="1" x14ac:dyDescent="0.2">
      <c r="A81" s="209" t="s">
        <v>912</v>
      </c>
      <c r="B81" s="85" t="s">
        <v>1938</v>
      </c>
      <c r="C81" s="1108" t="s">
        <v>266</v>
      </c>
      <c r="D81" s="1109"/>
      <c r="E81" s="130">
        <f>SUMIF('2-PC'!$J:$J,'3-SA'!$B81,'2-PC'!$Z:$Z)</f>
        <v>0</v>
      </c>
      <c r="F81" s="130">
        <f t="shared" si="17"/>
        <v>0</v>
      </c>
      <c r="G81" s="130">
        <f t="shared" si="18"/>
        <v>0</v>
      </c>
      <c r="H81" s="2"/>
      <c r="I81" s="2"/>
      <c r="J81" s="2"/>
      <c r="K81" s="2"/>
      <c r="L81" s="2"/>
      <c r="M81" s="2"/>
      <c r="N81" s="2"/>
      <c r="O81" s="2"/>
      <c r="P81" s="2"/>
      <c r="Q81" s="2"/>
      <c r="R81" s="2"/>
      <c r="S81" s="2"/>
      <c r="T81" s="2"/>
      <c r="U81" s="2"/>
      <c r="V81" s="2"/>
      <c r="W81" s="2"/>
      <c r="X81" s="2"/>
      <c r="Y81" s="2"/>
      <c r="Z81" s="2"/>
      <c r="AA81" s="2"/>
      <c r="AB81" s="2"/>
      <c r="AC81" s="1"/>
      <c r="AD81" s="1"/>
      <c r="AE81" s="1"/>
      <c r="AF81" s="1"/>
      <c r="AG81" s="1"/>
      <c r="AH81" s="1"/>
      <c r="AI81" s="1"/>
      <c r="AJ81" s="1"/>
      <c r="AK81" s="1"/>
      <c r="AL81" s="1"/>
      <c r="AM81" s="1"/>
      <c r="AN81" s="1"/>
      <c r="AO81" s="1"/>
      <c r="AP81" s="1"/>
      <c r="AQ81" s="1"/>
      <c r="AR81" s="1"/>
      <c r="AS81" s="1"/>
      <c r="AT81" s="1"/>
      <c r="AU81" s="1"/>
      <c r="AV81" s="1"/>
      <c r="AW81" s="1"/>
      <c r="AX81" s="1"/>
      <c r="AY81" s="1"/>
      <c r="AZ81" s="17"/>
      <c r="BA81" s="1"/>
      <c r="BB81" s="1"/>
      <c r="BC81" s="1"/>
      <c r="BD81" s="17"/>
      <c r="BE81" s="1"/>
      <c r="BF81" s="1"/>
      <c r="BG81" s="1"/>
      <c r="BH81" s="1"/>
      <c r="BI81" s="1"/>
      <c r="BJ81" s="1"/>
      <c r="BK81" s="1"/>
      <c r="BL81" s="1"/>
      <c r="BM81" s="1"/>
      <c r="BN81" s="1"/>
      <c r="BO81" s="1"/>
      <c r="BP81" s="1"/>
      <c r="BQ81" s="2"/>
      <c r="BR81" s="1"/>
      <c r="BS81" s="1"/>
      <c r="BU81" s="2"/>
      <c r="BV81" s="1"/>
      <c r="BW81" s="1"/>
      <c r="BX81" s="1"/>
      <c r="BY81" s="1"/>
      <c r="CA81" s="518"/>
    </row>
    <row r="82" spans="1:79" s="189" customFormat="1" ht="18.75" customHeight="1" x14ac:dyDescent="0.2">
      <c r="A82" s="209" t="s">
        <v>912</v>
      </c>
      <c r="B82" s="207" t="s">
        <v>342</v>
      </c>
      <c r="C82" s="1118" t="s">
        <v>972</v>
      </c>
      <c r="D82" s="1125"/>
      <c r="E82" s="130">
        <f>SUMIF('2-PC'!$J:$J,'3-SA'!$B82,'2-PC'!$Z:$Z)</f>
        <v>0</v>
      </c>
      <c r="F82" s="130">
        <f t="shared" si="17"/>
        <v>0</v>
      </c>
      <c r="G82" s="130">
        <f t="shared" si="18"/>
        <v>0</v>
      </c>
      <c r="H82" s="40">
        <f>IF(H$319=1,$E82,0)</f>
        <v>0</v>
      </c>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7"/>
      <c r="BA82" s="1"/>
      <c r="BB82" s="1"/>
      <c r="BC82" s="1"/>
      <c r="BD82" s="17"/>
      <c r="BE82" s="1"/>
      <c r="BF82" s="1"/>
      <c r="BG82" s="1"/>
      <c r="BH82" s="1"/>
      <c r="BI82" s="1"/>
      <c r="BJ82" s="1"/>
      <c r="BK82" s="1"/>
      <c r="BL82" s="1"/>
      <c r="BM82" s="1"/>
      <c r="BN82" s="1"/>
      <c r="BO82" s="1"/>
      <c r="BP82" s="1"/>
      <c r="BQ82" s="1"/>
      <c r="BR82" s="1"/>
      <c r="BS82" s="1"/>
      <c r="BU82" s="1"/>
      <c r="BV82" s="1"/>
      <c r="BW82" s="1"/>
      <c r="BX82" s="1"/>
      <c r="BY82" s="1"/>
      <c r="CA82" s="518"/>
    </row>
    <row r="83" spans="1:79" s="189" customFormat="1" ht="18.75" customHeight="1" x14ac:dyDescent="0.2">
      <c r="A83" s="209" t="s">
        <v>2066</v>
      </c>
      <c r="B83" s="85" t="s">
        <v>1061</v>
      </c>
      <c r="C83" s="1108" t="s">
        <v>1993</v>
      </c>
      <c r="D83" s="1109"/>
      <c r="E83" s="130">
        <f>SUMIF('2-PC'!$J:$J,'3-SA'!$B83,'2-PC'!$Z:$Z)</f>
        <v>0</v>
      </c>
      <c r="F83" s="130">
        <f t="shared" si="17"/>
        <v>0</v>
      </c>
      <c r="G83" s="130">
        <f t="shared" si="18"/>
        <v>0</v>
      </c>
      <c r="H83" s="2"/>
      <c r="I83" s="2"/>
      <c r="J83" s="2"/>
      <c r="K83" s="2"/>
      <c r="L83" s="2"/>
      <c r="M83" s="2"/>
      <c r="N83" s="2"/>
      <c r="O83" s="2"/>
      <c r="P83" s="2"/>
      <c r="Q83" s="2"/>
      <c r="R83" s="2"/>
      <c r="S83" s="2"/>
      <c r="T83" s="2"/>
      <c r="U83" s="2"/>
      <c r="V83" s="2"/>
      <c r="W83" s="2"/>
      <c r="X83" s="2"/>
      <c r="Y83" s="2"/>
      <c r="Z83" s="2"/>
      <c r="AA83" s="2"/>
      <c r="AB83" s="2"/>
      <c r="AC83" s="1"/>
      <c r="AD83" s="2"/>
      <c r="AE83" s="2"/>
      <c r="AF83" s="2"/>
      <c r="AG83" s="2"/>
      <c r="AH83" s="2"/>
      <c r="AI83" s="1"/>
      <c r="AJ83" s="1"/>
      <c r="AK83" s="2"/>
      <c r="AL83" s="2"/>
      <c r="AM83" s="2"/>
      <c r="AN83" s="2"/>
      <c r="AO83" s="2"/>
      <c r="AP83" s="2"/>
      <c r="AQ83" s="2"/>
      <c r="AR83" s="2"/>
      <c r="AS83" s="1"/>
      <c r="AT83" s="2"/>
      <c r="AU83" s="2"/>
      <c r="AV83" s="2"/>
      <c r="AW83" s="2"/>
      <c r="AX83" s="2"/>
      <c r="AY83" s="2"/>
      <c r="AZ83" s="17"/>
      <c r="BA83" s="2"/>
      <c r="BB83" s="2"/>
      <c r="BC83" s="2"/>
      <c r="BD83" s="17"/>
      <c r="BE83" s="2"/>
      <c r="BF83" s="2"/>
      <c r="BG83" s="2"/>
      <c r="BH83" s="2"/>
      <c r="BI83" s="2"/>
      <c r="BJ83" s="2"/>
      <c r="BK83" s="2"/>
      <c r="BL83" s="2"/>
      <c r="BM83" s="1"/>
      <c r="BN83" s="2"/>
      <c r="BO83" s="2"/>
      <c r="BP83" s="2"/>
      <c r="BQ83" s="2"/>
      <c r="BR83" s="2"/>
      <c r="BS83" s="2"/>
      <c r="BU83" s="2"/>
      <c r="BV83" s="1"/>
      <c r="BW83" s="1"/>
      <c r="BX83" s="1"/>
      <c r="BY83" s="1"/>
      <c r="CA83" s="518"/>
    </row>
    <row r="84" spans="1:79" s="189" customFormat="1" ht="18.75" customHeight="1" x14ac:dyDescent="0.2">
      <c r="A84" s="209" t="s">
        <v>912</v>
      </c>
      <c r="B84" s="85" t="s">
        <v>1783</v>
      </c>
      <c r="C84" s="1108" t="s">
        <v>1537</v>
      </c>
      <c r="D84" s="1109"/>
      <c r="E84" s="130">
        <f>SUMIF('2-PC'!$J:$J,'3-SA'!$B84,'2-PC'!$Z:$Z)</f>
        <v>0</v>
      </c>
      <c r="F84" s="130">
        <f t="shared" si="17"/>
        <v>0</v>
      </c>
      <c r="G84" s="130">
        <f t="shared" si="18"/>
        <v>0</v>
      </c>
      <c r="H84" s="2"/>
      <c r="I84" s="2"/>
      <c r="J84" s="2"/>
      <c r="K84" s="2"/>
      <c r="L84" s="87"/>
      <c r="M84" s="87"/>
      <c r="N84" s="2"/>
      <c r="O84" s="2"/>
      <c r="P84" s="2"/>
      <c r="Q84" s="2"/>
      <c r="R84" s="2"/>
      <c r="S84" s="2"/>
      <c r="T84" s="2"/>
      <c r="U84" s="2"/>
      <c r="V84" s="2"/>
      <c r="W84" s="2"/>
      <c r="X84" s="2"/>
      <c r="Y84" s="2"/>
      <c r="Z84" s="2"/>
      <c r="AA84" s="2"/>
      <c r="AB84" s="2"/>
      <c r="AC84" s="1"/>
      <c r="AD84" s="1"/>
      <c r="AE84" s="1"/>
      <c r="AF84" s="1"/>
      <c r="AG84" s="1"/>
      <c r="AH84" s="1"/>
      <c r="AI84" s="1"/>
      <c r="AJ84" s="1"/>
      <c r="AK84" s="1"/>
      <c r="AL84" s="1"/>
      <c r="AM84" s="1"/>
      <c r="AN84" s="1"/>
      <c r="AO84" s="1"/>
      <c r="AP84" s="1"/>
      <c r="AQ84" s="1"/>
      <c r="AR84" s="1"/>
      <c r="AS84" s="1"/>
      <c r="AT84" s="1"/>
      <c r="AU84" s="1"/>
      <c r="AV84" s="1"/>
      <c r="AW84" s="1"/>
      <c r="AX84" s="1"/>
      <c r="AY84" s="1"/>
      <c r="AZ84" s="17"/>
      <c r="BA84" s="1"/>
      <c r="BB84" s="1"/>
      <c r="BC84" s="1"/>
      <c r="BD84" s="17"/>
      <c r="BE84" s="1"/>
      <c r="BF84" s="1"/>
      <c r="BG84" s="1"/>
      <c r="BH84" s="1"/>
      <c r="BI84" s="1"/>
      <c r="BJ84" s="1"/>
      <c r="BK84" s="1"/>
      <c r="BL84" s="1"/>
      <c r="BM84" s="1"/>
      <c r="BN84" s="1"/>
      <c r="BO84" s="1"/>
      <c r="BP84" s="1"/>
      <c r="BQ84" s="2"/>
      <c r="BR84" s="1"/>
      <c r="BS84" s="1"/>
      <c r="BU84" s="2"/>
      <c r="BV84" s="1"/>
      <c r="BW84" s="1"/>
      <c r="BX84" s="1"/>
      <c r="BY84" s="1"/>
      <c r="CA84" s="518"/>
    </row>
    <row r="85" spans="1:79" s="189" customFormat="1" ht="18.75" customHeight="1" x14ac:dyDescent="0.2">
      <c r="A85" s="209" t="s">
        <v>912</v>
      </c>
      <c r="B85" s="85" t="s">
        <v>1476</v>
      </c>
      <c r="C85" s="1108" t="s">
        <v>1247</v>
      </c>
      <c r="D85" s="1109"/>
      <c r="E85" s="130">
        <f>SUMIF('2-PC'!$J:$J,'3-SA'!$B85,'2-PC'!$Z:$Z)</f>
        <v>0</v>
      </c>
      <c r="F85" s="130">
        <f t="shared" si="17"/>
        <v>0</v>
      </c>
      <c r="G85" s="130">
        <f t="shared" si="18"/>
        <v>0</v>
      </c>
      <c r="H85" s="2"/>
      <c r="I85" s="2"/>
      <c r="J85" s="2"/>
      <c r="K85" s="2"/>
      <c r="L85" s="2"/>
      <c r="M85" s="2"/>
      <c r="N85" s="2"/>
      <c r="O85" s="2"/>
      <c r="P85" s="2"/>
      <c r="Q85" s="2"/>
      <c r="R85" s="2"/>
      <c r="S85" s="2"/>
      <c r="T85" s="2"/>
      <c r="U85" s="87"/>
      <c r="V85" s="2"/>
      <c r="W85" s="2"/>
      <c r="X85" s="87"/>
      <c r="Y85" s="2"/>
      <c r="Z85" s="2"/>
      <c r="AA85" s="2"/>
      <c r="AB85" s="2"/>
      <c r="AC85" s="1"/>
      <c r="AD85" s="1"/>
      <c r="AE85" s="1"/>
      <c r="AF85" s="1"/>
      <c r="AG85" s="1"/>
      <c r="AH85" s="1"/>
      <c r="AI85" s="1"/>
      <c r="AJ85" s="1"/>
      <c r="AK85" s="1"/>
      <c r="AL85" s="1"/>
      <c r="AM85" s="1"/>
      <c r="AN85" s="1"/>
      <c r="AO85" s="1"/>
      <c r="AP85" s="1"/>
      <c r="AQ85" s="1"/>
      <c r="AR85" s="1"/>
      <c r="AS85" s="1"/>
      <c r="AT85" s="1"/>
      <c r="AU85" s="1"/>
      <c r="AV85" s="1"/>
      <c r="AW85" s="1"/>
      <c r="AX85" s="1"/>
      <c r="AY85" s="1"/>
      <c r="AZ85" s="17"/>
      <c r="BA85" s="1"/>
      <c r="BB85" s="1"/>
      <c r="BC85" s="1"/>
      <c r="BD85" s="17"/>
      <c r="BE85" s="1"/>
      <c r="BF85" s="1"/>
      <c r="BG85" s="1"/>
      <c r="BH85" s="1"/>
      <c r="BI85" s="1"/>
      <c r="BJ85" s="1"/>
      <c r="BK85" s="1"/>
      <c r="BL85" s="1"/>
      <c r="BM85" s="1"/>
      <c r="BN85" s="1"/>
      <c r="BO85" s="1"/>
      <c r="BP85" s="1"/>
      <c r="BQ85" s="2"/>
      <c r="BR85" s="1"/>
      <c r="BS85" s="1"/>
      <c r="BU85" s="2"/>
      <c r="BV85" s="1"/>
      <c r="BW85" s="1"/>
      <c r="BX85" s="1"/>
      <c r="BY85" s="1"/>
      <c r="CA85" s="518"/>
    </row>
    <row r="86" spans="1:79" s="189" customFormat="1" ht="18.75" customHeight="1" x14ac:dyDescent="0.2">
      <c r="A86" s="209" t="s">
        <v>912</v>
      </c>
      <c r="B86" s="85" t="s">
        <v>2074</v>
      </c>
      <c r="C86" s="1108" t="s">
        <v>671</v>
      </c>
      <c r="D86" s="1109"/>
      <c r="E86" s="130">
        <f>SUMIF('2-PC'!$J:$J,'3-SA'!$B86,'2-PC'!$Z:$Z)</f>
        <v>0</v>
      </c>
      <c r="F86" s="130">
        <f t="shared" si="17"/>
        <v>0</v>
      </c>
      <c r="G86" s="130">
        <f t="shared" si="18"/>
        <v>0</v>
      </c>
      <c r="H86" s="2"/>
      <c r="I86" s="2"/>
      <c r="J86" s="2"/>
      <c r="K86" s="2"/>
      <c r="L86" s="2"/>
      <c r="M86" s="2"/>
      <c r="N86" s="2"/>
      <c r="O86" s="2"/>
      <c r="P86" s="2"/>
      <c r="Q86" s="2"/>
      <c r="R86" s="2"/>
      <c r="S86" s="2"/>
      <c r="T86" s="2"/>
      <c r="U86" s="87"/>
      <c r="V86" s="2"/>
      <c r="W86" s="2"/>
      <c r="X86" s="87"/>
      <c r="Y86" s="2"/>
      <c r="Z86" s="2"/>
      <c r="AA86" s="2"/>
      <c r="AB86" s="2"/>
      <c r="AC86" s="1"/>
      <c r="AD86" s="1"/>
      <c r="AE86" s="1"/>
      <c r="AF86" s="1"/>
      <c r="AG86" s="1"/>
      <c r="AH86" s="1"/>
      <c r="AI86" s="1"/>
      <c r="AJ86" s="1"/>
      <c r="AK86" s="1"/>
      <c r="AL86" s="1"/>
      <c r="AM86" s="1"/>
      <c r="AN86" s="1"/>
      <c r="AO86" s="1"/>
      <c r="AP86" s="1"/>
      <c r="AQ86" s="1"/>
      <c r="AR86" s="1"/>
      <c r="AS86" s="1"/>
      <c r="AT86" s="1"/>
      <c r="AU86" s="1"/>
      <c r="AV86" s="1"/>
      <c r="AW86" s="1"/>
      <c r="AX86" s="1"/>
      <c r="AY86" s="1"/>
      <c r="AZ86" s="17"/>
      <c r="BA86" s="1"/>
      <c r="BB86" s="1"/>
      <c r="BC86" s="1"/>
      <c r="BD86" s="17"/>
      <c r="BE86" s="1"/>
      <c r="BF86" s="1"/>
      <c r="BG86" s="1"/>
      <c r="BH86" s="1"/>
      <c r="BI86" s="1"/>
      <c r="BJ86" s="1"/>
      <c r="BK86" s="1"/>
      <c r="BL86" s="1"/>
      <c r="BM86" s="1"/>
      <c r="BN86" s="1"/>
      <c r="BO86" s="1"/>
      <c r="BP86" s="1"/>
      <c r="BQ86" s="2"/>
      <c r="BR86" s="1"/>
      <c r="BS86" s="1"/>
      <c r="BU86" s="2"/>
      <c r="BV86" s="1"/>
      <c r="BW86" s="1"/>
      <c r="BX86" s="1"/>
      <c r="BY86" s="1"/>
      <c r="CA86" s="518"/>
    </row>
    <row r="87" spans="1:79" s="189" customFormat="1" ht="18.75" customHeight="1" x14ac:dyDescent="0.2">
      <c r="A87" s="209" t="s">
        <v>912</v>
      </c>
      <c r="B87" s="28">
        <v>60611</v>
      </c>
      <c r="C87" s="1118" t="s">
        <v>451</v>
      </c>
      <c r="D87" s="1119"/>
      <c r="E87" s="130">
        <f>SUMIF('2-PC'!$J:$J,'3-SA'!$B87,'2-PC'!$Z:$Z)</f>
        <v>0</v>
      </c>
      <c r="F87" s="130">
        <f t="shared" si="17"/>
        <v>0</v>
      </c>
      <c r="G87" s="130">
        <f t="shared" si="18"/>
        <v>0</v>
      </c>
      <c r="H87" s="1"/>
      <c r="I87" s="1"/>
      <c r="J87" s="1"/>
      <c r="K87" s="1"/>
      <c r="L87" s="40">
        <f t="shared" ref="L87:M90" si="28">IF(L$319=1,$E87,0)</f>
        <v>0</v>
      </c>
      <c r="M87" s="40">
        <f t="shared" si="28"/>
        <v>0</v>
      </c>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7"/>
      <c r="BA87" s="1"/>
      <c r="BB87" s="1"/>
      <c r="BC87" s="1"/>
      <c r="BD87" s="17"/>
      <c r="BE87" s="1"/>
      <c r="BF87" s="1"/>
      <c r="BG87" s="1"/>
      <c r="BH87" s="1"/>
      <c r="BI87" s="1"/>
      <c r="BJ87" s="1"/>
      <c r="BK87" s="1"/>
      <c r="BL87" s="1"/>
      <c r="BM87" s="1"/>
      <c r="BN87" s="1"/>
      <c r="BO87" s="1"/>
      <c r="BP87" s="1"/>
      <c r="BQ87" s="1"/>
      <c r="BR87" s="1"/>
      <c r="BS87" s="1"/>
      <c r="BU87" s="1"/>
      <c r="BV87" s="1"/>
      <c r="BW87" s="1"/>
      <c r="BX87" s="1"/>
      <c r="BY87" s="1"/>
      <c r="CA87" s="518"/>
    </row>
    <row r="88" spans="1:79" s="189" customFormat="1" ht="18.75" customHeight="1" x14ac:dyDescent="0.2">
      <c r="A88" s="209" t="s">
        <v>912</v>
      </c>
      <c r="B88" s="28">
        <v>60612</v>
      </c>
      <c r="C88" s="1118" t="s">
        <v>452</v>
      </c>
      <c r="D88" s="1119"/>
      <c r="E88" s="130">
        <f>SUMIF('2-PC'!$J:$J,'3-SA'!$B88,'2-PC'!$Z:$Z)</f>
        <v>0</v>
      </c>
      <c r="F88" s="130">
        <f t="shared" si="17"/>
        <v>0</v>
      </c>
      <c r="G88" s="130">
        <f t="shared" si="18"/>
        <v>0</v>
      </c>
      <c r="H88" s="1"/>
      <c r="I88" s="1"/>
      <c r="J88" s="1"/>
      <c r="K88" s="1"/>
      <c r="L88" s="40">
        <f t="shared" si="28"/>
        <v>0</v>
      </c>
      <c r="M88" s="40">
        <f t="shared" si="28"/>
        <v>0</v>
      </c>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7"/>
      <c r="BA88" s="1"/>
      <c r="BB88" s="1"/>
      <c r="BC88" s="1"/>
      <c r="BD88" s="17"/>
      <c r="BE88" s="1"/>
      <c r="BF88" s="1"/>
      <c r="BG88" s="1"/>
      <c r="BH88" s="1"/>
      <c r="BI88" s="1"/>
      <c r="BJ88" s="1"/>
      <c r="BK88" s="1"/>
      <c r="BL88" s="1"/>
      <c r="BM88" s="1"/>
      <c r="BN88" s="1"/>
      <c r="BO88" s="1"/>
      <c r="BP88" s="1"/>
      <c r="BQ88" s="1"/>
      <c r="BR88" s="1"/>
      <c r="BS88" s="1"/>
      <c r="BU88" s="1"/>
      <c r="BV88" s="1"/>
      <c r="BW88" s="1"/>
      <c r="BX88" s="1"/>
      <c r="BY88" s="1"/>
      <c r="CA88" s="518"/>
    </row>
    <row r="89" spans="1:79" s="189" customFormat="1" ht="18.75" customHeight="1" x14ac:dyDescent="0.2">
      <c r="A89" s="209" t="s">
        <v>912</v>
      </c>
      <c r="B89" s="28">
        <v>60613</v>
      </c>
      <c r="C89" s="1118" t="s">
        <v>1302</v>
      </c>
      <c r="D89" s="1119"/>
      <c r="E89" s="130">
        <f>SUMIF('2-PC'!$J:$J,'3-SA'!$B89,'2-PC'!$Z:$Z)</f>
        <v>0</v>
      </c>
      <c r="F89" s="130">
        <f t="shared" si="17"/>
        <v>0</v>
      </c>
      <c r="G89" s="130">
        <f t="shared" si="18"/>
        <v>0</v>
      </c>
      <c r="H89" s="1"/>
      <c r="I89" s="1"/>
      <c r="J89" s="1"/>
      <c r="K89" s="1"/>
      <c r="L89" s="40">
        <f t="shared" si="28"/>
        <v>0</v>
      </c>
      <c r="M89" s="40">
        <f t="shared" si="28"/>
        <v>0</v>
      </c>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7"/>
      <c r="BA89" s="1"/>
      <c r="BB89" s="1"/>
      <c r="BC89" s="1"/>
      <c r="BD89" s="17"/>
      <c r="BE89" s="1"/>
      <c r="BF89" s="1"/>
      <c r="BG89" s="1"/>
      <c r="BH89" s="1"/>
      <c r="BI89" s="1"/>
      <c r="BJ89" s="1"/>
      <c r="BK89" s="1"/>
      <c r="BL89" s="1"/>
      <c r="BM89" s="1"/>
      <c r="BN89" s="1"/>
      <c r="BO89" s="1"/>
      <c r="BP89" s="1"/>
      <c r="BQ89" s="1"/>
      <c r="BR89" s="1"/>
      <c r="BS89" s="1"/>
      <c r="BU89" s="1"/>
      <c r="BV89" s="1"/>
      <c r="BW89" s="1"/>
      <c r="BX89" s="1"/>
      <c r="BY89" s="1"/>
      <c r="CA89" s="518"/>
    </row>
    <row r="90" spans="1:79" s="189" customFormat="1" ht="18.75" customHeight="1" x14ac:dyDescent="0.2">
      <c r="A90" s="209" t="s">
        <v>912</v>
      </c>
      <c r="B90" s="620">
        <v>60618</v>
      </c>
      <c r="C90" s="1118" t="s">
        <v>172</v>
      </c>
      <c r="D90" s="1119"/>
      <c r="E90" s="130">
        <f>SUMIF('2-PC'!$J:$J,'3-SA'!$B90,'2-PC'!$Z:$Z)</f>
        <v>0</v>
      </c>
      <c r="F90" s="130">
        <f t="shared" si="17"/>
        <v>0</v>
      </c>
      <c r="G90" s="130">
        <f t="shared" si="18"/>
        <v>0</v>
      </c>
      <c r="H90" s="1"/>
      <c r="I90" s="1"/>
      <c r="J90" s="1"/>
      <c r="K90" s="1"/>
      <c r="L90" s="40">
        <f t="shared" si="28"/>
        <v>0</v>
      </c>
      <c r="M90" s="40">
        <f t="shared" si="28"/>
        <v>0</v>
      </c>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7"/>
      <c r="BA90" s="1"/>
      <c r="BB90" s="1"/>
      <c r="BC90" s="1"/>
      <c r="BD90" s="17"/>
      <c r="BE90" s="1"/>
      <c r="BF90" s="1"/>
      <c r="BG90" s="1"/>
      <c r="BH90" s="1"/>
      <c r="BI90" s="1"/>
      <c r="BJ90" s="1"/>
      <c r="BK90" s="1"/>
      <c r="BL90" s="1"/>
      <c r="BM90" s="1"/>
      <c r="BN90" s="1"/>
      <c r="BO90" s="1"/>
      <c r="BP90" s="1"/>
      <c r="BQ90" s="1"/>
      <c r="BR90" s="1"/>
      <c r="BS90" s="1"/>
      <c r="BU90" s="1"/>
      <c r="BV90" s="1"/>
      <c r="BW90" s="1"/>
      <c r="BX90" s="1"/>
      <c r="BY90" s="1"/>
      <c r="CA90" s="518"/>
    </row>
    <row r="91" spans="1:79" s="189" customFormat="1" ht="18.75" customHeight="1" x14ac:dyDescent="0.2">
      <c r="A91" s="209" t="s">
        <v>912</v>
      </c>
      <c r="B91" s="52">
        <v>60621</v>
      </c>
      <c r="C91" s="1116" t="s">
        <v>561</v>
      </c>
      <c r="D91" s="1117"/>
      <c r="E91" s="130">
        <f>SUMIF('2-PC'!$J:$J,'3-SA'!$B91,'2-PC'!$Z:$Z)</f>
        <v>0</v>
      </c>
      <c r="F91" s="130">
        <f t="shared" si="17"/>
        <v>0</v>
      </c>
      <c r="G91" s="130">
        <f t="shared" si="18"/>
        <v>0</v>
      </c>
      <c r="H91" s="2"/>
      <c r="I91" s="2"/>
      <c r="J91" s="2"/>
      <c r="K91" s="2"/>
      <c r="L91" s="87"/>
      <c r="M91" s="87"/>
      <c r="N91" s="2"/>
      <c r="O91" s="1"/>
      <c r="P91" s="2"/>
      <c r="Q91" s="1"/>
      <c r="R91" s="1"/>
      <c r="S91" s="1"/>
      <c r="T91" s="1"/>
      <c r="U91" s="2"/>
      <c r="V91" s="2"/>
      <c r="W91" s="1"/>
      <c r="X91" s="1"/>
      <c r="Y91" s="1"/>
      <c r="Z91" s="1"/>
      <c r="AA91" s="1"/>
      <c r="AB91" s="1"/>
      <c r="AC91" s="1"/>
      <c r="AD91" s="1"/>
      <c r="AE91" s="1"/>
      <c r="AF91" s="1"/>
      <c r="AG91" s="1"/>
      <c r="AH91" s="1"/>
      <c r="AI91" s="1"/>
      <c r="AJ91" s="1"/>
      <c r="AK91" s="1"/>
      <c r="AL91" s="1"/>
      <c r="AM91" s="1"/>
      <c r="AN91" s="1"/>
      <c r="AO91" s="1"/>
      <c r="AP91" s="1"/>
      <c r="AQ91" s="1"/>
      <c r="AR91" s="1"/>
      <c r="AS91" s="1"/>
      <c r="AT91" s="2"/>
      <c r="AU91" s="1"/>
      <c r="AV91" s="1"/>
      <c r="AW91" s="1"/>
      <c r="AX91" s="2"/>
      <c r="AY91" s="2"/>
      <c r="AZ91" s="17"/>
      <c r="BA91" s="2"/>
      <c r="BB91" s="2"/>
      <c r="BC91" s="1"/>
      <c r="BD91" s="17"/>
      <c r="BE91" s="1"/>
      <c r="BF91" s="1"/>
      <c r="BG91" s="1"/>
      <c r="BH91" s="1"/>
      <c r="BI91" s="1"/>
      <c r="BJ91" s="1"/>
      <c r="BK91" s="2"/>
      <c r="BL91" s="1"/>
      <c r="BM91" s="1"/>
      <c r="BN91" s="1"/>
      <c r="BO91" s="1"/>
      <c r="BP91" s="1"/>
      <c r="BQ91" s="2"/>
      <c r="BR91" s="1"/>
      <c r="BS91" s="1"/>
      <c r="BU91" s="2"/>
      <c r="BV91" s="1"/>
      <c r="BW91" s="1"/>
      <c r="BX91" s="1"/>
      <c r="BY91" s="1"/>
      <c r="CA91" s="518"/>
    </row>
    <row r="92" spans="1:79" s="189" customFormat="1" ht="18.75" customHeight="1" x14ac:dyDescent="0.2">
      <c r="A92" s="209" t="s">
        <v>912</v>
      </c>
      <c r="B92" s="52">
        <v>60622</v>
      </c>
      <c r="C92" s="1116" t="s">
        <v>704</v>
      </c>
      <c r="D92" s="1117"/>
      <c r="E92" s="130">
        <f>SUMIF('2-PC'!$J:$J,'3-SA'!$B92,'2-PC'!$Z:$Z)</f>
        <v>0</v>
      </c>
      <c r="F92" s="130">
        <f t="shared" si="17"/>
        <v>0</v>
      </c>
      <c r="G92" s="130">
        <f t="shared" si="18"/>
        <v>0</v>
      </c>
      <c r="H92" s="2"/>
      <c r="I92" s="2"/>
      <c r="J92" s="2"/>
      <c r="K92" s="2"/>
      <c r="L92" s="87"/>
      <c r="M92" s="87"/>
      <c r="N92" s="2"/>
      <c r="O92" s="2"/>
      <c r="P92" s="2"/>
      <c r="Q92" s="2"/>
      <c r="R92" s="2"/>
      <c r="S92" s="2"/>
      <c r="T92" s="2"/>
      <c r="U92" s="2"/>
      <c r="V92" s="2"/>
      <c r="W92" s="2"/>
      <c r="X92" s="2"/>
      <c r="Y92" s="2"/>
      <c r="Z92" s="2"/>
      <c r="AA92" s="2"/>
      <c r="AB92" s="2"/>
      <c r="AC92" s="1"/>
      <c r="AD92" s="1"/>
      <c r="AE92" s="1"/>
      <c r="AF92" s="1"/>
      <c r="AG92" s="1"/>
      <c r="AH92" s="1"/>
      <c r="AI92" s="1"/>
      <c r="AJ92" s="1"/>
      <c r="AK92" s="1"/>
      <c r="AL92" s="1"/>
      <c r="AM92" s="1"/>
      <c r="AN92" s="1"/>
      <c r="AO92" s="1"/>
      <c r="AP92" s="1"/>
      <c r="AQ92" s="1"/>
      <c r="AR92" s="1"/>
      <c r="AS92" s="1"/>
      <c r="AT92" s="1"/>
      <c r="AU92" s="1"/>
      <c r="AV92" s="1"/>
      <c r="AW92" s="1"/>
      <c r="AX92" s="1"/>
      <c r="AY92" s="1"/>
      <c r="AZ92" s="17"/>
      <c r="BA92" s="1"/>
      <c r="BB92" s="1"/>
      <c r="BC92" s="1"/>
      <c r="BD92" s="17"/>
      <c r="BE92" s="1"/>
      <c r="BF92" s="1"/>
      <c r="BG92" s="1"/>
      <c r="BH92" s="1"/>
      <c r="BI92" s="1"/>
      <c r="BJ92" s="1"/>
      <c r="BK92" s="1"/>
      <c r="BL92" s="1"/>
      <c r="BM92" s="1"/>
      <c r="BN92" s="1"/>
      <c r="BO92" s="1"/>
      <c r="BP92" s="1"/>
      <c r="BQ92" s="2"/>
      <c r="BR92" s="1"/>
      <c r="BS92" s="1"/>
      <c r="BU92" s="2"/>
      <c r="BV92" s="1"/>
      <c r="BW92" s="1"/>
      <c r="BX92" s="1"/>
      <c r="BY92" s="1"/>
      <c r="CA92" s="518"/>
    </row>
    <row r="93" spans="1:79" s="189" customFormat="1" ht="18.75" customHeight="1" x14ac:dyDescent="0.2">
      <c r="A93" s="209" t="s">
        <v>1468</v>
      </c>
      <c r="B93" s="52">
        <v>60623</v>
      </c>
      <c r="C93" s="1116" t="s">
        <v>421</v>
      </c>
      <c r="D93" s="1117"/>
      <c r="E93" s="130">
        <f>SUMIF('2-PC'!$J:$J,'3-SA'!$B93,'2-PC'!$Z:$Z)</f>
        <v>0</v>
      </c>
      <c r="F93" s="130">
        <f t="shared" si="17"/>
        <v>0</v>
      </c>
      <c r="G93" s="130">
        <f t="shared" si="18"/>
        <v>0</v>
      </c>
      <c r="H93" s="2"/>
      <c r="I93" s="2"/>
      <c r="J93" s="2"/>
      <c r="K93" s="2"/>
      <c r="L93" s="2"/>
      <c r="M93" s="2"/>
      <c r="N93" s="2"/>
      <c r="O93" s="1"/>
      <c r="P93" s="1"/>
      <c r="Q93" s="2"/>
      <c r="R93" s="2"/>
      <c r="S93" s="1"/>
      <c r="T93" s="1"/>
      <c r="U93" s="1"/>
      <c r="V93" s="1"/>
      <c r="W93" s="1"/>
      <c r="X93" s="1"/>
      <c r="Y93" s="1"/>
      <c r="Z93" s="1"/>
      <c r="AA93" s="1"/>
      <c r="AB93" s="1"/>
      <c r="AC93" s="1"/>
      <c r="AD93" s="1"/>
      <c r="AE93" s="1"/>
      <c r="AF93" s="2"/>
      <c r="AG93" s="1"/>
      <c r="AH93" s="1"/>
      <c r="AI93" s="1"/>
      <c r="AJ93" s="1"/>
      <c r="AK93" s="1"/>
      <c r="AL93" s="1"/>
      <c r="AM93" s="1"/>
      <c r="AN93" s="1"/>
      <c r="AO93" s="1"/>
      <c r="AP93" s="1"/>
      <c r="AQ93" s="1"/>
      <c r="AR93" s="1"/>
      <c r="AS93" s="1"/>
      <c r="AT93" s="1"/>
      <c r="AU93" s="1"/>
      <c r="AV93" s="1"/>
      <c r="AW93" s="1"/>
      <c r="AX93" s="1"/>
      <c r="AY93" s="1"/>
      <c r="AZ93" s="17"/>
      <c r="BA93" s="1"/>
      <c r="BB93" s="2"/>
      <c r="BC93" s="1"/>
      <c r="BD93" s="17"/>
      <c r="BE93" s="1"/>
      <c r="BF93" s="1"/>
      <c r="BG93" s="1"/>
      <c r="BH93" s="1"/>
      <c r="BI93" s="1"/>
      <c r="BJ93" s="1"/>
      <c r="BK93" s="1"/>
      <c r="BL93" s="1"/>
      <c r="BM93" s="1"/>
      <c r="BN93" s="1"/>
      <c r="BO93" s="1"/>
      <c r="BP93" s="1"/>
      <c r="BQ93" s="2"/>
      <c r="BR93" s="1"/>
      <c r="BS93" s="1"/>
      <c r="BU93" s="2"/>
      <c r="BV93" s="1"/>
      <c r="BW93" s="1"/>
      <c r="BX93" s="1"/>
      <c r="BY93" s="1"/>
      <c r="CA93" s="518"/>
    </row>
    <row r="94" spans="1:79" s="189" customFormat="1" ht="18.75" customHeight="1" x14ac:dyDescent="0.2">
      <c r="A94" s="209" t="s">
        <v>912</v>
      </c>
      <c r="B94" s="28">
        <v>60624</v>
      </c>
      <c r="C94" s="1118" t="s">
        <v>1874</v>
      </c>
      <c r="D94" s="1119"/>
      <c r="E94" s="130">
        <f>SUMIF('2-PC'!$J:$J,'3-SA'!$B94,'2-PC'!$Z:$Z)</f>
        <v>0</v>
      </c>
      <c r="F94" s="130">
        <f t="shared" ca="1" si="17"/>
        <v>0</v>
      </c>
      <c r="G94" s="130">
        <f t="shared" ca="1" si="18"/>
        <v>0</v>
      </c>
      <c r="H94" s="1"/>
      <c r="I94" s="1"/>
      <c r="J94" s="1"/>
      <c r="K94" s="1"/>
      <c r="L94" s="1"/>
      <c r="M94" s="1"/>
      <c r="N94" s="1"/>
      <c r="O94" s="1"/>
      <c r="P94" s="1"/>
      <c r="Q94" s="1"/>
      <c r="R94" s="1"/>
      <c r="S94" s="1"/>
      <c r="T94" s="1"/>
      <c r="U94" s="40">
        <f ca="1">IF(U$319=1,$E94-SUMIF($Y$2:$LH$112,"PLATEAU_PSY",$Y$94:$LH$94),0)</f>
        <v>0</v>
      </c>
      <c r="V94" s="1"/>
      <c r="W94" s="1"/>
      <c r="X94" s="40">
        <f>IF(X$319=1,$E94-SUMIF($Y$2:$LH$112,"PLATEAU_PSY",$Y$94:$LH$94),0)</f>
        <v>0</v>
      </c>
      <c r="Y94" s="1"/>
      <c r="Z94" s="1"/>
      <c r="AA94" s="1"/>
      <c r="AB94" s="1"/>
      <c r="AC94" s="1"/>
      <c r="AD94" s="1"/>
      <c r="AE94" s="1"/>
      <c r="AF94" s="1"/>
      <c r="AG94" s="1"/>
      <c r="AH94" s="1"/>
      <c r="AI94" s="1"/>
      <c r="AJ94" s="1"/>
      <c r="AK94" s="1"/>
      <c r="AL94" s="1"/>
      <c r="AM94" s="2"/>
      <c r="AN94" s="1"/>
      <c r="AO94" s="1"/>
      <c r="AP94" s="1"/>
      <c r="AQ94" s="1"/>
      <c r="AR94" s="1"/>
      <c r="AS94" s="1"/>
      <c r="AT94" s="1"/>
      <c r="AU94" s="1"/>
      <c r="AV94" s="1"/>
      <c r="AW94" s="1"/>
      <c r="AX94" s="1"/>
      <c r="AY94" s="1"/>
      <c r="AZ94" s="17"/>
      <c r="BA94" s="1"/>
      <c r="BB94" s="1"/>
      <c r="BC94" s="1"/>
      <c r="BD94" s="17"/>
      <c r="BE94" s="1"/>
      <c r="BF94" s="1"/>
      <c r="BG94" s="1"/>
      <c r="BH94" s="1"/>
      <c r="BI94" s="1"/>
      <c r="BJ94" s="1"/>
      <c r="BK94" s="1"/>
      <c r="BL94" s="1"/>
      <c r="BM94" s="1"/>
      <c r="BN94" s="1"/>
      <c r="BO94" s="1"/>
      <c r="BP94" s="1"/>
      <c r="BQ94" s="1"/>
      <c r="BR94" s="1"/>
      <c r="BS94" s="1"/>
      <c r="BU94" s="1"/>
      <c r="BV94" s="1"/>
      <c r="BW94" s="1"/>
      <c r="BX94" s="1"/>
      <c r="BY94" s="1"/>
      <c r="CA94" s="518"/>
    </row>
    <row r="95" spans="1:79" s="189" customFormat="1" ht="18.75" customHeight="1" x14ac:dyDescent="0.2">
      <c r="A95" s="209" t="s">
        <v>912</v>
      </c>
      <c r="B95" s="207" t="s">
        <v>56</v>
      </c>
      <c r="C95" s="1118" t="s">
        <v>563</v>
      </c>
      <c r="D95" s="1119"/>
      <c r="E95" s="130">
        <f>SUMIF('2-PC'!$J:$J,'3-SA'!$B95,'2-PC'!$Z:$Z)</f>
        <v>0</v>
      </c>
      <c r="F95" s="130">
        <f t="shared" si="17"/>
        <v>0</v>
      </c>
      <c r="G95" s="130">
        <f t="shared" si="18"/>
        <v>0</v>
      </c>
      <c r="H95" s="1"/>
      <c r="I95" s="1"/>
      <c r="J95" s="1"/>
      <c r="K95" s="1"/>
      <c r="L95" s="1"/>
      <c r="M95" s="1"/>
      <c r="N95" s="1"/>
      <c r="O95" s="1"/>
      <c r="P95" s="1"/>
      <c r="Q95" s="1"/>
      <c r="R95" s="1"/>
      <c r="S95" s="1"/>
      <c r="T95" s="1"/>
      <c r="U95" s="40">
        <f>IF(U$319=1,$E95,0)</f>
        <v>0</v>
      </c>
      <c r="V95" s="1"/>
      <c r="W95" s="1"/>
      <c r="X95" s="40">
        <f>IF(X$319=1,$E95,0)</f>
        <v>0</v>
      </c>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7"/>
      <c r="BA95" s="1"/>
      <c r="BB95" s="1"/>
      <c r="BC95" s="1"/>
      <c r="BD95" s="17"/>
      <c r="BE95" s="1"/>
      <c r="BF95" s="1"/>
      <c r="BG95" s="1"/>
      <c r="BH95" s="1"/>
      <c r="BI95" s="1"/>
      <c r="BJ95" s="1"/>
      <c r="BK95" s="1"/>
      <c r="BL95" s="1"/>
      <c r="BM95" s="1"/>
      <c r="BN95" s="1"/>
      <c r="BO95" s="1"/>
      <c r="BP95" s="1"/>
      <c r="BQ95" s="1"/>
      <c r="BR95" s="1"/>
      <c r="BS95" s="1"/>
      <c r="BU95" s="1"/>
      <c r="BV95" s="1"/>
      <c r="BW95" s="1"/>
      <c r="BX95" s="1"/>
      <c r="BY95" s="1"/>
      <c r="CA95" s="518"/>
    </row>
    <row r="96" spans="1:79" s="189" customFormat="1" ht="18.75" customHeight="1" x14ac:dyDescent="0.2">
      <c r="A96" s="209" t="s">
        <v>912</v>
      </c>
      <c r="B96" s="207" t="s">
        <v>1068</v>
      </c>
      <c r="C96" s="1118" t="s">
        <v>1016</v>
      </c>
      <c r="D96" s="1119"/>
      <c r="E96" s="130">
        <f>SUMIF('2-PC'!$J:$J,'3-SA'!$B96,'2-PC'!$Z:$Z)</f>
        <v>0</v>
      </c>
      <c r="F96" s="130">
        <f t="shared" si="17"/>
        <v>0</v>
      </c>
      <c r="G96" s="130">
        <f t="shared" si="18"/>
        <v>0</v>
      </c>
      <c r="H96" s="1"/>
      <c r="I96" s="1"/>
      <c r="J96" s="1"/>
      <c r="K96" s="1"/>
      <c r="L96" s="1"/>
      <c r="M96" s="1"/>
      <c r="N96" s="1"/>
      <c r="O96" s="1"/>
      <c r="P96" s="1"/>
      <c r="Q96" s="1"/>
      <c r="R96" s="40">
        <f>IF(R$319=1,$E96,0)</f>
        <v>0</v>
      </c>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7"/>
      <c r="BA96" s="1"/>
      <c r="BB96" s="1"/>
      <c r="BC96" s="1"/>
      <c r="BD96" s="17"/>
      <c r="BE96" s="1"/>
      <c r="BF96" s="1"/>
      <c r="BG96" s="1"/>
      <c r="BH96" s="1"/>
      <c r="BI96" s="1"/>
      <c r="BJ96" s="1"/>
      <c r="BK96" s="1"/>
      <c r="BL96" s="1"/>
      <c r="BM96" s="1"/>
      <c r="BN96" s="1"/>
      <c r="BO96" s="1"/>
      <c r="BP96" s="1"/>
      <c r="BQ96" s="1"/>
      <c r="BR96" s="1"/>
      <c r="BS96" s="1"/>
      <c r="BU96" s="1"/>
      <c r="BV96" s="1"/>
      <c r="BW96" s="1"/>
      <c r="BX96" s="1"/>
      <c r="BY96" s="1"/>
      <c r="CA96" s="518"/>
    </row>
    <row r="97" spans="1:79" s="189" customFormat="1" ht="18.75" customHeight="1" x14ac:dyDescent="0.2">
      <c r="A97" s="209" t="s">
        <v>2066</v>
      </c>
      <c r="B97" s="52">
        <v>606261</v>
      </c>
      <c r="C97" s="1116" t="s">
        <v>1139</v>
      </c>
      <c r="D97" s="1117"/>
      <c r="E97" s="130">
        <f>SUMIF('2-PC'!$J:$J,'3-SA'!$B97,'2-PC'!$Z:$Z)</f>
        <v>0</v>
      </c>
      <c r="F97" s="130">
        <f t="shared" si="17"/>
        <v>0</v>
      </c>
      <c r="G97" s="130">
        <f t="shared" si="18"/>
        <v>0</v>
      </c>
      <c r="H97" s="2"/>
      <c r="I97" s="2"/>
      <c r="J97" s="2"/>
      <c r="K97" s="2"/>
      <c r="L97" s="2"/>
      <c r="M97" s="2"/>
      <c r="N97" s="2"/>
      <c r="O97" s="2"/>
      <c r="P97" s="2"/>
      <c r="Q97" s="2"/>
      <c r="R97" s="2"/>
      <c r="S97" s="2"/>
      <c r="T97" s="2"/>
      <c r="U97" s="2"/>
      <c r="V97" s="2"/>
      <c r="W97" s="2"/>
      <c r="X97" s="2"/>
      <c r="Y97" s="2"/>
      <c r="Z97" s="2"/>
      <c r="AA97" s="2"/>
      <c r="AB97" s="2"/>
      <c r="AC97" s="1"/>
      <c r="AD97" s="2"/>
      <c r="AE97" s="2"/>
      <c r="AF97" s="2"/>
      <c r="AG97" s="2"/>
      <c r="AH97" s="2"/>
      <c r="AI97" s="1"/>
      <c r="AJ97" s="1"/>
      <c r="AK97" s="2"/>
      <c r="AL97" s="2"/>
      <c r="AM97" s="2"/>
      <c r="AN97" s="2"/>
      <c r="AO97" s="2"/>
      <c r="AP97" s="2"/>
      <c r="AQ97" s="2"/>
      <c r="AR97" s="2"/>
      <c r="AS97" s="1"/>
      <c r="AT97" s="2"/>
      <c r="AU97" s="2"/>
      <c r="AV97" s="2"/>
      <c r="AW97" s="2"/>
      <c r="AX97" s="2"/>
      <c r="AY97" s="2"/>
      <c r="AZ97" s="17"/>
      <c r="BA97" s="2"/>
      <c r="BB97" s="2"/>
      <c r="BC97" s="2"/>
      <c r="BD97" s="17"/>
      <c r="BE97" s="2"/>
      <c r="BF97" s="2"/>
      <c r="BG97" s="2"/>
      <c r="BH97" s="2"/>
      <c r="BI97" s="2"/>
      <c r="BJ97" s="2"/>
      <c r="BK97" s="2"/>
      <c r="BL97" s="2"/>
      <c r="BM97" s="1"/>
      <c r="BN97" s="2"/>
      <c r="BO97" s="2"/>
      <c r="BP97" s="2"/>
      <c r="BQ97" s="2"/>
      <c r="BR97" s="2"/>
      <c r="BS97" s="2"/>
      <c r="BU97" s="2"/>
      <c r="BV97" s="1"/>
      <c r="BW97" s="1"/>
      <c r="BX97" s="1"/>
      <c r="BY97" s="1"/>
      <c r="CA97" s="518"/>
    </row>
    <row r="98" spans="1:79" s="189" customFormat="1" ht="18.75" customHeight="1" x14ac:dyDescent="0.2">
      <c r="A98" s="209" t="s">
        <v>912</v>
      </c>
      <c r="B98" s="52">
        <v>606262</v>
      </c>
      <c r="C98" s="1116" t="s">
        <v>705</v>
      </c>
      <c r="D98" s="1117"/>
      <c r="E98" s="130">
        <f>SUMIF('2-PC'!$J:$J,'3-SA'!$B98,'2-PC'!$Z:$Z)</f>
        <v>0</v>
      </c>
      <c r="F98" s="130">
        <f t="shared" si="17"/>
        <v>0</v>
      </c>
      <c r="G98" s="130">
        <f t="shared" si="18"/>
        <v>0</v>
      </c>
      <c r="H98" s="2"/>
      <c r="I98" s="2"/>
      <c r="J98" s="2"/>
      <c r="K98" s="2"/>
      <c r="L98" s="87"/>
      <c r="M98" s="87"/>
      <c r="N98" s="2"/>
      <c r="O98" s="2"/>
      <c r="P98" s="2"/>
      <c r="Q98" s="2"/>
      <c r="R98" s="2"/>
      <c r="S98" s="2"/>
      <c r="T98" s="2"/>
      <c r="U98" s="2"/>
      <c r="V98" s="2"/>
      <c r="W98" s="2"/>
      <c r="X98" s="2"/>
      <c r="Y98" s="2"/>
      <c r="Z98" s="2"/>
      <c r="AA98" s="2"/>
      <c r="AB98" s="2"/>
      <c r="AC98" s="1"/>
      <c r="AD98" s="1"/>
      <c r="AE98" s="1"/>
      <c r="AF98" s="1"/>
      <c r="AG98" s="1"/>
      <c r="AH98" s="1"/>
      <c r="AI98" s="1"/>
      <c r="AJ98" s="1"/>
      <c r="AK98" s="1"/>
      <c r="AL98" s="1"/>
      <c r="AM98" s="1"/>
      <c r="AN98" s="1"/>
      <c r="AO98" s="1"/>
      <c r="AP98" s="1"/>
      <c r="AQ98" s="1"/>
      <c r="AR98" s="1"/>
      <c r="AS98" s="1"/>
      <c r="AT98" s="1"/>
      <c r="AU98" s="1"/>
      <c r="AV98" s="1"/>
      <c r="AW98" s="1"/>
      <c r="AX98" s="1"/>
      <c r="AY98" s="1"/>
      <c r="AZ98" s="17"/>
      <c r="BA98" s="1"/>
      <c r="BB98" s="1"/>
      <c r="BC98" s="1"/>
      <c r="BD98" s="17"/>
      <c r="BE98" s="1"/>
      <c r="BF98" s="1"/>
      <c r="BG98" s="1"/>
      <c r="BH98" s="1"/>
      <c r="BI98" s="1"/>
      <c r="BJ98" s="1"/>
      <c r="BK98" s="1"/>
      <c r="BL98" s="1"/>
      <c r="BM98" s="1"/>
      <c r="BN98" s="1"/>
      <c r="BO98" s="1"/>
      <c r="BP98" s="1"/>
      <c r="BQ98" s="2"/>
      <c r="BR98" s="1"/>
      <c r="BS98" s="1"/>
      <c r="BU98" s="2"/>
      <c r="BV98" s="1"/>
      <c r="BW98" s="1"/>
      <c r="BX98" s="1"/>
      <c r="BY98" s="1"/>
      <c r="CA98" s="518"/>
    </row>
    <row r="99" spans="1:79" s="189" customFormat="1" ht="18.75" customHeight="1" x14ac:dyDescent="0.2">
      <c r="A99" s="209" t="s">
        <v>912</v>
      </c>
      <c r="B99" s="28">
        <v>606263</v>
      </c>
      <c r="C99" s="1118" t="s">
        <v>562</v>
      </c>
      <c r="D99" s="1119"/>
      <c r="E99" s="130">
        <f>SUMIF('2-PC'!$J:$J,'3-SA'!$B99,'2-PC'!$Z:$Z)</f>
        <v>0</v>
      </c>
      <c r="F99" s="130">
        <f t="shared" si="17"/>
        <v>0</v>
      </c>
      <c r="G99" s="130">
        <f t="shared" si="18"/>
        <v>0</v>
      </c>
      <c r="H99" s="40">
        <f>IF(H$319=1,$E99,0)</f>
        <v>0</v>
      </c>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7"/>
      <c r="BA99" s="1"/>
      <c r="BB99" s="1"/>
      <c r="BC99" s="1"/>
      <c r="BD99" s="17"/>
      <c r="BE99" s="1"/>
      <c r="BF99" s="1"/>
      <c r="BG99" s="1"/>
      <c r="BH99" s="1"/>
      <c r="BI99" s="1"/>
      <c r="BJ99" s="1"/>
      <c r="BK99" s="1"/>
      <c r="BL99" s="1"/>
      <c r="BM99" s="1"/>
      <c r="BN99" s="1"/>
      <c r="BO99" s="1"/>
      <c r="BP99" s="1"/>
      <c r="BQ99" s="1"/>
      <c r="BR99" s="1"/>
      <c r="BS99" s="1"/>
      <c r="BU99" s="1"/>
      <c r="BV99" s="1"/>
      <c r="BW99" s="1"/>
      <c r="BX99" s="1"/>
      <c r="BY99" s="1"/>
      <c r="CA99" s="518"/>
    </row>
    <row r="100" spans="1:79" s="189" customFormat="1" ht="18.75" customHeight="1" x14ac:dyDescent="0.2">
      <c r="A100" s="209" t="s">
        <v>912</v>
      </c>
      <c r="B100" s="52">
        <v>606268</v>
      </c>
      <c r="C100" s="1116" t="s">
        <v>1726</v>
      </c>
      <c r="D100" s="1117"/>
      <c r="E100" s="130">
        <f>SUMIF('2-PC'!$J:$J,'3-SA'!$B100,'2-PC'!$Z:$Z)</f>
        <v>0</v>
      </c>
      <c r="F100" s="130">
        <f t="shared" si="17"/>
        <v>0</v>
      </c>
      <c r="G100" s="130">
        <f t="shared" si="18"/>
        <v>0</v>
      </c>
      <c r="H100" s="2"/>
      <c r="I100" s="2"/>
      <c r="J100" s="2"/>
      <c r="K100" s="2"/>
      <c r="L100" s="2"/>
      <c r="M100" s="2"/>
      <c r="N100" s="2"/>
      <c r="O100" s="2"/>
      <c r="P100" s="2"/>
      <c r="Q100" s="2"/>
      <c r="R100" s="2"/>
      <c r="S100" s="2"/>
      <c r="T100" s="2"/>
      <c r="U100" s="87"/>
      <c r="V100" s="2"/>
      <c r="W100" s="2"/>
      <c r="X100" s="87"/>
      <c r="Y100" s="2"/>
      <c r="Z100" s="2"/>
      <c r="AA100" s="2"/>
      <c r="AB100" s="2"/>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7"/>
      <c r="BA100" s="1"/>
      <c r="BB100" s="1"/>
      <c r="BC100" s="1"/>
      <c r="BD100" s="17"/>
      <c r="BE100" s="1"/>
      <c r="BF100" s="1"/>
      <c r="BG100" s="1"/>
      <c r="BH100" s="1"/>
      <c r="BI100" s="1"/>
      <c r="BJ100" s="1"/>
      <c r="BK100" s="1"/>
      <c r="BL100" s="1"/>
      <c r="BM100" s="1"/>
      <c r="BN100" s="1"/>
      <c r="BO100" s="1"/>
      <c r="BP100" s="1"/>
      <c r="BQ100" s="2"/>
      <c r="BR100" s="1"/>
      <c r="BS100" s="1"/>
      <c r="BU100" s="2"/>
      <c r="BV100" s="1"/>
      <c r="BW100" s="1"/>
      <c r="BX100" s="1"/>
      <c r="BY100" s="1"/>
      <c r="CA100" s="518"/>
    </row>
    <row r="101" spans="1:79" s="189" customFormat="1" ht="18.75" customHeight="1" x14ac:dyDescent="0.2">
      <c r="A101" s="209" t="s">
        <v>912</v>
      </c>
      <c r="B101" s="28">
        <v>6063</v>
      </c>
      <c r="C101" s="1118" t="s">
        <v>290</v>
      </c>
      <c r="D101" s="1119"/>
      <c r="E101" s="130">
        <f>SUMIF('2-PC'!$J:$J,'3-SA'!$B101,'2-PC'!$Z:$Z)</f>
        <v>0</v>
      </c>
      <c r="F101" s="130">
        <f t="shared" si="17"/>
        <v>0</v>
      </c>
      <c r="G101" s="130">
        <f t="shared" si="18"/>
        <v>0</v>
      </c>
      <c r="H101" s="1"/>
      <c r="I101" s="40">
        <f>IF(I$319=1,$E101,0)</f>
        <v>0</v>
      </c>
      <c r="J101" s="2"/>
      <c r="K101" s="2"/>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7"/>
      <c r="BA101" s="1"/>
      <c r="BB101" s="1"/>
      <c r="BC101" s="1"/>
      <c r="BD101" s="17"/>
      <c r="BE101" s="1"/>
      <c r="BF101" s="1"/>
      <c r="BG101" s="1"/>
      <c r="BH101" s="1"/>
      <c r="BI101" s="1"/>
      <c r="BJ101" s="1"/>
      <c r="BK101" s="1"/>
      <c r="BL101" s="1"/>
      <c r="BM101" s="1"/>
      <c r="BN101" s="1"/>
      <c r="BO101" s="1"/>
      <c r="BP101" s="1"/>
      <c r="BQ101" s="1"/>
      <c r="BR101" s="1"/>
      <c r="BS101" s="1"/>
      <c r="BU101" s="1"/>
      <c r="BV101" s="1"/>
      <c r="BW101" s="1"/>
      <c r="BX101" s="1"/>
      <c r="BY101" s="1"/>
      <c r="CA101" s="518"/>
    </row>
    <row r="102" spans="1:79" s="189" customFormat="1" ht="18.75" customHeight="1" x14ac:dyDescent="0.2">
      <c r="A102" s="209" t="s">
        <v>912</v>
      </c>
      <c r="B102" s="52">
        <v>6068</v>
      </c>
      <c r="C102" s="1116" t="s">
        <v>142</v>
      </c>
      <c r="D102" s="1117"/>
      <c r="E102" s="130">
        <f>SUMIF('2-PC'!$J:$J,'3-SA'!$B102,'2-PC'!$Z:$Z)</f>
        <v>0</v>
      </c>
      <c r="F102" s="130">
        <f t="shared" si="17"/>
        <v>0</v>
      </c>
      <c r="G102" s="130">
        <f t="shared" si="18"/>
        <v>0</v>
      </c>
      <c r="H102" s="2"/>
      <c r="I102" s="2"/>
      <c r="J102" s="2"/>
      <c r="K102" s="2"/>
      <c r="L102" s="2"/>
      <c r="M102" s="2"/>
      <c r="N102" s="2"/>
      <c r="O102" s="2"/>
      <c r="P102" s="2"/>
      <c r="Q102" s="2"/>
      <c r="R102" s="2"/>
      <c r="S102" s="2"/>
      <c r="T102" s="2"/>
      <c r="U102" s="87"/>
      <c r="V102" s="2"/>
      <c r="W102" s="2"/>
      <c r="X102" s="87"/>
      <c r="Y102" s="2"/>
      <c r="Z102" s="2"/>
      <c r="AA102" s="2"/>
      <c r="AB102" s="2"/>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7"/>
      <c r="BA102" s="1"/>
      <c r="BB102" s="1"/>
      <c r="BC102" s="1"/>
      <c r="BD102" s="17"/>
      <c r="BE102" s="1"/>
      <c r="BF102" s="1"/>
      <c r="BG102" s="1"/>
      <c r="BH102" s="1"/>
      <c r="BI102" s="1"/>
      <c r="BJ102" s="1"/>
      <c r="BK102" s="1"/>
      <c r="BL102" s="1"/>
      <c r="BM102" s="1"/>
      <c r="BN102" s="1"/>
      <c r="BO102" s="1"/>
      <c r="BP102" s="1"/>
      <c r="BQ102" s="2"/>
      <c r="BR102" s="1"/>
      <c r="BS102" s="1"/>
      <c r="BU102" s="2"/>
      <c r="BV102" s="1"/>
      <c r="BW102" s="1"/>
      <c r="BX102" s="1"/>
      <c r="BY102" s="1"/>
      <c r="CA102" s="518"/>
    </row>
    <row r="103" spans="1:79" s="189" customFormat="1" ht="18.75" customHeight="1" x14ac:dyDescent="0.2">
      <c r="A103" s="209" t="s">
        <v>912</v>
      </c>
      <c r="B103" s="85" t="s">
        <v>1387</v>
      </c>
      <c r="C103" s="1108" t="s">
        <v>526</v>
      </c>
      <c r="D103" s="1109"/>
      <c r="E103" s="130">
        <f>SUMIF('2-PC'!$J:$J,'3-SA'!$B103,'2-PC'!$Z:$Z)</f>
        <v>0</v>
      </c>
      <c r="F103" s="130">
        <f t="shared" si="17"/>
        <v>0</v>
      </c>
      <c r="G103" s="130">
        <f t="shared" si="18"/>
        <v>0</v>
      </c>
      <c r="H103" s="2"/>
      <c r="I103" s="2"/>
      <c r="J103" s="2"/>
      <c r="K103" s="2"/>
      <c r="L103" s="2"/>
      <c r="M103" s="2"/>
      <c r="N103" s="2"/>
      <c r="O103" s="2"/>
      <c r="P103" s="2"/>
      <c r="Q103" s="2"/>
      <c r="R103" s="2"/>
      <c r="S103" s="2"/>
      <c r="T103" s="2"/>
      <c r="U103" s="87"/>
      <c r="V103" s="2"/>
      <c r="W103" s="2"/>
      <c r="X103" s="87"/>
      <c r="Y103" s="2"/>
      <c r="Z103" s="2"/>
      <c r="AA103" s="2"/>
      <c r="AB103" s="2"/>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7"/>
      <c r="BA103" s="1"/>
      <c r="BB103" s="1"/>
      <c r="BC103" s="1"/>
      <c r="BD103" s="17"/>
      <c r="BE103" s="1"/>
      <c r="BF103" s="1"/>
      <c r="BG103" s="1"/>
      <c r="BH103" s="1"/>
      <c r="BI103" s="1"/>
      <c r="BJ103" s="1"/>
      <c r="BK103" s="1"/>
      <c r="BL103" s="1"/>
      <c r="BM103" s="1"/>
      <c r="BN103" s="1"/>
      <c r="BO103" s="1"/>
      <c r="BP103" s="1"/>
      <c r="BQ103" s="2"/>
      <c r="BR103" s="1"/>
      <c r="BS103" s="1"/>
      <c r="BU103" s="2"/>
      <c r="BV103" s="1"/>
      <c r="BW103" s="1"/>
      <c r="BX103" s="1"/>
      <c r="BY103" s="1"/>
      <c r="CA103" s="518"/>
    </row>
    <row r="104" spans="1:79" s="189" customFormat="1" ht="18.75" customHeight="1" x14ac:dyDescent="0.2">
      <c r="A104" s="209" t="s">
        <v>1468</v>
      </c>
      <c r="B104" s="52">
        <v>61221</v>
      </c>
      <c r="C104" s="1116" t="s">
        <v>706</v>
      </c>
      <c r="D104" s="1117"/>
      <c r="E104" s="130">
        <f>SUMIF('2-PC'!$J:$J,'3-SA'!$B104,'2-PC'!$Z:$Z)</f>
        <v>0</v>
      </c>
      <c r="F104" s="130">
        <f t="shared" si="17"/>
        <v>0</v>
      </c>
      <c r="G104" s="130">
        <f t="shared" si="18"/>
        <v>0</v>
      </c>
      <c r="H104" s="1"/>
      <c r="I104" s="1"/>
      <c r="J104" s="1"/>
      <c r="K104" s="1"/>
      <c r="L104" s="1"/>
      <c r="M104" s="1"/>
      <c r="N104" s="1"/>
      <c r="O104" s="1"/>
      <c r="P104" s="1"/>
      <c r="Q104" s="1"/>
      <c r="R104" s="2"/>
      <c r="S104" s="1"/>
      <c r="T104" s="1"/>
      <c r="U104" s="1"/>
      <c r="V104" s="1"/>
      <c r="W104" s="1"/>
      <c r="X104" s="1"/>
      <c r="Y104" s="1"/>
      <c r="Z104" s="1"/>
      <c r="AA104" s="1"/>
      <c r="AB104" s="1"/>
      <c r="AC104" s="1"/>
      <c r="AD104" s="2"/>
      <c r="AE104" s="2"/>
      <c r="AF104" s="2"/>
      <c r="AG104" s="2"/>
      <c r="AH104" s="2"/>
      <c r="AI104" s="1"/>
      <c r="AJ104" s="1"/>
      <c r="AK104" s="2"/>
      <c r="AL104" s="2"/>
      <c r="AM104" s="2"/>
      <c r="AN104" s="2"/>
      <c r="AO104" s="2"/>
      <c r="AP104" s="2"/>
      <c r="AQ104" s="2"/>
      <c r="AR104" s="2"/>
      <c r="AS104" s="1"/>
      <c r="AT104" s="2"/>
      <c r="AU104" s="2"/>
      <c r="AV104" s="2"/>
      <c r="AW104" s="2"/>
      <c r="AX104" s="2"/>
      <c r="AY104" s="2"/>
      <c r="AZ104" s="17"/>
      <c r="BA104" s="2"/>
      <c r="BB104" s="2"/>
      <c r="BC104" s="2"/>
      <c r="BD104" s="17"/>
      <c r="BE104" s="2"/>
      <c r="BF104" s="2"/>
      <c r="BG104" s="2"/>
      <c r="BH104" s="2"/>
      <c r="BI104" s="2"/>
      <c r="BJ104" s="2"/>
      <c r="BK104" s="2"/>
      <c r="BL104" s="2"/>
      <c r="BM104" s="1"/>
      <c r="BN104" s="2"/>
      <c r="BO104" s="2"/>
      <c r="BP104" s="2"/>
      <c r="BQ104" s="2"/>
      <c r="BR104" s="2"/>
      <c r="BS104" s="2"/>
      <c r="BU104" s="2"/>
      <c r="BV104" s="1"/>
      <c r="BW104" s="1"/>
      <c r="BX104" s="1"/>
      <c r="BY104" s="1"/>
      <c r="CA104" s="518"/>
    </row>
    <row r="105" spans="1:79" s="189" customFormat="1" ht="18.75" customHeight="1" x14ac:dyDescent="0.2">
      <c r="A105" s="209" t="s">
        <v>1468</v>
      </c>
      <c r="B105" s="52">
        <v>61222</v>
      </c>
      <c r="C105" s="1116" t="s">
        <v>1727</v>
      </c>
      <c r="D105" s="1117"/>
      <c r="E105" s="130">
        <f>SUMIF('2-PC'!$J:$J,'3-SA'!$B105,'2-PC'!$Z:$Z)</f>
        <v>0</v>
      </c>
      <c r="F105" s="130">
        <f t="shared" si="17"/>
        <v>0</v>
      </c>
      <c r="G105" s="130">
        <f t="shared" si="18"/>
        <v>0</v>
      </c>
      <c r="H105" s="2"/>
      <c r="I105" s="2"/>
      <c r="J105" s="2"/>
      <c r="K105" s="2"/>
      <c r="L105" s="2"/>
      <c r="M105" s="2"/>
      <c r="N105" s="2"/>
      <c r="O105" s="2"/>
      <c r="P105" s="2"/>
      <c r="Q105" s="2"/>
      <c r="R105" s="2"/>
      <c r="S105" s="2"/>
      <c r="T105" s="2"/>
      <c r="U105" s="2"/>
      <c r="V105" s="2"/>
      <c r="W105" s="2"/>
      <c r="X105" s="2"/>
      <c r="Y105" s="2"/>
      <c r="Z105" s="2"/>
      <c r="AA105" s="2"/>
      <c r="AB105" s="2"/>
      <c r="AC105" s="1"/>
      <c r="AD105" s="2"/>
      <c r="AE105" s="2"/>
      <c r="AF105" s="2"/>
      <c r="AG105" s="2"/>
      <c r="AH105" s="2"/>
      <c r="AI105" s="2"/>
      <c r="AJ105" s="2"/>
      <c r="AK105" s="2"/>
      <c r="AL105" s="2"/>
      <c r="AM105" s="2"/>
      <c r="AN105" s="2"/>
      <c r="AO105" s="2"/>
      <c r="AP105" s="2"/>
      <c r="AQ105" s="2"/>
      <c r="AR105" s="2"/>
      <c r="AS105" s="1"/>
      <c r="AT105" s="2"/>
      <c r="AU105" s="2"/>
      <c r="AV105" s="2"/>
      <c r="AW105" s="2"/>
      <c r="AX105" s="2"/>
      <c r="AY105" s="2"/>
      <c r="AZ105" s="17"/>
      <c r="BA105" s="2"/>
      <c r="BB105" s="2"/>
      <c r="BC105" s="2"/>
      <c r="BD105" s="17"/>
      <c r="BE105" s="2"/>
      <c r="BF105" s="2"/>
      <c r="BG105" s="2"/>
      <c r="BH105" s="2"/>
      <c r="BI105" s="2"/>
      <c r="BJ105" s="2"/>
      <c r="BK105" s="2"/>
      <c r="BL105" s="2"/>
      <c r="BM105" s="1"/>
      <c r="BN105" s="2"/>
      <c r="BO105" s="2"/>
      <c r="BP105" s="2"/>
      <c r="BQ105" s="2"/>
      <c r="BR105" s="2"/>
      <c r="BS105" s="2"/>
      <c r="BU105" s="2"/>
      <c r="BV105" s="1"/>
      <c r="BW105" s="1"/>
      <c r="BX105" s="1"/>
      <c r="BY105" s="1"/>
      <c r="CA105" s="518"/>
    </row>
    <row r="106" spans="1:79" s="189" customFormat="1" ht="18.75" customHeight="1" x14ac:dyDescent="0.2">
      <c r="A106" s="209" t="s">
        <v>1468</v>
      </c>
      <c r="B106" s="52">
        <v>61223</v>
      </c>
      <c r="C106" s="1116" t="s">
        <v>1728</v>
      </c>
      <c r="D106" s="1117"/>
      <c r="E106" s="130">
        <f>SUMIF('2-PC'!$J:$J,'3-SA'!$B106,'2-PC'!$Z:$Z)</f>
        <v>0</v>
      </c>
      <c r="F106" s="130">
        <f t="shared" si="17"/>
        <v>0</v>
      </c>
      <c r="G106" s="130">
        <f t="shared" si="18"/>
        <v>0</v>
      </c>
      <c r="H106" s="1"/>
      <c r="I106" s="1"/>
      <c r="J106" s="1"/>
      <c r="K106" s="1"/>
      <c r="L106" s="1"/>
      <c r="M106" s="1"/>
      <c r="N106" s="1"/>
      <c r="O106" s="1"/>
      <c r="P106" s="1"/>
      <c r="Q106" s="1"/>
      <c r="R106" s="1"/>
      <c r="S106" s="1"/>
      <c r="T106" s="1"/>
      <c r="U106" s="2"/>
      <c r="V106" s="2"/>
      <c r="W106" s="1"/>
      <c r="X106" s="1"/>
      <c r="Y106" s="1"/>
      <c r="Z106" s="1"/>
      <c r="AA106" s="1"/>
      <c r="AB106" s="1"/>
      <c r="AC106" s="1"/>
      <c r="AD106" s="2"/>
      <c r="AE106" s="2"/>
      <c r="AF106" s="2"/>
      <c r="AG106" s="2"/>
      <c r="AH106" s="2"/>
      <c r="AI106" s="2"/>
      <c r="AJ106" s="2"/>
      <c r="AK106" s="2"/>
      <c r="AL106" s="2"/>
      <c r="AM106" s="2"/>
      <c r="AN106" s="2"/>
      <c r="AO106" s="2"/>
      <c r="AP106" s="2"/>
      <c r="AQ106" s="2"/>
      <c r="AR106" s="2"/>
      <c r="AS106" s="1"/>
      <c r="AT106" s="2"/>
      <c r="AU106" s="2"/>
      <c r="AV106" s="2"/>
      <c r="AW106" s="2"/>
      <c r="AX106" s="2"/>
      <c r="AY106" s="2"/>
      <c r="AZ106" s="17"/>
      <c r="BA106" s="2"/>
      <c r="BB106" s="2"/>
      <c r="BC106" s="2"/>
      <c r="BD106" s="17"/>
      <c r="BE106" s="2"/>
      <c r="BF106" s="2"/>
      <c r="BG106" s="2"/>
      <c r="BH106" s="2"/>
      <c r="BI106" s="2"/>
      <c r="BJ106" s="2"/>
      <c r="BK106" s="2"/>
      <c r="BL106" s="2"/>
      <c r="BM106" s="1"/>
      <c r="BN106" s="2"/>
      <c r="BO106" s="2"/>
      <c r="BP106" s="2"/>
      <c r="BQ106" s="2"/>
      <c r="BR106" s="2"/>
      <c r="BS106" s="2"/>
      <c r="BU106" s="2"/>
      <c r="BV106" s="1"/>
      <c r="BW106" s="1"/>
      <c r="BX106" s="1"/>
      <c r="BY106" s="1"/>
      <c r="CA106" s="518"/>
    </row>
    <row r="107" spans="1:79" s="189" customFormat="1" ht="18.75" customHeight="1" x14ac:dyDescent="0.2">
      <c r="A107" s="209" t="s">
        <v>1468</v>
      </c>
      <c r="B107" s="52">
        <v>61228</v>
      </c>
      <c r="C107" s="1116" t="s">
        <v>1566</v>
      </c>
      <c r="D107" s="1117"/>
      <c r="E107" s="130">
        <f>SUMIF('2-PC'!$J:$J,'3-SA'!$B107,'2-PC'!$Z:$Z)</f>
        <v>0</v>
      </c>
      <c r="F107" s="130">
        <f t="shared" si="17"/>
        <v>0</v>
      </c>
      <c r="G107" s="130">
        <f t="shared" si="18"/>
        <v>0</v>
      </c>
      <c r="H107" s="2"/>
      <c r="I107" s="2"/>
      <c r="J107" s="2"/>
      <c r="K107" s="2"/>
      <c r="L107" s="2"/>
      <c r="M107" s="2"/>
      <c r="N107" s="2"/>
      <c r="O107" s="2"/>
      <c r="P107" s="2"/>
      <c r="Q107" s="2"/>
      <c r="R107" s="2"/>
      <c r="S107" s="2"/>
      <c r="T107" s="2"/>
      <c r="U107" s="2"/>
      <c r="V107" s="2"/>
      <c r="W107" s="2"/>
      <c r="X107" s="2"/>
      <c r="Y107" s="2"/>
      <c r="Z107" s="2"/>
      <c r="AA107" s="2"/>
      <c r="AB107" s="2"/>
      <c r="AC107" s="1"/>
      <c r="AD107" s="2"/>
      <c r="AE107" s="2"/>
      <c r="AF107" s="2"/>
      <c r="AG107" s="2"/>
      <c r="AH107" s="2"/>
      <c r="AI107" s="2"/>
      <c r="AJ107" s="2"/>
      <c r="AK107" s="2"/>
      <c r="AL107" s="2"/>
      <c r="AM107" s="2"/>
      <c r="AN107" s="2"/>
      <c r="AO107" s="2"/>
      <c r="AP107" s="2"/>
      <c r="AQ107" s="2"/>
      <c r="AR107" s="2"/>
      <c r="AS107" s="1"/>
      <c r="AT107" s="2"/>
      <c r="AU107" s="2"/>
      <c r="AV107" s="2"/>
      <c r="AW107" s="2"/>
      <c r="AX107" s="2"/>
      <c r="AY107" s="2"/>
      <c r="AZ107" s="17"/>
      <c r="BA107" s="2"/>
      <c r="BB107" s="2"/>
      <c r="BC107" s="2"/>
      <c r="BD107" s="17"/>
      <c r="BE107" s="2"/>
      <c r="BF107" s="2"/>
      <c r="BG107" s="2"/>
      <c r="BH107" s="2"/>
      <c r="BI107" s="2"/>
      <c r="BJ107" s="2"/>
      <c r="BK107" s="2"/>
      <c r="BL107" s="2"/>
      <c r="BM107" s="1"/>
      <c r="BN107" s="2"/>
      <c r="BO107" s="2"/>
      <c r="BP107" s="2"/>
      <c r="BQ107" s="2"/>
      <c r="BR107" s="2"/>
      <c r="BS107" s="2"/>
      <c r="BU107" s="2"/>
      <c r="BV107" s="1"/>
      <c r="BW107" s="1"/>
      <c r="BX107" s="1"/>
      <c r="BY107" s="1"/>
      <c r="CA107" s="518"/>
    </row>
    <row r="108" spans="1:79" s="189" customFormat="1" ht="18.75" customHeight="1" x14ac:dyDescent="0.2">
      <c r="A108" s="209" t="s">
        <v>1468</v>
      </c>
      <c r="B108" s="85" t="s">
        <v>1070</v>
      </c>
      <c r="C108" s="1108" t="s">
        <v>876</v>
      </c>
      <c r="D108" s="1109"/>
      <c r="E108" s="130">
        <f>SUMIF('2-PC'!$J:$J,'3-SA'!$B108,'2-PC'!$Z:$Z)</f>
        <v>0</v>
      </c>
      <c r="F108" s="130">
        <f t="shared" si="17"/>
        <v>0</v>
      </c>
      <c r="G108" s="130">
        <f t="shared" si="18"/>
        <v>0</v>
      </c>
      <c r="H108" s="2"/>
      <c r="I108" s="2"/>
      <c r="J108" s="2"/>
      <c r="K108" s="2"/>
      <c r="L108" s="2"/>
      <c r="M108" s="2"/>
      <c r="N108" s="2"/>
      <c r="O108" s="2"/>
      <c r="P108" s="2"/>
      <c r="Q108" s="2"/>
      <c r="R108" s="2"/>
      <c r="S108" s="2"/>
      <c r="T108" s="2"/>
      <c r="U108" s="2"/>
      <c r="V108" s="2"/>
      <c r="W108" s="2"/>
      <c r="X108" s="2"/>
      <c r="Y108" s="2"/>
      <c r="Z108" s="2"/>
      <c r="AA108" s="2"/>
      <c r="AB108" s="2"/>
      <c r="AC108" s="1"/>
      <c r="AD108" s="2"/>
      <c r="AE108" s="2"/>
      <c r="AF108" s="2"/>
      <c r="AG108" s="2"/>
      <c r="AH108" s="2"/>
      <c r="AI108" s="2"/>
      <c r="AJ108" s="2"/>
      <c r="AK108" s="2"/>
      <c r="AL108" s="2"/>
      <c r="AM108" s="2"/>
      <c r="AN108" s="2"/>
      <c r="AO108" s="2"/>
      <c r="AP108" s="2"/>
      <c r="AQ108" s="2"/>
      <c r="AR108" s="2"/>
      <c r="AS108" s="1"/>
      <c r="AT108" s="2"/>
      <c r="AU108" s="2"/>
      <c r="AV108" s="2"/>
      <c r="AW108" s="2"/>
      <c r="AX108" s="2"/>
      <c r="AY108" s="2"/>
      <c r="AZ108" s="17"/>
      <c r="BA108" s="2"/>
      <c r="BB108" s="2"/>
      <c r="BC108" s="2"/>
      <c r="BD108" s="17"/>
      <c r="BE108" s="2"/>
      <c r="BF108" s="2"/>
      <c r="BG108" s="2"/>
      <c r="BH108" s="2"/>
      <c r="BI108" s="2"/>
      <c r="BJ108" s="2"/>
      <c r="BK108" s="2"/>
      <c r="BL108" s="2"/>
      <c r="BM108" s="2"/>
      <c r="BN108" s="2"/>
      <c r="BO108" s="2"/>
      <c r="BP108" s="2"/>
      <c r="BQ108" s="2"/>
      <c r="BR108" s="2"/>
      <c r="BS108" s="2"/>
      <c r="BU108" s="2"/>
      <c r="BV108" s="1"/>
      <c r="BW108" s="1"/>
      <c r="BX108" s="1"/>
      <c r="BY108" s="1"/>
      <c r="CA108" s="518"/>
    </row>
    <row r="109" spans="1:79" s="189" customFormat="1" ht="18.75" customHeight="1" x14ac:dyDescent="0.2">
      <c r="A109" s="209" t="s">
        <v>912</v>
      </c>
      <c r="B109" s="85" t="s">
        <v>218</v>
      </c>
      <c r="C109" s="1108" t="s">
        <v>2033</v>
      </c>
      <c r="D109" s="1109"/>
      <c r="E109" s="130">
        <f>SUMIF('2-PC'!$J:$J,'3-SA'!$B109,'2-PC'!$Z:$Z)</f>
        <v>0</v>
      </c>
      <c r="F109" s="130">
        <f t="shared" si="17"/>
        <v>0</v>
      </c>
      <c r="G109" s="130">
        <f t="shared" si="18"/>
        <v>0</v>
      </c>
      <c r="H109" s="2"/>
      <c r="I109" s="2"/>
      <c r="J109" s="2"/>
      <c r="K109" s="2"/>
      <c r="L109" s="2"/>
      <c r="M109" s="2"/>
      <c r="N109" s="2"/>
      <c r="O109" s="2"/>
      <c r="P109" s="2"/>
      <c r="Q109" s="2"/>
      <c r="R109" s="2"/>
      <c r="S109" s="2"/>
      <c r="T109" s="2"/>
      <c r="U109" s="2"/>
      <c r="V109" s="2"/>
      <c r="W109" s="2"/>
      <c r="X109" s="2"/>
      <c r="Y109" s="2"/>
      <c r="Z109" s="2"/>
      <c r="AA109" s="2"/>
      <c r="AB109" s="2"/>
      <c r="AC109" s="1"/>
      <c r="AD109" s="2"/>
      <c r="AE109" s="2"/>
      <c r="AF109" s="2"/>
      <c r="AG109" s="2"/>
      <c r="AH109" s="2"/>
      <c r="AI109" s="2"/>
      <c r="AJ109" s="2"/>
      <c r="AK109" s="1"/>
      <c r="AL109" s="1"/>
      <c r="AM109" s="2"/>
      <c r="AN109" s="1"/>
      <c r="AO109" s="1"/>
      <c r="AP109" s="1"/>
      <c r="AQ109" s="1"/>
      <c r="AR109" s="1"/>
      <c r="AS109" s="1"/>
      <c r="AT109" s="2"/>
      <c r="AU109" s="1"/>
      <c r="AV109" s="1"/>
      <c r="AW109" s="1"/>
      <c r="AX109" s="1"/>
      <c r="AY109" s="2"/>
      <c r="AZ109" s="17"/>
      <c r="BA109" s="2"/>
      <c r="BB109" s="2"/>
      <c r="BC109" s="2"/>
      <c r="BD109" s="17"/>
      <c r="BE109" s="2"/>
      <c r="BF109" s="2"/>
      <c r="BG109" s="2"/>
      <c r="BH109" s="2"/>
      <c r="BI109" s="2"/>
      <c r="BJ109" s="2"/>
      <c r="BK109" s="2"/>
      <c r="BL109" s="2"/>
      <c r="BM109" s="2"/>
      <c r="BN109" s="2"/>
      <c r="BO109" s="2"/>
      <c r="BP109" s="2"/>
      <c r="BQ109" s="2"/>
      <c r="BR109" s="2"/>
      <c r="BS109" s="2"/>
      <c r="BU109" s="2"/>
      <c r="BV109" s="1"/>
      <c r="BW109" s="1"/>
      <c r="BX109" s="1"/>
      <c r="BY109" s="1"/>
      <c r="CA109" s="518"/>
    </row>
    <row r="110" spans="1:79" s="189" customFormat="1" ht="18.75" customHeight="1" x14ac:dyDescent="0.2">
      <c r="A110" s="209" t="s">
        <v>912</v>
      </c>
      <c r="B110" s="52">
        <v>61232</v>
      </c>
      <c r="C110" s="1116" t="s">
        <v>291</v>
      </c>
      <c r="D110" s="1117"/>
      <c r="E110" s="130">
        <f>SUMIF('2-PC'!$J:$J,'3-SA'!$B110,'2-PC'!$Z:$Z)</f>
        <v>0</v>
      </c>
      <c r="F110" s="130">
        <f t="shared" si="17"/>
        <v>0</v>
      </c>
      <c r="G110" s="130">
        <f t="shared" si="18"/>
        <v>0</v>
      </c>
      <c r="H110" s="2"/>
      <c r="I110" s="2"/>
      <c r="J110" s="2"/>
      <c r="K110" s="2"/>
      <c r="L110" s="2"/>
      <c r="M110" s="2"/>
      <c r="N110" s="2"/>
      <c r="O110" s="2"/>
      <c r="P110" s="2"/>
      <c r="Q110" s="2"/>
      <c r="R110" s="2"/>
      <c r="S110" s="2"/>
      <c r="T110" s="2"/>
      <c r="U110" s="2"/>
      <c r="V110" s="2"/>
      <c r="W110" s="2"/>
      <c r="X110" s="2"/>
      <c r="Y110" s="2"/>
      <c r="Z110" s="2"/>
      <c r="AA110" s="2"/>
      <c r="AB110" s="2"/>
      <c r="AC110" s="1"/>
      <c r="AD110" s="2"/>
      <c r="AE110" s="2"/>
      <c r="AF110" s="2"/>
      <c r="AG110" s="2"/>
      <c r="AH110" s="2"/>
      <c r="AI110" s="2"/>
      <c r="AJ110" s="2"/>
      <c r="AK110" s="1"/>
      <c r="AL110" s="1"/>
      <c r="AM110" s="1"/>
      <c r="AN110" s="1"/>
      <c r="AO110" s="1"/>
      <c r="AP110" s="1"/>
      <c r="AQ110" s="1"/>
      <c r="AR110" s="1"/>
      <c r="AS110" s="1"/>
      <c r="AT110" s="1"/>
      <c r="AU110" s="1"/>
      <c r="AV110" s="1"/>
      <c r="AW110" s="1"/>
      <c r="AX110" s="1"/>
      <c r="AY110" s="1"/>
      <c r="AZ110" s="17"/>
      <c r="BA110" s="1"/>
      <c r="BB110" s="1"/>
      <c r="BC110" s="1"/>
      <c r="BD110" s="17"/>
      <c r="BE110" s="1"/>
      <c r="BF110" s="1"/>
      <c r="BG110" s="1"/>
      <c r="BH110" s="1"/>
      <c r="BI110" s="1"/>
      <c r="BJ110" s="1"/>
      <c r="BK110" s="1"/>
      <c r="BL110" s="1"/>
      <c r="BM110" s="1"/>
      <c r="BN110" s="1"/>
      <c r="BO110" s="1"/>
      <c r="BP110" s="1"/>
      <c r="BQ110" s="2"/>
      <c r="BR110" s="1"/>
      <c r="BS110" s="1"/>
      <c r="BU110" s="2"/>
      <c r="BV110" s="1"/>
      <c r="BW110" s="1"/>
      <c r="BX110" s="1"/>
      <c r="BY110" s="1"/>
      <c r="CA110" s="518"/>
    </row>
    <row r="111" spans="1:79" s="189" customFormat="1" ht="18.75" customHeight="1" x14ac:dyDescent="0.2">
      <c r="A111" s="209" t="s">
        <v>912</v>
      </c>
      <c r="B111" s="52">
        <v>6125</v>
      </c>
      <c r="C111" s="1116" t="s">
        <v>1729</v>
      </c>
      <c r="D111" s="1117"/>
      <c r="E111" s="130">
        <f>SUMIF('2-PC'!$J:$J,'3-SA'!$B111,'2-PC'!$Z:$Z)</f>
        <v>0</v>
      </c>
      <c r="F111" s="130">
        <f t="shared" si="17"/>
        <v>0</v>
      </c>
      <c r="G111" s="130">
        <f t="shared" si="18"/>
        <v>0</v>
      </c>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2"/>
      <c r="AJ111" s="2"/>
      <c r="AK111" s="1"/>
      <c r="AL111" s="1"/>
      <c r="AM111" s="1"/>
      <c r="AN111" s="1"/>
      <c r="AO111" s="1"/>
      <c r="AP111" s="1"/>
      <c r="AQ111" s="1"/>
      <c r="AR111" s="1"/>
      <c r="AS111" s="1"/>
      <c r="AT111" s="1"/>
      <c r="AU111" s="1"/>
      <c r="AV111" s="1"/>
      <c r="AW111" s="1"/>
      <c r="AX111" s="1"/>
      <c r="AY111" s="1"/>
      <c r="AZ111" s="17"/>
      <c r="BA111" s="1"/>
      <c r="BB111" s="1"/>
      <c r="BC111" s="1"/>
      <c r="BD111" s="17"/>
      <c r="BE111" s="1"/>
      <c r="BF111" s="1"/>
      <c r="BG111" s="1"/>
      <c r="BH111" s="1"/>
      <c r="BI111" s="1"/>
      <c r="BJ111" s="1"/>
      <c r="BK111" s="1"/>
      <c r="BL111" s="1"/>
      <c r="BM111" s="1"/>
      <c r="BN111" s="1"/>
      <c r="BO111" s="1"/>
      <c r="BP111" s="1"/>
      <c r="BQ111" s="1"/>
      <c r="BR111" s="1"/>
      <c r="BS111" s="1"/>
      <c r="BU111" s="2"/>
      <c r="BV111" s="1"/>
      <c r="BW111" s="1"/>
      <c r="BX111" s="1"/>
      <c r="BY111" s="1"/>
      <c r="CA111" s="518"/>
    </row>
    <row r="112" spans="1:79" s="189" customFormat="1" ht="18.75" customHeight="1" x14ac:dyDescent="0.2">
      <c r="A112" s="209" t="s">
        <v>912</v>
      </c>
      <c r="B112" s="28">
        <v>61322</v>
      </c>
      <c r="C112" s="1118" t="s">
        <v>2026</v>
      </c>
      <c r="D112" s="1119"/>
      <c r="E112" s="130">
        <f>SUMIF('2-PC'!$J:$J,'3-SA'!$B112,'2-PC'!$Z:$Z)</f>
        <v>0</v>
      </c>
      <c r="F112" s="130">
        <f t="shared" si="17"/>
        <v>0</v>
      </c>
      <c r="G112" s="130">
        <f t="shared" si="18"/>
        <v>0</v>
      </c>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40">
        <f>IF(AJ$319=1,$E112,0)</f>
        <v>0</v>
      </c>
      <c r="AK112" s="1"/>
      <c r="AL112" s="1"/>
      <c r="AM112" s="1"/>
      <c r="AN112" s="1"/>
      <c r="AO112" s="1"/>
      <c r="AP112" s="1"/>
      <c r="AQ112" s="1"/>
      <c r="AR112" s="1"/>
      <c r="AS112" s="1"/>
      <c r="AT112" s="1"/>
      <c r="AU112" s="1"/>
      <c r="AV112" s="1"/>
      <c r="AW112" s="1"/>
      <c r="AX112" s="1"/>
      <c r="AY112" s="1"/>
      <c r="AZ112" s="17"/>
      <c r="BA112" s="1"/>
      <c r="BB112" s="1"/>
      <c r="BC112" s="1"/>
      <c r="BD112" s="17"/>
      <c r="BE112" s="1"/>
      <c r="BF112" s="1"/>
      <c r="BG112" s="1"/>
      <c r="BH112" s="1"/>
      <c r="BI112" s="1"/>
      <c r="BJ112" s="1"/>
      <c r="BK112" s="1"/>
      <c r="BL112" s="1"/>
      <c r="BM112" s="1"/>
      <c r="BN112" s="1"/>
      <c r="BO112" s="1"/>
      <c r="BP112" s="1"/>
      <c r="BQ112" s="1"/>
      <c r="BR112" s="1"/>
      <c r="BS112" s="1"/>
      <c r="BU112" s="1"/>
      <c r="BV112" s="1"/>
      <c r="BW112" s="1"/>
      <c r="BX112" s="1"/>
      <c r="BY112" s="1"/>
      <c r="CA112" s="518"/>
    </row>
    <row r="113" spans="1:79" s="189" customFormat="1" ht="18.75" customHeight="1" x14ac:dyDescent="0.2">
      <c r="A113" s="209" t="s">
        <v>912</v>
      </c>
      <c r="B113" s="28">
        <v>613251</v>
      </c>
      <c r="C113" s="1118" t="s">
        <v>1422</v>
      </c>
      <c r="D113" s="1119"/>
      <c r="E113" s="130">
        <f>SUMIF('2-PC'!$J:$J,'3-SA'!$B113,'2-PC'!$Z:$Z)</f>
        <v>0</v>
      </c>
      <c r="F113" s="130">
        <f t="shared" si="17"/>
        <v>0</v>
      </c>
      <c r="G113" s="130">
        <f t="shared" si="18"/>
        <v>0</v>
      </c>
      <c r="H113" s="1"/>
      <c r="I113" s="1"/>
      <c r="J113" s="1"/>
      <c r="K113" s="1"/>
      <c r="L113" s="1"/>
      <c r="M113" s="1"/>
      <c r="N113" s="1"/>
      <c r="O113" s="1"/>
      <c r="P113" s="1"/>
      <c r="Q113" s="1"/>
      <c r="R113" s="40">
        <f>IF(R$319=1,$E113,0)</f>
        <v>0</v>
      </c>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7"/>
      <c r="BA113" s="1"/>
      <c r="BB113" s="1"/>
      <c r="BC113" s="1"/>
      <c r="BD113" s="17"/>
      <c r="BE113" s="1"/>
      <c r="BF113" s="1"/>
      <c r="BG113" s="1"/>
      <c r="BH113" s="1"/>
      <c r="BI113" s="1"/>
      <c r="BJ113" s="1"/>
      <c r="BK113" s="1"/>
      <c r="BL113" s="1"/>
      <c r="BM113" s="1"/>
      <c r="BN113" s="1"/>
      <c r="BO113" s="1"/>
      <c r="BP113" s="1"/>
      <c r="BQ113" s="1"/>
      <c r="BR113" s="1"/>
      <c r="BS113" s="1"/>
      <c r="BU113" s="1"/>
      <c r="BV113" s="1"/>
      <c r="BW113" s="1"/>
      <c r="BX113" s="1"/>
      <c r="BY113" s="1"/>
      <c r="CA113" s="518"/>
    </row>
    <row r="114" spans="1:79" s="189" customFormat="1" ht="18.75" customHeight="1" x14ac:dyDescent="0.2">
      <c r="A114" s="209" t="s">
        <v>912</v>
      </c>
      <c r="B114" s="52">
        <v>613252</v>
      </c>
      <c r="C114" s="1116" t="s">
        <v>564</v>
      </c>
      <c r="D114" s="1117"/>
      <c r="E114" s="130">
        <f>SUMIF('2-PC'!$J:$J,'3-SA'!$B114,'2-PC'!$Z:$Z)</f>
        <v>0</v>
      </c>
      <c r="F114" s="130">
        <f t="shared" si="17"/>
        <v>0</v>
      </c>
      <c r="G114" s="130">
        <f t="shared" si="18"/>
        <v>0</v>
      </c>
      <c r="H114" s="2"/>
      <c r="I114" s="2"/>
      <c r="J114" s="2"/>
      <c r="K114" s="2"/>
      <c r="L114" s="2"/>
      <c r="M114" s="2"/>
      <c r="N114" s="2"/>
      <c r="O114" s="2"/>
      <c r="P114" s="2"/>
      <c r="Q114" s="87"/>
      <c r="R114" s="2"/>
      <c r="S114" s="2"/>
      <c r="T114" s="2"/>
      <c r="U114" s="2"/>
      <c r="V114" s="2"/>
      <c r="W114" s="2"/>
      <c r="X114" s="2"/>
      <c r="Y114" s="2"/>
      <c r="Z114" s="2"/>
      <c r="AA114" s="2"/>
      <c r="AB114" s="2"/>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7"/>
      <c r="BA114" s="1"/>
      <c r="BB114" s="1"/>
      <c r="BC114" s="1"/>
      <c r="BD114" s="17"/>
      <c r="BE114" s="1"/>
      <c r="BF114" s="1"/>
      <c r="BG114" s="1"/>
      <c r="BH114" s="1"/>
      <c r="BI114" s="1"/>
      <c r="BJ114" s="1"/>
      <c r="BK114" s="1"/>
      <c r="BL114" s="1"/>
      <c r="BM114" s="1"/>
      <c r="BN114" s="1"/>
      <c r="BO114" s="1"/>
      <c r="BP114" s="1"/>
      <c r="BQ114" s="2"/>
      <c r="BR114" s="1"/>
      <c r="BS114" s="1"/>
      <c r="BU114" s="2"/>
      <c r="BV114" s="1"/>
      <c r="BW114" s="1"/>
      <c r="BX114" s="1"/>
      <c r="BY114" s="1"/>
      <c r="CA114" s="518"/>
    </row>
    <row r="115" spans="1:79" s="189" customFormat="1" ht="18.75" customHeight="1" x14ac:dyDescent="0.2">
      <c r="A115" s="209" t="s">
        <v>912</v>
      </c>
      <c r="B115" s="52">
        <v>613253</v>
      </c>
      <c r="C115" s="1116" t="s">
        <v>1274</v>
      </c>
      <c r="D115" s="1117"/>
      <c r="E115" s="130">
        <f>SUMIF('2-PC'!$J:$J,'3-SA'!$B115,'2-PC'!$Z:$Z)</f>
        <v>0</v>
      </c>
      <c r="F115" s="130">
        <f t="shared" si="17"/>
        <v>0</v>
      </c>
      <c r="G115" s="130">
        <f t="shared" si="18"/>
        <v>0</v>
      </c>
      <c r="H115" s="1"/>
      <c r="I115" s="1"/>
      <c r="J115" s="1"/>
      <c r="K115" s="1"/>
      <c r="L115" s="2"/>
      <c r="M115" s="2"/>
      <c r="N115" s="2"/>
      <c r="O115" s="1"/>
      <c r="P115" s="2"/>
      <c r="Q115" s="1"/>
      <c r="R115" s="1"/>
      <c r="S115" s="1"/>
      <c r="T115" s="1"/>
      <c r="U115" s="2"/>
      <c r="V115" s="2"/>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2"/>
      <c r="AU115" s="1"/>
      <c r="AV115" s="1"/>
      <c r="AW115" s="1"/>
      <c r="AX115" s="2"/>
      <c r="AY115" s="2"/>
      <c r="AZ115" s="17"/>
      <c r="BA115" s="2"/>
      <c r="BB115" s="2"/>
      <c r="BC115" s="1"/>
      <c r="BD115" s="17"/>
      <c r="BE115" s="1"/>
      <c r="BF115" s="1"/>
      <c r="BG115" s="1"/>
      <c r="BH115" s="1"/>
      <c r="BI115" s="1"/>
      <c r="BJ115" s="1"/>
      <c r="BK115" s="2"/>
      <c r="BL115" s="1"/>
      <c r="BM115" s="1"/>
      <c r="BN115" s="1"/>
      <c r="BO115" s="1"/>
      <c r="BP115" s="1"/>
      <c r="BQ115" s="2"/>
      <c r="BR115" s="1"/>
      <c r="BS115" s="1"/>
      <c r="BU115" s="2"/>
      <c r="BV115" s="1"/>
      <c r="BW115" s="1"/>
      <c r="BX115" s="1"/>
      <c r="BY115" s="1"/>
      <c r="CA115" s="518"/>
    </row>
    <row r="116" spans="1:79" s="189" customFormat="1" ht="18.75" customHeight="1" x14ac:dyDescent="0.2">
      <c r="A116" s="209" t="s">
        <v>912</v>
      </c>
      <c r="B116" s="52">
        <v>613258</v>
      </c>
      <c r="C116" s="1116" t="s">
        <v>1875</v>
      </c>
      <c r="D116" s="1117"/>
      <c r="E116" s="130">
        <f>SUMIF('2-PC'!$J:$J,'3-SA'!$B116,'2-PC'!$Z:$Z)</f>
        <v>0</v>
      </c>
      <c r="F116" s="130">
        <f t="shared" si="17"/>
        <v>0</v>
      </c>
      <c r="G116" s="130">
        <f t="shared" si="18"/>
        <v>0</v>
      </c>
      <c r="H116" s="2"/>
      <c r="I116" s="2"/>
      <c r="J116" s="2"/>
      <c r="K116" s="2"/>
      <c r="L116" s="2"/>
      <c r="M116" s="2"/>
      <c r="N116" s="2"/>
      <c r="O116" s="2"/>
      <c r="P116" s="2"/>
      <c r="Q116" s="87"/>
      <c r="R116" s="2"/>
      <c r="S116" s="2"/>
      <c r="T116" s="2"/>
      <c r="U116" s="2"/>
      <c r="V116" s="2"/>
      <c r="W116" s="2"/>
      <c r="X116" s="2"/>
      <c r="Y116" s="2"/>
      <c r="Z116" s="2"/>
      <c r="AA116" s="2"/>
      <c r="AB116" s="2"/>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7"/>
      <c r="BA116" s="1"/>
      <c r="BB116" s="1"/>
      <c r="BC116" s="1"/>
      <c r="BD116" s="17"/>
      <c r="BE116" s="1"/>
      <c r="BF116" s="1"/>
      <c r="BG116" s="1"/>
      <c r="BH116" s="1"/>
      <c r="BI116" s="1"/>
      <c r="BJ116" s="1"/>
      <c r="BK116" s="1"/>
      <c r="BL116" s="1"/>
      <c r="BM116" s="1"/>
      <c r="BN116" s="1"/>
      <c r="BO116" s="1"/>
      <c r="BP116" s="1"/>
      <c r="BQ116" s="2"/>
      <c r="BR116" s="1"/>
      <c r="BS116" s="1"/>
      <c r="BU116" s="2"/>
      <c r="BV116" s="1"/>
      <c r="BW116" s="1"/>
      <c r="BX116" s="1"/>
      <c r="BY116" s="1"/>
      <c r="CA116" s="518"/>
    </row>
    <row r="117" spans="1:79" s="189" customFormat="1" ht="18.75" customHeight="1" x14ac:dyDescent="0.2">
      <c r="A117" s="209" t="s">
        <v>912</v>
      </c>
      <c r="B117" s="52">
        <v>6136</v>
      </c>
      <c r="C117" s="1116" t="s">
        <v>1622</v>
      </c>
      <c r="D117" s="1117"/>
      <c r="E117" s="130">
        <f>SUMIF('2-PC'!$J:$J,'3-SA'!$B117,'2-PC'!$Z:$Z)</f>
        <v>0</v>
      </c>
      <c r="F117" s="130">
        <f t="shared" si="17"/>
        <v>0</v>
      </c>
      <c r="G117" s="130">
        <f t="shared" si="18"/>
        <v>0</v>
      </c>
      <c r="H117" s="2"/>
      <c r="I117" s="2"/>
      <c r="J117" s="2"/>
      <c r="K117" s="2"/>
      <c r="L117" s="2"/>
      <c r="M117" s="2"/>
      <c r="N117" s="2"/>
      <c r="O117" s="2"/>
      <c r="P117" s="2"/>
      <c r="Q117" s="2"/>
      <c r="R117" s="2"/>
      <c r="S117" s="2"/>
      <c r="T117" s="2"/>
      <c r="U117" s="2"/>
      <c r="V117" s="2"/>
      <c r="W117" s="2"/>
      <c r="X117" s="2"/>
      <c r="Y117" s="2"/>
      <c r="Z117" s="2"/>
      <c r="AA117" s="2"/>
      <c r="AB117" s="2"/>
      <c r="AC117" s="1"/>
      <c r="AD117" s="2"/>
      <c r="AE117" s="2"/>
      <c r="AF117" s="2"/>
      <c r="AG117" s="2"/>
      <c r="AH117" s="2"/>
      <c r="AI117" s="1"/>
      <c r="AJ117" s="2"/>
      <c r="AK117" s="2"/>
      <c r="AL117" s="2"/>
      <c r="AM117" s="2"/>
      <c r="AN117" s="2"/>
      <c r="AO117" s="2"/>
      <c r="AP117" s="2"/>
      <c r="AQ117" s="2"/>
      <c r="AR117" s="1"/>
      <c r="AS117" s="1"/>
      <c r="AT117" s="2"/>
      <c r="AU117" s="2"/>
      <c r="AV117" s="2"/>
      <c r="AW117" s="2"/>
      <c r="AX117" s="2"/>
      <c r="AY117" s="2"/>
      <c r="AZ117" s="17"/>
      <c r="BA117" s="2"/>
      <c r="BB117" s="2"/>
      <c r="BC117" s="2"/>
      <c r="BD117" s="17"/>
      <c r="BE117" s="2"/>
      <c r="BF117" s="2"/>
      <c r="BG117" s="2"/>
      <c r="BH117" s="2"/>
      <c r="BI117" s="2"/>
      <c r="BJ117" s="2"/>
      <c r="BK117" s="2"/>
      <c r="BL117" s="2"/>
      <c r="BM117" s="2"/>
      <c r="BN117" s="2"/>
      <c r="BO117" s="2"/>
      <c r="BP117" s="2"/>
      <c r="BQ117" s="2"/>
      <c r="BR117" s="2"/>
      <c r="BS117" s="2"/>
      <c r="BU117" s="2"/>
      <c r="BV117" s="1"/>
      <c r="BW117" s="1"/>
      <c r="BX117" s="1"/>
      <c r="BY117" s="1"/>
      <c r="CA117" s="518"/>
    </row>
    <row r="118" spans="1:79" s="189" customFormat="1" ht="18.75" customHeight="1" x14ac:dyDescent="0.2">
      <c r="A118" s="209" t="s">
        <v>912</v>
      </c>
      <c r="B118" s="28">
        <v>614</v>
      </c>
      <c r="C118" s="1118" t="s">
        <v>292</v>
      </c>
      <c r="D118" s="1119"/>
      <c r="E118" s="130">
        <f>SUMIF('2-PC'!$J:$J,'3-SA'!$B118,'2-PC'!$Z:$Z)</f>
        <v>0</v>
      </c>
      <c r="F118" s="130">
        <f t="shared" si="17"/>
        <v>0</v>
      </c>
      <c r="G118" s="130">
        <f t="shared" si="18"/>
        <v>0</v>
      </c>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40">
        <f>IF(AJ$319=1,$E118,0)</f>
        <v>0</v>
      </c>
      <c r="AK118" s="1"/>
      <c r="AL118" s="1"/>
      <c r="AM118" s="1"/>
      <c r="AN118" s="1"/>
      <c r="AO118" s="1"/>
      <c r="AP118" s="1"/>
      <c r="AQ118" s="1"/>
      <c r="AR118" s="1"/>
      <c r="AS118" s="1"/>
      <c r="AT118" s="1"/>
      <c r="AU118" s="1"/>
      <c r="AV118" s="1"/>
      <c r="AW118" s="1"/>
      <c r="AX118" s="1"/>
      <c r="AY118" s="1"/>
      <c r="AZ118" s="17"/>
      <c r="BA118" s="1"/>
      <c r="BB118" s="1"/>
      <c r="BC118" s="1"/>
      <c r="BD118" s="17"/>
      <c r="BE118" s="1"/>
      <c r="BF118" s="1"/>
      <c r="BG118" s="1"/>
      <c r="BH118" s="1"/>
      <c r="BI118" s="1"/>
      <c r="BJ118" s="1"/>
      <c r="BK118" s="1"/>
      <c r="BL118" s="1"/>
      <c r="BM118" s="1"/>
      <c r="BN118" s="1"/>
      <c r="BO118" s="1"/>
      <c r="BP118" s="1"/>
      <c r="BQ118" s="1"/>
      <c r="BR118" s="1"/>
      <c r="BS118" s="1"/>
      <c r="BU118" s="1"/>
      <c r="BV118" s="1"/>
      <c r="BW118" s="1"/>
      <c r="BX118" s="1"/>
      <c r="BY118" s="1"/>
      <c r="CA118" s="518"/>
    </row>
    <row r="119" spans="1:79" s="189" customFormat="1" ht="18.75" customHeight="1" x14ac:dyDescent="0.2">
      <c r="A119" s="209" t="s">
        <v>912</v>
      </c>
      <c r="B119" s="52">
        <v>61522</v>
      </c>
      <c r="C119" s="1116" t="s">
        <v>293</v>
      </c>
      <c r="D119" s="1117"/>
      <c r="E119" s="130">
        <f>SUMIF('2-PC'!$J:$J,'3-SA'!$B119,'2-PC'!$Z:$Z)</f>
        <v>0</v>
      </c>
      <c r="F119" s="130">
        <f t="shared" si="17"/>
        <v>0</v>
      </c>
      <c r="G119" s="130">
        <f t="shared" si="18"/>
        <v>0</v>
      </c>
      <c r="H119" s="1"/>
      <c r="I119" s="1"/>
      <c r="J119" s="1"/>
      <c r="K119" s="1"/>
      <c r="L119" s="1"/>
      <c r="M119" s="1"/>
      <c r="N119" s="1"/>
      <c r="O119" s="1"/>
      <c r="P119" s="1"/>
      <c r="Q119" s="2"/>
      <c r="R119" s="1"/>
      <c r="S119" s="1"/>
      <c r="T119" s="1"/>
      <c r="U119" s="1"/>
      <c r="V119" s="1"/>
      <c r="W119" s="1"/>
      <c r="X119" s="1"/>
      <c r="Y119" s="1"/>
      <c r="Z119" s="1"/>
      <c r="AA119" s="1"/>
      <c r="AB119" s="1"/>
      <c r="AC119" s="1"/>
      <c r="AD119" s="1"/>
      <c r="AE119" s="1"/>
      <c r="AF119" s="1"/>
      <c r="AG119" s="1"/>
      <c r="AH119" s="1"/>
      <c r="AI119" s="1"/>
      <c r="AJ119" s="2"/>
      <c r="AK119" s="1"/>
      <c r="AL119" s="1"/>
      <c r="AM119" s="1"/>
      <c r="AN119" s="1"/>
      <c r="AO119" s="1"/>
      <c r="AP119" s="1"/>
      <c r="AQ119" s="1"/>
      <c r="AR119" s="1"/>
      <c r="AS119" s="1"/>
      <c r="AT119" s="1"/>
      <c r="AU119" s="1"/>
      <c r="AV119" s="1"/>
      <c r="AW119" s="1"/>
      <c r="AX119" s="1"/>
      <c r="AY119" s="1"/>
      <c r="AZ119" s="17"/>
      <c r="BA119" s="1"/>
      <c r="BB119" s="1"/>
      <c r="BC119" s="1"/>
      <c r="BD119" s="17"/>
      <c r="BE119" s="1"/>
      <c r="BF119" s="1"/>
      <c r="BG119" s="1"/>
      <c r="BH119" s="1"/>
      <c r="BI119" s="1"/>
      <c r="BJ119" s="1"/>
      <c r="BK119" s="1"/>
      <c r="BL119" s="1"/>
      <c r="BM119" s="1"/>
      <c r="BN119" s="1"/>
      <c r="BO119" s="1"/>
      <c r="BP119" s="1"/>
      <c r="BQ119" s="2"/>
      <c r="BR119" s="1"/>
      <c r="BS119" s="1"/>
      <c r="BU119" s="2"/>
      <c r="BV119" s="1"/>
      <c r="BW119" s="1"/>
      <c r="BX119" s="1"/>
      <c r="BY119" s="1"/>
      <c r="CA119" s="518"/>
    </row>
    <row r="120" spans="1:79" s="189" customFormat="1" ht="18.75" customHeight="1" x14ac:dyDescent="0.2">
      <c r="A120" s="209" t="s">
        <v>912</v>
      </c>
      <c r="B120" s="52">
        <v>615251</v>
      </c>
      <c r="C120" s="1116" t="s">
        <v>1751</v>
      </c>
      <c r="D120" s="1117"/>
      <c r="E120" s="130">
        <f>SUMIF('2-PC'!$J:$J,'3-SA'!$B120,'2-PC'!$Z:$Z)</f>
        <v>0</v>
      </c>
      <c r="F120" s="130">
        <f t="shared" si="17"/>
        <v>0</v>
      </c>
      <c r="G120" s="130">
        <f t="shared" si="18"/>
        <v>0</v>
      </c>
      <c r="H120" s="2"/>
      <c r="I120" s="2"/>
      <c r="J120" s="2"/>
      <c r="K120" s="2"/>
      <c r="L120" s="2"/>
      <c r="M120" s="2"/>
      <c r="N120" s="2"/>
      <c r="O120" s="2"/>
      <c r="P120" s="2"/>
      <c r="Q120" s="87"/>
      <c r="R120" s="2"/>
      <c r="S120" s="2"/>
      <c r="T120" s="2"/>
      <c r="U120" s="2"/>
      <c r="V120" s="2"/>
      <c r="W120" s="2"/>
      <c r="X120" s="2"/>
      <c r="Y120" s="2"/>
      <c r="Z120" s="2"/>
      <c r="AA120" s="2"/>
      <c r="AB120" s="2"/>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7"/>
      <c r="BA120" s="1"/>
      <c r="BB120" s="1"/>
      <c r="BC120" s="1"/>
      <c r="BD120" s="17"/>
      <c r="BE120" s="1"/>
      <c r="BF120" s="1"/>
      <c r="BG120" s="1"/>
      <c r="BH120" s="1"/>
      <c r="BI120" s="1"/>
      <c r="BJ120" s="1"/>
      <c r="BK120" s="1"/>
      <c r="BL120" s="1"/>
      <c r="BM120" s="1"/>
      <c r="BN120" s="1"/>
      <c r="BO120" s="1"/>
      <c r="BP120" s="1"/>
      <c r="BQ120" s="2"/>
      <c r="BR120" s="1"/>
      <c r="BS120" s="1"/>
      <c r="BU120" s="2"/>
      <c r="BV120" s="1"/>
      <c r="BW120" s="1"/>
      <c r="BX120" s="1"/>
      <c r="BY120" s="1"/>
      <c r="CA120" s="518"/>
    </row>
    <row r="121" spans="1:79" s="189" customFormat="1" ht="18.75" customHeight="1" x14ac:dyDescent="0.2">
      <c r="A121" s="209" t="s">
        <v>912</v>
      </c>
      <c r="B121" s="52">
        <v>615252</v>
      </c>
      <c r="C121" s="1116" t="s">
        <v>1169</v>
      </c>
      <c r="D121" s="1117"/>
      <c r="E121" s="130">
        <f>SUMIF('2-PC'!$J:$J,'3-SA'!$B121,'2-PC'!$Z:$Z)</f>
        <v>0</v>
      </c>
      <c r="F121" s="130">
        <f t="shared" si="17"/>
        <v>0</v>
      </c>
      <c r="G121" s="130">
        <f t="shared" si="18"/>
        <v>0</v>
      </c>
      <c r="H121" s="1"/>
      <c r="I121" s="1"/>
      <c r="J121" s="1"/>
      <c r="K121" s="1"/>
      <c r="L121" s="2"/>
      <c r="M121" s="2"/>
      <c r="N121" s="2"/>
      <c r="O121" s="1"/>
      <c r="P121" s="2"/>
      <c r="Q121" s="1"/>
      <c r="R121" s="1"/>
      <c r="S121" s="1"/>
      <c r="T121" s="1"/>
      <c r="U121" s="2"/>
      <c r="V121" s="2"/>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2"/>
      <c r="AU121" s="1"/>
      <c r="AV121" s="1"/>
      <c r="AW121" s="1"/>
      <c r="AX121" s="2"/>
      <c r="AY121" s="2"/>
      <c r="AZ121" s="17"/>
      <c r="BA121" s="2"/>
      <c r="BB121" s="2"/>
      <c r="BC121" s="2"/>
      <c r="BD121" s="17"/>
      <c r="BE121" s="2"/>
      <c r="BF121" s="2"/>
      <c r="BG121" s="2"/>
      <c r="BH121" s="2"/>
      <c r="BI121" s="2"/>
      <c r="BJ121" s="2"/>
      <c r="BK121" s="2"/>
      <c r="BL121" s="1"/>
      <c r="BM121" s="1"/>
      <c r="BN121" s="1"/>
      <c r="BO121" s="1"/>
      <c r="BP121" s="1"/>
      <c r="BQ121" s="2"/>
      <c r="BR121" s="1"/>
      <c r="BS121" s="1"/>
      <c r="BU121" s="2"/>
      <c r="BV121" s="1"/>
      <c r="BW121" s="1"/>
      <c r="BX121" s="1"/>
      <c r="BY121" s="1"/>
      <c r="CA121" s="518"/>
    </row>
    <row r="122" spans="1:79" s="189" customFormat="1" ht="18.75" customHeight="1" x14ac:dyDescent="0.2">
      <c r="A122" s="209" t="s">
        <v>912</v>
      </c>
      <c r="B122" s="52">
        <v>615253</v>
      </c>
      <c r="C122" s="1116" t="s">
        <v>319</v>
      </c>
      <c r="D122" s="1117"/>
      <c r="E122" s="130">
        <f>SUMIF('2-PC'!$J:$J,'3-SA'!$B122,'2-PC'!$Z:$Z)</f>
        <v>0</v>
      </c>
      <c r="F122" s="130">
        <f t="shared" si="17"/>
        <v>0</v>
      </c>
      <c r="G122" s="130">
        <f t="shared" si="18"/>
        <v>0</v>
      </c>
      <c r="H122" s="2"/>
      <c r="I122" s="2"/>
      <c r="J122" s="2"/>
      <c r="K122" s="2"/>
      <c r="L122" s="2"/>
      <c r="M122" s="2"/>
      <c r="N122" s="2"/>
      <c r="O122" s="2"/>
      <c r="P122" s="2"/>
      <c r="Q122" s="87"/>
      <c r="R122" s="2"/>
      <c r="S122" s="2"/>
      <c r="T122" s="2"/>
      <c r="U122" s="2"/>
      <c r="V122" s="2"/>
      <c r="W122" s="2"/>
      <c r="X122" s="2"/>
      <c r="Y122" s="2"/>
      <c r="Z122" s="2"/>
      <c r="AA122" s="2"/>
      <c r="AB122" s="2"/>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7"/>
      <c r="BA122" s="1"/>
      <c r="BB122" s="1"/>
      <c r="BC122" s="1"/>
      <c r="BD122" s="17"/>
      <c r="BE122" s="1"/>
      <c r="BF122" s="1"/>
      <c r="BG122" s="1"/>
      <c r="BH122" s="1"/>
      <c r="BI122" s="1"/>
      <c r="BJ122" s="1"/>
      <c r="BK122" s="1"/>
      <c r="BL122" s="1"/>
      <c r="BM122" s="1"/>
      <c r="BN122" s="1"/>
      <c r="BO122" s="1"/>
      <c r="BP122" s="1"/>
      <c r="BQ122" s="2"/>
      <c r="BR122" s="1"/>
      <c r="BS122" s="1"/>
      <c r="BU122" s="2"/>
      <c r="BV122" s="1"/>
      <c r="BW122" s="1"/>
      <c r="BX122" s="1"/>
      <c r="BY122" s="1"/>
      <c r="CA122" s="518"/>
    </row>
    <row r="123" spans="1:79" s="189" customFormat="1" ht="18.75" customHeight="1" x14ac:dyDescent="0.2">
      <c r="A123" s="209" t="s">
        <v>912</v>
      </c>
      <c r="B123" s="28">
        <v>615254</v>
      </c>
      <c r="C123" s="1118" t="s">
        <v>173</v>
      </c>
      <c r="D123" s="1119"/>
      <c r="E123" s="130">
        <f>SUMIF('2-PC'!$J:$J,'3-SA'!$B123,'2-PC'!$Z:$Z)</f>
        <v>0</v>
      </c>
      <c r="F123" s="130">
        <f t="shared" si="17"/>
        <v>0</v>
      </c>
      <c r="G123" s="130">
        <f t="shared" si="18"/>
        <v>0</v>
      </c>
      <c r="H123" s="1"/>
      <c r="I123" s="1"/>
      <c r="J123" s="1"/>
      <c r="K123" s="1"/>
      <c r="L123" s="1"/>
      <c r="M123" s="1"/>
      <c r="N123" s="1"/>
      <c r="O123" s="1"/>
      <c r="P123" s="1"/>
      <c r="Q123" s="1"/>
      <c r="R123" s="40">
        <f>IF(R$319=1,$E123,0)</f>
        <v>0</v>
      </c>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7"/>
      <c r="BA123" s="1"/>
      <c r="BB123" s="1"/>
      <c r="BC123" s="1"/>
      <c r="BD123" s="17"/>
      <c r="BE123" s="1"/>
      <c r="BF123" s="1"/>
      <c r="BG123" s="1"/>
      <c r="BH123" s="1"/>
      <c r="BI123" s="1"/>
      <c r="BJ123" s="1"/>
      <c r="BK123" s="1"/>
      <c r="BL123" s="1"/>
      <c r="BM123" s="1"/>
      <c r="BN123" s="1"/>
      <c r="BO123" s="1"/>
      <c r="BP123" s="1"/>
      <c r="BQ123" s="1"/>
      <c r="BR123" s="1"/>
      <c r="BS123" s="1"/>
      <c r="BU123" s="1"/>
      <c r="BV123" s="1"/>
      <c r="BW123" s="1"/>
      <c r="BX123" s="1"/>
      <c r="BY123" s="1"/>
      <c r="CA123" s="518"/>
    </row>
    <row r="124" spans="1:79" s="189" customFormat="1" ht="18.75" customHeight="1" x14ac:dyDescent="0.2">
      <c r="A124" s="209" t="s">
        <v>912</v>
      </c>
      <c r="B124" s="52">
        <v>615258</v>
      </c>
      <c r="C124" s="1116" t="s">
        <v>24</v>
      </c>
      <c r="D124" s="1117"/>
      <c r="E124" s="130">
        <f>SUMIF('2-PC'!$J:$J,'3-SA'!$B124,'2-PC'!$Z:$Z)</f>
        <v>0</v>
      </c>
      <c r="F124" s="130">
        <f t="shared" si="17"/>
        <v>0</v>
      </c>
      <c r="G124" s="130">
        <f t="shared" si="18"/>
        <v>0</v>
      </c>
      <c r="H124" s="2"/>
      <c r="I124" s="2"/>
      <c r="J124" s="2"/>
      <c r="K124" s="2"/>
      <c r="L124" s="2"/>
      <c r="M124" s="2"/>
      <c r="N124" s="2"/>
      <c r="O124" s="2"/>
      <c r="P124" s="2"/>
      <c r="Q124" s="2"/>
      <c r="R124" s="2"/>
      <c r="S124" s="2"/>
      <c r="T124" s="2"/>
      <c r="U124" s="2"/>
      <c r="V124" s="2"/>
      <c r="W124" s="2"/>
      <c r="X124" s="2"/>
      <c r="Y124" s="2"/>
      <c r="Z124" s="2"/>
      <c r="AA124" s="2"/>
      <c r="AB124" s="2"/>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7"/>
      <c r="BA124" s="1"/>
      <c r="BB124" s="1"/>
      <c r="BC124" s="1"/>
      <c r="BD124" s="17"/>
      <c r="BE124" s="1"/>
      <c r="BF124" s="1"/>
      <c r="BG124" s="1"/>
      <c r="BH124" s="1"/>
      <c r="BI124" s="1"/>
      <c r="BJ124" s="1"/>
      <c r="BK124" s="1"/>
      <c r="BL124" s="1"/>
      <c r="BM124" s="1"/>
      <c r="BN124" s="1"/>
      <c r="BO124" s="1"/>
      <c r="BP124" s="1"/>
      <c r="BQ124" s="2"/>
      <c r="BR124" s="1"/>
      <c r="BS124" s="1"/>
      <c r="BU124" s="2"/>
      <c r="BV124" s="1"/>
      <c r="BW124" s="1"/>
      <c r="BX124" s="1"/>
      <c r="BY124" s="1"/>
      <c r="CA124" s="518"/>
    </row>
    <row r="125" spans="1:79" s="189" customFormat="1" ht="18.75" customHeight="1" x14ac:dyDescent="0.2">
      <c r="A125" s="209" t="s">
        <v>912</v>
      </c>
      <c r="B125" s="28">
        <v>615261</v>
      </c>
      <c r="C125" s="1118" t="s">
        <v>2195</v>
      </c>
      <c r="D125" s="1119"/>
      <c r="E125" s="130">
        <f>SUMIF('2-PC'!$J:$J,'3-SA'!$B125,'2-PC'!$Z:$Z)</f>
        <v>0</v>
      </c>
      <c r="F125" s="130">
        <f t="shared" si="17"/>
        <v>0</v>
      </c>
      <c r="G125" s="130">
        <f t="shared" si="18"/>
        <v>0</v>
      </c>
      <c r="H125" s="1"/>
      <c r="I125" s="1"/>
      <c r="J125" s="1"/>
      <c r="K125" s="1"/>
      <c r="L125" s="1"/>
      <c r="M125" s="1"/>
      <c r="N125" s="1"/>
      <c r="O125" s="1"/>
      <c r="P125" s="1"/>
      <c r="Q125" s="1"/>
      <c r="R125" s="40">
        <f>IF(R$319=1,$E125,0)</f>
        <v>0</v>
      </c>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7"/>
      <c r="BA125" s="1"/>
      <c r="BB125" s="1"/>
      <c r="BC125" s="1"/>
      <c r="BD125" s="17"/>
      <c r="BE125" s="1"/>
      <c r="BF125" s="1"/>
      <c r="BG125" s="1"/>
      <c r="BH125" s="1"/>
      <c r="BI125" s="1"/>
      <c r="BJ125" s="1"/>
      <c r="BK125" s="1"/>
      <c r="BL125" s="1"/>
      <c r="BM125" s="1"/>
      <c r="BN125" s="1"/>
      <c r="BO125" s="1"/>
      <c r="BP125" s="1"/>
      <c r="BQ125" s="1"/>
      <c r="BR125" s="1"/>
      <c r="BS125" s="1"/>
      <c r="BU125" s="1"/>
      <c r="BV125" s="1"/>
      <c r="BW125" s="1"/>
      <c r="BX125" s="1"/>
      <c r="BY125" s="1"/>
      <c r="CA125" s="518"/>
    </row>
    <row r="126" spans="1:79" s="189" customFormat="1" ht="18.75" customHeight="1" x14ac:dyDescent="0.2">
      <c r="A126" s="209" t="s">
        <v>912</v>
      </c>
      <c r="B126" s="52">
        <v>615268</v>
      </c>
      <c r="C126" s="1116" t="s">
        <v>1898</v>
      </c>
      <c r="D126" s="1117"/>
      <c r="E126" s="130">
        <f>SUMIF('2-PC'!$J:$J,'3-SA'!$B126,'2-PC'!$Z:$Z)</f>
        <v>0</v>
      </c>
      <c r="F126" s="130">
        <f t="shared" si="17"/>
        <v>0</v>
      </c>
      <c r="G126" s="130">
        <f t="shared" si="18"/>
        <v>0</v>
      </c>
      <c r="H126" s="2"/>
      <c r="I126" s="2"/>
      <c r="J126" s="2"/>
      <c r="K126" s="2"/>
      <c r="L126" s="2"/>
      <c r="M126" s="2"/>
      <c r="N126" s="2"/>
      <c r="O126" s="2"/>
      <c r="P126" s="2"/>
      <c r="Q126" s="2"/>
      <c r="R126" s="2"/>
      <c r="S126" s="2"/>
      <c r="T126" s="2"/>
      <c r="U126" s="2"/>
      <c r="V126" s="2"/>
      <c r="W126" s="2"/>
      <c r="X126" s="2"/>
      <c r="Y126" s="2"/>
      <c r="Z126" s="2"/>
      <c r="AA126" s="2"/>
      <c r="AB126" s="2"/>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7"/>
      <c r="BA126" s="1"/>
      <c r="BB126" s="1"/>
      <c r="BC126" s="1"/>
      <c r="BD126" s="17"/>
      <c r="BE126" s="1"/>
      <c r="BF126" s="1"/>
      <c r="BG126" s="1"/>
      <c r="BH126" s="1"/>
      <c r="BI126" s="1"/>
      <c r="BJ126" s="1"/>
      <c r="BK126" s="1"/>
      <c r="BL126" s="1"/>
      <c r="BM126" s="1"/>
      <c r="BN126" s="1"/>
      <c r="BO126" s="1"/>
      <c r="BP126" s="1"/>
      <c r="BQ126" s="2"/>
      <c r="BR126" s="1"/>
      <c r="BS126" s="1"/>
      <c r="BU126" s="2"/>
      <c r="BV126" s="1"/>
      <c r="BW126" s="1"/>
      <c r="BX126" s="1"/>
      <c r="BY126" s="1"/>
      <c r="CA126" s="518"/>
    </row>
    <row r="127" spans="1:79" s="189" customFormat="1" ht="18.75" customHeight="1" x14ac:dyDescent="0.2">
      <c r="A127" s="209" t="s">
        <v>912</v>
      </c>
      <c r="B127" s="28">
        <v>6161</v>
      </c>
      <c r="C127" s="1118" t="s">
        <v>2</v>
      </c>
      <c r="D127" s="1119"/>
      <c r="E127" s="130">
        <f>SUMIF('2-PC'!$J:$J,'3-SA'!$B127,'2-PC'!$Z:$Z)</f>
        <v>0</v>
      </c>
      <c r="F127" s="130">
        <f t="shared" si="17"/>
        <v>0</v>
      </c>
      <c r="G127" s="130">
        <f t="shared" si="18"/>
        <v>0</v>
      </c>
      <c r="H127" s="1"/>
      <c r="I127" s="1"/>
      <c r="J127" s="1"/>
      <c r="K127" s="1"/>
      <c r="L127" s="1"/>
      <c r="M127" s="1"/>
      <c r="N127" s="1"/>
      <c r="O127" s="1"/>
      <c r="P127" s="1"/>
      <c r="Q127" s="1"/>
      <c r="R127" s="1"/>
      <c r="S127" s="1"/>
      <c r="T127" s="1"/>
      <c r="U127" s="40">
        <f t="shared" ref="U127:V128" si="29">IF(U$319=1,$E127,0)</f>
        <v>0</v>
      </c>
      <c r="V127" s="40">
        <f t="shared" si="29"/>
        <v>0</v>
      </c>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7"/>
      <c r="BA127" s="1"/>
      <c r="BB127" s="1"/>
      <c r="BC127" s="1"/>
      <c r="BD127" s="17"/>
      <c r="BE127" s="1"/>
      <c r="BF127" s="1"/>
      <c r="BG127" s="1"/>
      <c r="BH127" s="1"/>
      <c r="BI127" s="1"/>
      <c r="BJ127" s="1"/>
      <c r="BK127" s="1"/>
      <c r="BL127" s="1"/>
      <c r="BM127" s="1"/>
      <c r="BN127" s="1"/>
      <c r="BO127" s="1"/>
      <c r="BP127" s="1"/>
      <c r="BQ127" s="1"/>
      <c r="BR127" s="1"/>
      <c r="BS127" s="1"/>
      <c r="BU127" s="1"/>
      <c r="BV127" s="1"/>
      <c r="BW127" s="1"/>
      <c r="BX127" s="1"/>
      <c r="BY127" s="1"/>
      <c r="CA127" s="518"/>
    </row>
    <row r="128" spans="1:79" s="189" customFormat="1" ht="18.75" customHeight="1" x14ac:dyDescent="0.2">
      <c r="A128" s="209" t="s">
        <v>912</v>
      </c>
      <c r="B128" s="28">
        <v>6162</v>
      </c>
      <c r="C128" s="1118" t="s">
        <v>1567</v>
      </c>
      <c r="D128" s="1119"/>
      <c r="E128" s="130">
        <f>SUMIF('2-PC'!$J:$J,'3-SA'!$B128,'2-PC'!$Z:$Z)</f>
        <v>0</v>
      </c>
      <c r="F128" s="130">
        <f t="shared" si="17"/>
        <v>0</v>
      </c>
      <c r="G128" s="130">
        <f t="shared" si="18"/>
        <v>0</v>
      </c>
      <c r="H128" s="1"/>
      <c r="I128" s="1"/>
      <c r="J128" s="1"/>
      <c r="K128" s="1"/>
      <c r="L128" s="1"/>
      <c r="M128" s="1"/>
      <c r="N128" s="1"/>
      <c r="O128" s="1"/>
      <c r="P128" s="1"/>
      <c r="Q128" s="1"/>
      <c r="R128" s="1"/>
      <c r="S128" s="1"/>
      <c r="T128" s="1"/>
      <c r="U128" s="40">
        <f t="shared" si="29"/>
        <v>0</v>
      </c>
      <c r="V128" s="40">
        <f t="shared" si="29"/>
        <v>0</v>
      </c>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7"/>
      <c r="BA128" s="1"/>
      <c r="BB128" s="1"/>
      <c r="BC128" s="1"/>
      <c r="BD128" s="17"/>
      <c r="BE128" s="1"/>
      <c r="BF128" s="1"/>
      <c r="BG128" s="1"/>
      <c r="BH128" s="1"/>
      <c r="BI128" s="1"/>
      <c r="BJ128" s="1"/>
      <c r="BK128" s="1"/>
      <c r="BL128" s="1"/>
      <c r="BM128" s="1"/>
      <c r="BN128" s="1"/>
      <c r="BO128" s="1"/>
      <c r="BP128" s="1"/>
      <c r="BQ128" s="1"/>
      <c r="BR128" s="1"/>
      <c r="BS128" s="1"/>
      <c r="BU128" s="1"/>
      <c r="BV128" s="1"/>
      <c r="BW128" s="1"/>
      <c r="BX128" s="1"/>
      <c r="BY128" s="1"/>
      <c r="CA128" s="518"/>
    </row>
    <row r="129" spans="1:79" s="189" customFormat="1" ht="18.75" customHeight="1" x14ac:dyDescent="0.2">
      <c r="A129" s="209" t="s">
        <v>912</v>
      </c>
      <c r="B129" s="52">
        <v>6163</v>
      </c>
      <c r="C129" s="1116" t="s">
        <v>1017</v>
      </c>
      <c r="D129" s="1117"/>
      <c r="E129" s="130">
        <f>SUMIF('2-PC'!$J:$J,'3-SA'!$B129,'2-PC'!$Z:$Z)</f>
        <v>0</v>
      </c>
      <c r="F129" s="130">
        <f t="shared" si="17"/>
        <v>0</v>
      </c>
      <c r="G129" s="130">
        <f t="shared" si="18"/>
        <v>0</v>
      </c>
      <c r="H129" s="1"/>
      <c r="I129" s="1"/>
      <c r="J129" s="1"/>
      <c r="K129" s="1"/>
      <c r="L129" s="2"/>
      <c r="M129" s="2"/>
      <c r="N129" s="2"/>
      <c r="O129" s="1"/>
      <c r="P129" s="2"/>
      <c r="Q129" s="1"/>
      <c r="R129" s="1"/>
      <c r="S129" s="1"/>
      <c r="T129" s="1"/>
      <c r="U129" s="2"/>
      <c r="V129" s="2"/>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2"/>
      <c r="AU129" s="1"/>
      <c r="AV129" s="1"/>
      <c r="AW129" s="1"/>
      <c r="AX129" s="2"/>
      <c r="AY129" s="2"/>
      <c r="AZ129" s="17"/>
      <c r="BA129" s="2"/>
      <c r="BB129" s="2"/>
      <c r="BC129" s="2"/>
      <c r="BD129" s="17"/>
      <c r="BE129" s="2"/>
      <c r="BF129" s="2"/>
      <c r="BG129" s="2"/>
      <c r="BH129" s="2"/>
      <c r="BI129" s="2"/>
      <c r="BJ129" s="2"/>
      <c r="BK129" s="2"/>
      <c r="BL129" s="1"/>
      <c r="BM129" s="1"/>
      <c r="BN129" s="1"/>
      <c r="BO129" s="1"/>
      <c r="BP129" s="1"/>
      <c r="BQ129" s="2"/>
      <c r="BR129" s="1"/>
      <c r="BS129" s="1"/>
      <c r="BU129" s="2"/>
      <c r="BV129" s="1"/>
      <c r="BW129" s="1"/>
      <c r="BX129" s="1"/>
      <c r="BY129" s="1"/>
      <c r="CA129" s="518"/>
    </row>
    <row r="130" spans="1:79" s="189" customFormat="1" ht="18.75" customHeight="1" x14ac:dyDescent="0.2">
      <c r="A130" s="209" t="s">
        <v>912</v>
      </c>
      <c r="B130" s="28">
        <v>6164</v>
      </c>
      <c r="C130" s="1118" t="s">
        <v>1207</v>
      </c>
      <c r="D130" s="1119"/>
      <c r="E130" s="130">
        <f>SUMIF('2-PC'!$J:$J,'3-SA'!$B130,'2-PC'!$Z:$Z)</f>
        <v>0</v>
      </c>
      <c r="F130" s="130">
        <f t="shared" si="17"/>
        <v>0</v>
      </c>
      <c r="G130" s="130">
        <f t="shared" si="18"/>
        <v>0</v>
      </c>
      <c r="H130" s="1"/>
      <c r="I130" s="1"/>
      <c r="J130" s="1"/>
      <c r="K130" s="1"/>
      <c r="L130" s="1"/>
      <c r="M130" s="1"/>
      <c r="N130" s="1"/>
      <c r="O130" s="1"/>
      <c r="P130" s="1"/>
      <c r="Q130" s="1"/>
      <c r="R130" s="1"/>
      <c r="S130" s="1"/>
      <c r="T130" s="1"/>
      <c r="U130" s="40">
        <f t="shared" ref="U130:V132" si="30">IF(U$319=1,$E130,0)</f>
        <v>0</v>
      </c>
      <c r="V130" s="40">
        <f t="shared" si="30"/>
        <v>0</v>
      </c>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7"/>
      <c r="BA130" s="1"/>
      <c r="BB130" s="1"/>
      <c r="BC130" s="1"/>
      <c r="BD130" s="17"/>
      <c r="BE130" s="1"/>
      <c r="BF130" s="1"/>
      <c r="BG130" s="1"/>
      <c r="BH130" s="1"/>
      <c r="BI130" s="1"/>
      <c r="BJ130" s="1"/>
      <c r="BK130" s="1"/>
      <c r="BL130" s="1"/>
      <c r="BM130" s="1"/>
      <c r="BN130" s="1"/>
      <c r="BO130" s="1"/>
      <c r="BP130" s="1"/>
      <c r="BQ130" s="1"/>
      <c r="BR130" s="1"/>
      <c r="BS130" s="1"/>
      <c r="BU130" s="1"/>
      <c r="BV130" s="1"/>
      <c r="BW130" s="1"/>
      <c r="BX130" s="1"/>
      <c r="BY130" s="1"/>
      <c r="CA130" s="518"/>
    </row>
    <row r="131" spans="1:79" s="189" customFormat="1" ht="18.75" customHeight="1" x14ac:dyDescent="0.2">
      <c r="A131" s="209" t="s">
        <v>912</v>
      </c>
      <c r="B131" s="28">
        <v>6165</v>
      </c>
      <c r="C131" s="1118" t="s">
        <v>863</v>
      </c>
      <c r="D131" s="1119"/>
      <c r="E131" s="130">
        <f>SUMIF('2-PC'!$J:$J,'3-SA'!$B131,'2-PC'!$Z:$Z)</f>
        <v>0</v>
      </c>
      <c r="F131" s="130">
        <f t="shared" si="17"/>
        <v>0</v>
      </c>
      <c r="G131" s="130">
        <f t="shared" si="18"/>
        <v>0</v>
      </c>
      <c r="H131" s="1"/>
      <c r="I131" s="1"/>
      <c r="J131" s="1"/>
      <c r="K131" s="1"/>
      <c r="L131" s="1"/>
      <c r="M131" s="1"/>
      <c r="N131" s="1"/>
      <c r="O131" s="1"/>
      <c r="P131" s="1"/>
      <c r="Q131" s="1"/>
      <c r="R131" s="1"/>
      <c r="S131" s="1"/>
      <c r="T131" s="1"/>
      <c r="U131" s="40">
        <f t="shared" si="30"/>
        <v>0</v>
      </c>
      <c r="V131" s="40">
        <f t="shared" si="30"/>
        <v>0</v>
      </c>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7"/>
      <c r="BA131" s="1"/>
      <c r="BB131" s="1"/>
      <c r="BC131" s="1"/>
      <c r="BD131" s="17"/>
      <c r="BE131" s="1"/>
      <c r="BF131" s="1"/>
      <c r="BG131" s="1"/>
      <c r="BH131" s="1"/>
      <c r="BI131" s="1"/>
      <c r="BJ131" s="1"/>
      <c r="BK131" s="1"/>
      <c r="BL131" s="1"/>
      <c r="BM131" s="1"/>
      <c r="BN131" s="1"/>
      <c r="BO131" s="1"/>
      <c r="BP131" s="1"/>
      <c r="BQ131" s="1"/>
      <c r="BR131" s="1"/>
      <c r="BS131" s="1"/>
      <c r="BU131" s="1"/>
      <c r="BV131" s="1"/>
      <c r="BW131" s="1"/>
      <c r="BX131" s="1"/>
      <c r="BY131" s="1"/>
      <c r="CA131" s="518"/>
    </row>
    <row r="132" spans="1:79" s="189" customFormat="1" ht="18.75" customHeight="1" x14ac:dyDescent="0.2">
      <c r="A132" s="209" t="s">
        <v>912</v>
      </c>
      <c r="B132" s="28">
        <v>6166</v>
      </c>
      <c r="C132" s="1118" t="s">
        <v>1423</v>
      </c>
      <c r="D132" s="1119"/>
      <c r="E132" s="130">
        <f>SUMIF('2-PC'!$J:$J,'3-SA'!$B132,'2-PC'!$Z:$Z)</f>
        <v>0</v>
      </c>
      <c r="F132" s="130">
        <f t="shared" si="17"/>
        <v>0</v>
      </c>
      <c r="G132" s="130">
        <f t="shared" si="18"/>
        <v>0</v>
      </c>
      <c r="H132" s="1"/>
      <c r="I132" s="1"/>
      <c r="J132" s="1"/>
      <c r="K132" s="1"/>
      <c r="L132" s="1"/>
      <c r="M132" s="1"/>
      <c r="N132" s="1"/>
      <c r="O132" s="1"/>
      <c r="P132" s="1"/>
      <c r="Q132" s="1"/>
      <c r="R132" s="1"/>
      <c r="S132" s="1"/>
      <c r="T132" s="1"/>
      <c r="U132" s="40">
        <f t="shared" si="30"/>
        <v>0</v>
      </c>
      <c r="V132" s="40">
        <f t="shared" si="30"/>
        <v>0</v>
      </c>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7"/>
      <c r="BA132" s="1"/>
      <c r="BB132" s="1"/>
      <c r="BC132" s="1"/>
      <c r="BD132" s="17"/>
      <c r="BE132" s="1"/>
      <c r="BF132" s="1"/>
      <c r="BG132" s="1"/>
      <c r="BH132" s="1"/>
      <c r="BI132" s="1"/>
      <c r="BJ132" s="1"/>
      <c r="BK132" s="1"/>
      <c r="BL132" s="1"/>
      <c r="BM132" s="1"/>
      <c r="BN132" s="1"/>
      <c r="BO132" s="1"/>
      <c r="BP132" s="1"/>
      <c r="BQ132" s="1"/>
      <c r="BR132" s="1"/>
      <c r="BS132" s="1"/>
      <c r="BU132" s="1"/>
      <c r="BV132" s="1"/>
      <c r="BW132" s="1"/>
      <c r="BX132" s="1"/>
      <c r="BY132" s="1"/>
      <c r="CA132" s="518"/>
    </row>
    <row r="133" spans="1:79" s="189" customFormat="1" ht="18.75" customHeight="1" x14ac:dyDescent="0.2">
      <c r="A133" s="209" t="s">
        <v>912</v>
      </c>
      <c r="B133" s="52">
        <v>6167</v>
      </c>
      <c r="C133" s="1116" t="s">
        <v>2168</v>
      </c>
      <c r="D133" s="1117"/>
      <c r="E133" s="130">
        <f>SUMIF('2-PC'!$J:$J,'3-SA'!$B133,'2-PC'!$Z:$Z)</f>
        <v>0</v>
      </c>
      <c r="F133" s="130">
        <f t="shared" si="17"/>
        <v>0</v>
      </c>
      <c r="G133" s="130">
        <f t="shared" si="18"/>
        <v>0</v>
      </c>
      <c r="H133" s="1"/>
      <c r="I133" s="1"/>
      <c r="J133" s="1"/>
      <c r="K133" s="1"/>
      <c r="L133" s="1"/>
      <c r="M133" s="1"/>
      <c r="N133" s="1"/>
      <c r="O133" s="1"/>
      <c r="P133" s="1"/>
      <c r="Q133" s="1"/>
      <c r="R133" s="1"/>
      <c r="S133" s="1"/>
      <c r="T133" s="1"/>
      <c r="U133" s="1"/>
      <c r="V133" s="1"/>
      <c r="W133" s="1"/>
      <c r="X133" s="1"/>
      <c r="Y133" s="40">
        <f t="shared" ref="Y133:Y134" si="31">IF(Y$319=1,$E133,0)</f>
        <v>0</v>
      </c>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7"/>
      <c r="BA133" s="1"/>
      <c r="BB133" s="1"/>
      <c r="BC133" s="1"/>
      <c r="BD133" s="17"/>
      <c r="BE133" s="1"/>
      <c r="BF133" s="1"/>
      <c r="BG133" s="1"/>
      <c r="BH133" s="1"/>
      <c r="BI133" s="1"/>
      <c r="BJ133" s="1"/>
      <c r="BK133" s="1"/>
      <c r="BL133" s="1"/>
      <c r="BM133" s="1"/>
      <c r="BN133" s="1"/>
      <c r="BO133" s="1"/>
      <c r="BP133" s="1"/>
      <c r="BQ133" s="1"/>
      <c r="BR133" s="1"/>
      <c r="BS133" s="1"/>
      <c r="BU133" s="2"/>
      <c r="BV133" s="1"/>
      <c r="BW133" s="1"/>
      <c r="BX133" s="1"/>
      <c r="BY133" s="1"/>
      <c r="CA133" s="518"/>
    </row>
    <row r="134" spans="1:79" s="189" customFormat="1" ht="18.75" customHeight="1" x14ac:dyDescent="0.2">
      <c r="A134" s="209" t="s">
        <v>912</v>
      </c>
      <c r="B134" s="52">
        <v>61681</v>
      </c>
      <c r="C134" s="1116" t="s">
        <v>143</v>
      </c>
      <c r="D134" s="1117"/>
      <c r="E134" s="130">
        <f>SUMIF('2-PC'!$J:$J,'3-SA'!$B134,'2-PC'!$Z:$Z)</f>
        <v>0</v>
      </c>
      <c r="F134" s="130">
        <f t="shared" si="17"/>
        <v>0</v>
      </c>
      <c r="G134" s="130">
        <f t="shared" si="18"/>
        <v>0</v>
      </c>
      <c r="H134" s="1"/>
      <c r="I134" s="1"/>
      <c r="J134" s="1"/>
      <c r="K134" s="1"/>
      <c r="L134" s="1"/>
      <c r="M134" s="1"/>
      <c r="N134" s="1"/>
      <c r="O134" s="1"/>
      <c r="P134" s="1"/>
      <c r="Q134" s="1"/>
      <c r="R134" s="1"/>
      <c r="S134" s="1"/>
      <c r="T134" s="1"/>
      <c r="U134" s="1"/>
      <c r="V134" s="1"/>
      <c r="W134" s="1"/>
      <c r="X134" s="1"/>
      <c r="Y134" s="40">
        <f t="shared" si="31"/>
        <v>0</v>
      </c>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7"/>
      <c r="BA134" s="1"/>
      <c r="BB134" s="1"/>
      <c r="BC134" s="1"/>
      <c r="BD134" s="17"/>
      <c r="BE134" s="1"/>
      <c r="BF134" s="1"/>
      <c r="BG134" s="1"/>
      <c r="BH134" s="1"/>
      <c r="BI134" s="1"/>
      <c r="BJ134" s="1"/>
      <c r="BK134" s="1"/>
      <c r="BL134" s="1"/>
      <c r="BM134" s="1"/>
      <c r="BN134" s="1"/>
      <c r="BO134" s="1"/>
      <c r="BP134" s="1"/>
      <c r="BQ134" s="1"/>
      <c r="BR134" s="1"/>
      <c r="BS134" s="1"/>
      <c r="BU134" s="2"/>
      <c r="BV134" s="1"/>
      <c r="BW134" s="1"/>
      <c r="BX134" s="1"/>
      <c r="BY134" s="1"/>
      <c r="CA134" s="518"/>
    </row>
    <row r="135" spans="1:79" s="189" customFormat="1" ht="18.75" customHeight="1" x14ac:dyDescent="0.2">
      <c r="A135" s="209" t="s">
        <v>912</v>
      </c>
      <c r="B135" s="28">
        <v>61688</v>
      </c>
      <c r="C135" s="1118" t="s">
        <v>144</v>
      </c>
      <c r="D135" s="1119"/>
      <c r="E135" s="130">
        <f>SUMIF('2-PC'!$J:$J,'3-SA'!$B135,'2-PC'!$Z:$Z)</f>
        <v>0</v>
      </c>
      <c r="F135" s="130">
        <f t="shared" si="17"/>
        <v>0</v>
      </c>
      <c r="G135" s="130">
        <f t="shared" si="18"/>
        <v>0</v>
      </c>
      <c r="H135" s="1"/>
      <c r="I135" s="1"/>
      <c r="J135" s="1"/>
      <c r="K135" s="1"/>
      <c r="L135" s="1"/>
      <c r="M135" s="1"/>
      <c r="N135" s="1"/>
      <c r="O135" s="1"/>
      <c r="P135" s="1"/>
      <c r="Q135" s="1"/>
      <c r="R135" s="1"/>
      <c r="S135" s="1"/>
      <c r="T135" s="1"/>
      <c r="U135" s="40">
        <f t="shared" ref="U135:V136" si="32">IF(U$319=1,$E135,0)</f>
        <v>0</v>
      </c>
      <c r="V135" s="40">
        <f t="shared" si="32"/>
        <v>0</v>
      </c>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7"/>
      <c r="BA135" s="1"/>
      <c r="BB135" s="1"/>
      <c r="BC135" s="1"/>
      <c r="BD135" s="17"/>
      <c r="BE135" s="1"/>
      <c r="BF135" s="1"/>
      <c r="BG135" s="1"/>
      <c r="BH135" s="1"/>
      <c r="BI135" s="1"/>
      <c r="BJ135" s="1"/>
      <c r="BK135" s="1"/>
      <c r="BL135" s="1"/>
      <c r="BM135" s="1"/>
      <c r="BN135" s="1"/>
      <c r="BO135" s="1"/>
      <c r="BP135" s="1"/>
      <c r="BQ135" s="1"/>
      <c r="BR135" s="1"/>
      <c r="BS135" s="1"/>
      <c r="BU135" s="1"/>
      <c r="BV135" s="1"/>
      <c r="BW135" s="1"/>
      <c r="BX135" s="1"/>
      <c r="BY135" s="1"/>
      <c r="CA135" s="518"/>
    </row>
    <row r="136" spans="1:79" s="189" customFormat="1" ht="18.75" customHeight="1" x14ac:dyDescent="0.2">
      <c r="A136" s="209" t="s">
        <v>912</v>
      </c>
      <c r="B136" s="28">
        <v>617</v>
      </c>
      <c r="C136" s="1118" t="s">
        <v>2169</v>
      </c>
      <c r="D136" s="1119"/>
      <c r="E136" s="130">
        <f>SUMIF('2-PC'!$J:$J,'3-SA'!$B136,'2-PC'!$Z:$Z)</f>
        <v>0</v>
      </c>
      <c r="F136" s="130">
        <f t="shared" si="17"/>
        <v>0</v>
      </c>
      <c r="G136" s="130">
        <f t="shared" si="18"/>
        <v>0</v>
      </c>
      <c r="H136" s="1"/>
      <c r="I136" s="1"/>
      <c r="J136" s="1"/>
      <c r="K136" s="1"/>
      <c r="L136" s="1"/>
      <c r="M136" s="1"/>
      <c r="N136" s="1"/>
      <c r="O136" s="1"/>
      <c r="P136" s="1"/>
      <c r="Q136" s="1"/>
      <c r="R136" s="1"/>
      <c r="S136" s="1"/>
      <c r="T136" s="1"/>
      <c r="U136" s="40">
        <f t="shared" si="32"/>
        <v>0</v>
      </c>
      <c r="V136" s="40">
        <f t="shared" si="32"/>
        <v>0</v>
      </c>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7"/>
      <c r="BA136" s="1"/>
      <c r="BB136" s="1"/>
      <c r="BC136" s="1"/>
      <c r="BD136" s="17"/>
      <c r="BE136" s="1"/>
      <c r="BF136" s="1"/>
      <c r="BG136" s="1"/>
      <c r="BH136" s="1"/>
      <c r="BI136" s="1"/>
      <c r="BJ136" s="1"/>
      <c r="BK136" s="1"/>
      <c r="BL136" s="1"/>
      <c r="BM136" s="1"/>
      <c r="BN136" s="1"/>
      <c r="BO136" s="1"/>
      <c r="BP136" s="1"/>
      <c r="BQ136" s="1"/>
      <c r="BR136" s="1"/>
      <c r="BS136" s="1"/>
      <c r="BU136" s="1"/>
      <c r="BV136" s="1"/>
      <c r="BW136" s="1"/>
      <c r="BX136" s="1"/>
      <c r="BY136" s="1"/>
      <c r="CA136" s="518"/>
    </row>
    <row r="137" spans="1:79" s="189" customFormat="1" ht="18.75" customHeight="1" x14ac:dyDescent="0.2">
      <c r="A137" s="209" t="s">
        <v>912</v>
      </c>
      <c r="B137" s="52">
        <v>618</v>
      </c>
      <c r="C137" s="1116" t="s">
        <v>145</v>
      </c>
      <c r="D137" s="1117"/>
      <c r="E137" s="130">
        <f>SUMIF('2-PC'!$J:$J,'3-SA'!$B137,'2-PC'!$Z:$Z)</f>
        <v>0</v>
      </c>
      <c r="F137" s="130">
        <f t="shared" si="17"/>
        <v>0</v>
      </c>
      <c r="G137" s="130">
        <f t="shared" si="18"/>
        <v>0</v>
      </c>
      <c r="H137" s="2"/>
      <c r="I137" s="2"/>
      <c r="J137" s="2"/>
      <c r="K137" s="2"/>
      <c r="L137" s="2"/>
      <c r="M137" s="2"/>
      <c r="N137" s="2"/>
      <c r="O137" s="2"/>
      <c r="P137" s="2"/>
      <c r="Q137" s="2"/>
      <c r="R137" s="2"/>
      <c r="S137" s="2"/>
      <c r="T137" s="2"/>
      <c r="U137" s="2"/>
      <c r="V137" s="2"/>
      <c r="W137" s="2"/>
      <c r="X137" s="2"/>
      <c r="Y137" s="2"/>
      <c r="Z137" s="2"/>
      <c r="AA137" s="2"/>
      <c r="AB137" s="2"/>
      <c r="AC137" s="2"/>
      <c r="AD137" s="1"/>
      <c r="AE137" s="1"/>
      <c r="AF137" s="1"/>
      <c r="AG137" s="1"/>
      <c r="AH137" s="1"/>
      <c r="AI137" s="1"/>
      <c r="AJ137" s="1"/>
      <c r="AK137" s="1"/>
      <c r="AL137" s="1"/>
      <c r="AM137" s="1"/>
      <c r="AN137" s="1"/>
      <c r="AO137" s="1"/>
      <c r="AP137" s="1"/>
      <c r="AQ137" s="1"/>
      <c r="AR137" s="1"/>
      <c r="AS137" s="1"/>
      <c r="AT137" s="1"/>
      <c r="AU137" s="1"/>
      <c r="AV137" s="1"/>
      <c r="AW137" s="1"/>
      <c r="AX137" s="1"/>
      <c r="AY137" s="1"/>
      <c r="AZ137" s="17"/>
      <c r="BA137" s="1"/>
      <c r="BB137" s="1"/>
      <c r="BC137" s="1"/>
      <c r="BD137" s="17"/>
      <c r="BE137" s="1"/>
      <c r="BF137" s="1"/>
      <c r="BG137" s="1"/>
      <c r="BH137" s="1"/>
      <c r="BI137" s="1"/>
      <c r="BJ137" s="1"/>
      <c r="BK137" s="1"/>
      <c r="BL137" s="1"/>
      <c r="BM137" s="1"/>
      <c r="BN137" s="1"/>
      <c r="BO137" s="1"/>
      <c r="BP137" s="1"/>
      <c r="BQ137" s="2"/>
      <c r="BR137" s="1"/>
      <c r="BS137" s="1"/>
      <c r="BU137" s="2"/>
      <c r="BV137" s="1"/>
      <c r="BW137" s="1"/>
      <c r="BX137" s="1"/>
      <c r="BY137" s="1"/>
      <c r="CA137" s="518"/>
    </row>
    <row r="138" spans="1:79" s="189" customFormat="1" ht="18.75" customHeight="1" x14ac:dyDescent="0.2">
      <c r="A138" s="209" t="s">
        <v>1627</v>
      </c>
      <c r="B138" s="52">
        <v>6223</v>
      </c>
      <c r="C138" s="1116" t="s">
        <v>1731</v>
      </c>
      <c r="D138" s="1117"/>
      <c r="E138" s="130">
        <f>SUMIF('2-PC'!$J:$J,'3-SA'!$B138,'2-PC'!$Z:$Z)</f>
        <v>0</v>
      </c>
      <c r="F138" s="130">
        <f t="shared" si="17"/>
        <v>0</v>
      </c>
      <c r="G138" s="130">
        <f t="shared" si="18"/>
        <v>0</v>
      </c>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1"/>
      <c r="AJ138" s="1"/>
      <c r="AK138" s="2"/>
      <c r="AL138" s="2"/>
      <c r="AM138" s="2"/>
      <c r="AN138" s="2"/>
      <c r="AO138" s="2"/>
      <c r="AP138" s="2"/>
      <c r="AQ138" s="2"/>
      <c r="AR138" s="2"/>
      <c r="AS138" s="1"/>
      <c r="AT138" s="2"/>
      <c r="AU138" s="2"/>
      <c r="AV138" s="2"/>
      <c r="AW138" s="2"/>
      <c r="AX138" s="2"/>
      <c r="AY138" s="2"/>
      <c r="AZ138" s="17"/>
      <c r="BA138" s="2"/>
      <c r="BB138" s="2"/>
      <c r="BC138" s="2"/>
      <c r="BD138" s="17"/>
      <c r="BE138" s="2"/>
      <c r="BF138" s="2"/>
      <c r="BG138" s="2"/>
      <c r="BH138" s="2"/>
      <c r="BI138" s="2"/>
      <c r="BJ138" s="2"/>
      <c r="BK138" s="2"/>
      <c r="BL138" s="2"/>
      <c r="BM138" s="1"/>
      <c r="BN138" s="2"/>
      <c r="BO138" s="2"/>
      <c r="BP138" s="2"/>
      <c r="BQ138" s="2"/>
      <c r="BR138" s="2"/>
      <c r="BS138" s="2"/>
      <c r="BU138" s="2"/>
      <c r="BV138" s="2"/>
      <c r="BW138" s="1"/>
      <c r="BX138" s="1"/>
      <c r="BY138" s="1"/>
      <c r="CA138" s="518"/>
    </row>
    <row r="139" spans="1:79" s="189" customFormat="1" ht="18.75" customHeight="1" x14ac:dyDescent="0.2">
      <c r="A139" s="209" t="s">
        <v>668</v>
      </c>
      <c r="B139" s="85" t="s">
        <v>557</v>
      </c>
      <c r="C139" s="1108" t="s">
        <v>1979</v>
      </c>
      <c r="D139" s="1109"/>
      <c r="E139" s="130">
        <f>SUMIF('2-PC'!$J:$J,'3-SA'!$B139,'2-PC'!$Z:$Z)</f>
        <v>0</v>
      </c>
      <c r="F139" s="130">
        <f t="shared" si="17"/>
        <v>0</v>
      </c>
      <c r="G139" s="130">
        <f t="shared" si="18"/>
        <v>0</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1"/>
      <c r="AJ139" s="1"/>
      <c r="AK139" s="2"/>
      <c r="AL139" s="2"/>
      <c r="AM139" s="2"/>
      <c r="AN139" s="2"/>
      <c r="AO139" s="2"/>
      <c r="AP139" s="2"/>
      <c r="AQ139" s="2"/>
      <c r="AR139" s="2"/>
      <c r="AS139" s="1"/>
      <c r="AT139" s="2"/>
      <c r="AU139" s="2"/>
      <c r="AV139" s="2"/>
      <c r="AW139" s="2"/>
      <c r="AX139" s="2"/>
      <c r="AY139" s="2"/>
      <c r="AZ139" s="17"/>
      <c r="BA139" s="2"/>
      <c r="BB139" s="2"/>
      <c r="BC139" s="2"/>
      <c r="BD139" s="17"/>
      <c r="BE139" s="2"/>
      <c r="BF139" s="2"/>
      <c r="BG139" s="2"/>
      <c r="BH139" s="2"/>
      <c r="BI139" s="2"/>
      <c r="BJ139" s="2"/>
      <c r="BK139" s="2"/>
      <c r="BL139" s="2"/>
      <c r="BM139" s="1"/>
      <c r="BN139" s="2"/>
      <c r="BO139" s="2"/>
      <c r="BP139" s="2"/>
      <c r="BQ139" s="2"/>
      <c r="BR139" s="2"/>
      <c r="BS139" s="2"/>
      <c r="BU139" s="2"/>
      <c r="BV139" s="2"/>
      <c r="BW139" s="1"/>
      <c r="BX139" s="1"/>
      <c r="BY139" s="1"/>
      <c r="CA139" s="518"/>
    </row>
    <row r="140" spans="1:79" s="189" customFormat="1" ht="18.75" customHeight="1" x14ac:dyDescent="0.2">
      <c r="A140" s="209" t="s">
        <v>668</v>
      </c>
      <c r="B140" s="85" t="s">
        <v>1870</v>
      </c>
      <c r="C140" s="1108" t="s">
        <v>1248</v>
      </c>
      <c r="D140" s="1109"/>
      <c r="E140" s="130">
        <f>SUMIF('2-PC'!$J:$J,'3-SA'!$B140,'2-PC'!$Z:$Z)</f>
        <v>0</v>
      </c>
      <c r="F140" s="130">
        <f t="shared" si="17"/>
        <v>0</v>
      </c>
      <c r="G140" s="130">
        <f t="shared" si="18"/>
        <v>0</v>
      </c>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1"/>
      <c r="AJ140" s="1"/>
      <c r="AK140" s="2"/>
      <c r="AL140" s="2"/>
      <c r="AM140" s="2"/>
      <c r="AN140" s="2"/>
      <c r="AO140" s="2"/>
      <c r="AP140" s="2"/>
      <c r="AQ140" s="2"/>
      <c r="AR140" s="2"/>
      <c r="AS140" s="1"/>
      <c r="AT140" s="2"/>
      <c r="AU140" s="2"/>
      <c r="AV140" s="2"/>
      <c r="AW140" s="2"/>
      <c r="AX140" s="2"/>
      <c r="AY140" s="2"/>
      <c r="AZ140" s="17"/>
      <c r="BA140" s="2"/>
      <c r="BB140" s="2"/>
      <c r="BC140" s="2"/>
      <c r="BD140" s="17"/>
      <c r="BE140" s="2"/>
      <c r="BF140" s="2"/>
      <c r="BG140" s="2"/>
      <c r="BH140" s="2"/>
      <c r="BI140" s="2"/>
      <c r="BJ140" s="2"/>
      <c r="BK140" s="2"/>
      <c r="BL140" s="2"/>
      <c r="BM140" s="1"/>
      <c r="BN140" s="2"/>
      <c r="BO140" s="2"/>
      <c r="BP140" s="2"/>
      <c r="BQ140" s="2"/>
      <c r="BR140" s="2"/>
      <c r="BS140" s="2"/>
      <c r="BU140" s="2"/>
      <c r="BV140" s="2"/>
      <c r="BW140" s="1"/>
      <c r="BX140" s="1"/>
      <c r="BY140" s="1"/>
      <c r="CA140" s="518"/>
    </row>
    <row r="141" spans="1:79" s="189" customFormat="1" ht="18.75" customHeight="1" x14ac:dyDescent="0.2">
      <c r="A141" s="209" t="s">
        <v>1693</v>
      </c>
      <c r="B141" s="85" t="s">
        <v>1561</v>
      </c>
      <c r="C141" s="1108" t="s">
        <v>1730</v>
      </c>
      <c r="D141" s="1109"/>
      <c r="E141" s="130">
        <f>SUMIF('2-PC'!$J:$J,'3-SA'!$B141,'2-PC'!$Z:$Z)</f>
        <v>0</v>
      </c>
      <c r="F141" s="130">
        <f t="shared" si="17"/>
        <v>0</v>
      </c>
      <c r="G141" s="130">
        <f t="shared" si="18"/>
        <v>0</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1"/>
      <c r="AJ141" s="1"/>
      <c r="AK141" s="2"/>
      <c r="AL141" s="2"/>
      <c r="AM141" s="2"/>
      <c r="AN141" s="2"/>
      <c r="AO141" s="2"/>
      <c r="AP141" s="2"/>
      <c r="AQ141" s="2"/>
      <c r="AR141" s="2"/>
      <c r="AS141" s="1"/>
      <c r="AT141" s="2"/>
      <c r="AU141" s="2"/>
      <c r="AV141" s="2"/>
      <c r="AW141" s="2"/>
      <c r="AX141" s="2"/>
      <c r="AY141" s="2"/>
      <c r="AZ141" s="17"/>
      <c r="BA141" s="2"/>
      <c r="BB141" s="2"/>
      <c r="BC141" s="2"/>
      <c r="BD141" s="17"/>
      <c r="BE141" s="2"/>
      <c r="BF141" s="2"/>
      <c r="BG141" s="2"/>
      <c r="BH141" s="2"/>
      <c r="BI141" s="2"/>
      <c r="BJ141" s="2"/>
      <c r="BK141" s="2"/>
      <c r="BL141" s="2"/>
      <c r="BM141" s="1"/>
      <c r="BN141" s="2"/>
      <c r="BO141" s="2"/>
      <c r="BP141" s="2"/>
      <c r="BQ141" s="2"/>
      <c r="BR141" s="2"/>
      <c r="BS141" s="2"/>
      <c r="BU141" s="2"/>
      <c r="BV141" s="2"/>
      <c r="BW141" s="1"/>
      <c r="BX141" s="1"/>
      <c r="BY141" s="1"/>
      <c r="CA141" s="518"/>
    </row>
    <row r="142" spans="1:79" s="189" customFormat="1" ht="18.75" customHeight="1" x14ac:dyDescent="0.2">
      <c r="A142" s="209" t="s">
        <v>912</v>
      </c>
      <c r="B142" s="28">
        <v>623</v>
      </c>
      <c r="C142" s="1118" t="s">
        <v>2170</v>
      </c>
      <c r="D142" s="1119"/>
      <c r="E142" s="130">
        <f>SUMIF('2-PC'!$J:$J,'3-SA'!$B142,'2-PC'!$Z:$Z)</f>
        <v>0</v>
      </c>
      <c r="F142" s="130">
        <f t="shared" si="17"/>
        <v>0</v>
      </c>
      <c r="G142" s="130">
        <f t="shared" si="18"/>
        <v>0</v>
      </c>
      <c r="H142" s="1"/>
      <c r="I142" s="1"/>
      <c r="J142" s="1"/>
      <c r="K142" s="1"/>
      <c r="L142" s="1"/>
      <c r="M142" s="1"/>
      <c r="N142" s="1"/>
      <c r="O142" s="1"/>
      <c r="P142" s="1"/>
      <c r="Q142" s="1"/>
      <c r="R142" s="1"/>
      <c r="S142" s="1"/>
      <c r="T142" s="1"/>
      <c r="U142" s="40">
        <f t="shared" ref="U142:V142" si="33">IF(U$319=1,$E142,0)</f>
        <v>0</v>
      </c>
      <c r="V142" s="40">
        <f t="shared" si="33"/>
        <v>0</v>
      </c>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7"/>
      <c r="BA142" s="1"/>
      <c r="BB142" s="1"/>
      <c r="BC142" s="1"/>
      <c r="BD142" s="17"/>
      <c r="BE142" s="1"/>
      <c r="BF142" s="1"/>
      <c r="BG142" s="1"/>
      <c r="BH142" s="1"/>
      <c r="BI142" s="1"/>
      <c r="BJ142" s="1"/>
      <c r="BK142" s="1"/>
      <c r="BL142" s="1"/>
      <c r="BM142" s="1"/>
      <c r="BN142" s="1"/>
      <c r="BO142" s="1"/>
      <c r="BP142" s="1"/>
      <c r="BQ142" s="1"/>
      <c r="BR142" s="1"/>
      <c r="BS142" s="1"/>
      <c r="BU142" s="1"/>
      <c r="BV142" s="1"/>
      <c r="BW142" s="1"/>
      <c r="BX142" s="1"/>
      <c r="BY142" s="1"/>
      <c r="CA142" s="518"/>
    </row>
    <row r="143" spans="1:79" s="189" customFormat="1" ht="18.75" customHeight="1" x14ac:dyDescent="0.2">
      <c r="A143" s="209" t="s">
        <v>912</v>
      </c>
      <c r="B143" s="85" t="s">
        <v>303</v>
      </c>
      <c r="C143" s="1108" t="s">
        <v>1742</v>
      </c>
      <c r="D143" s="1109"/>
      <c r="E143" s="130">
        <f>SUMIF('2-PC'!$J:$J,'3-SA'!$B143,'2-PC'!$Z:$Z)</f>
        <v>0</v>
      </c>
      <c r="F143" s="130">
        <f t="shared" si="17"/>
        <v>0</v>
      </c>
      <c r="G143" s="130">
        <f t="shared" si="18"/>
        <v>0</v>
      </c>
      <c r="H143" s="1"/>
      <c r="I143" s="1"/>
      <c r="J143" s="1"/>
      <c r="K143" s="1"/>
      <c r="L143" s="2"/>
      <c r="M143" s="2"/>
      <c r="N143" s="2"/>
      <c r="O143" s="1"/>
      <c r="P143" s="1"/>
      <c r="Q143" s="1"/>
      <c r="R143" s="1"/>
      <c r="S143" s="1"/>
      <c r="T143" s="1"/>
      <c r="U143" s="2"/>
      <c r="V143" s="2"/>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2"/>
      <c r="AU143" s="1"/>
      <c r="AV143" s="1"/>
      <c r="AW143" s="1"/>
      <c r="AX143" s="2"/>
      <c r="AY143" s="2"/>
      <c r="AZ143" s="17"/>
      <c r="BA143" s="2"/>
      <c r="BB143" s="1"/>
      <c r="BC143" s="2"/>
      <c r="BD143" s="17"/>
      <c r="BE143" s="2"/>
      <c r="BF143" s="2"/>
      <c r="BG143" s="2"/>
      <c r="BH143" s="2"/>
      <c r="BI143" s="2"/>
      <c r="BJ143" s="2"/>
      <c r="BK143" s="2"/>
      <c r="BL143" s="1"/>
      <c r="BM143" s="1"/>
      <c r="BN143" s="1"/>
      <c r="BO143" s="1"/>
      <c r="BP143" s="1"/>
      <c r="BQ143" s="1"/>
      <c r="BR143" s="1"/>
      <c r="BS143" s="1"/>
      <c r="BU143" s="2"/>
      <c r="BV143" s="1"/>
      <c r="BW143" s="1"/>
      <c r="BX143" s="1"/>
      <c r="BY143" s="1"/>
      <c r="CA143" s="518"/>
    </row>
    <row r="144" spans="1:79" s="189" customFormat="1" ht="18.75" customHeight="1" x14ac:dyDescent="0.2">
      <c r="A144" s="209" t="s">
        <v>1625</v>
      </c>
      <c r="B144" s="85" t="s">
        <v>877</v>
      </c>
      <c r="C144" s="1108" t="s">
        <v>1432</v>
      </c>
      <c r="D144" s="1109"/>
      <c r="E144" s="130">
        <f>SUMIF('2-PC'!$J:$J,'3-SA'!$B144,'2-PC'!$Z:$Z)</f>
        <v>0</v>
      </c>
      <c r="F144" s="130">
        <f t="shared" si="17"/>
        <v>0</v>
      </c>
      <c r="G144" s="130">
        <f t="shared" si="18"/>
        <v>0</v>
      </c>
      <c r="H144" s="1"/>
      <c r="I144" s="1"/>
      <c r="J144" s="1"/>
      <c r="K144" s="1"/>
      <c r="L144" s="1"/>
      <c r="M144" s="1"/>
      <c r="N144" s="1"/>
      <c r="O144" s="1"/>
      <c r="P144" s="2"/>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2"/>
      <c r="AY144" s="2"/>
      <c r="AZ144" s="17"/>
      <c r="BA144" s="2"/>
      <c r="BB144" s="2"/>
      <c r="BC144" s="2"/>
      <c r="BD144" s="17"/>
      <c r="BE144" s="2"/>
      <c r="BF144" s="2"/>
      <c r="BG144" s="2"/>
      <c r="BH144" s="2"/>
      <c r="BI144" s="2"/>
      <c r="BJ144" s="2"/>
      <c r="BK144" s="2"/>
      <c r="BL144" s="1"/>
      <c r="BM144" s="1"/>
      <c r="BN144" s="1"/>
      <c r="BO144" s="1"/>
      <c r="BP144" s="1"/>
      <c r="BQ144" s="2"/>
      <c r="BR144" s="1"/>
      <c r="BS144" s="1"/>
      <c r="BU144" s="2"/>
      <c r="BV144" s="1"/>
      <c r="BW144" s="1"/>
      <c r="BX144" s="1"/>
      <c r="BY144" s="1"/>
      <c r="CA144" s="518"/>
    </row>
    <row r="145" spans="1:79" s="189" customFormat="1" ht="18.75" customHeight="1" x14ac:dyDescent="0.2">
      <c r="A145" s="209" t="s">
        <v>912</v>
      </c>
      <c r="B145" s="28">
        <v>6251</v>
      </c>
      <c r="C145" s="1118" t="s">
        <v>1285</v>
      </c>
      <c r="D145" s="1119"/>
      <c r="E145" s="130">
        <f>SUMIF('2-PC'!$J:$J,'3-SA'!$B145,'2-PC'!$Z:$Z)</f>
        <v>0</v>
      </c>
      <c r="F145" s="130">
        <f t="shared" si="17"/>
        <v>0</v>
      </c>
      <c r="G145" s="130">
        <f t="shared" si="18"/>
        <v>0</v>
      </c>
      <c r="H145" s="1"/>
      <c r="I145" s="1"/>
      <c r="J145" s="1"/>
      <c r="K145" s="1"/>
      <c r="L145" s="1"/>
      <c r="M145" s="1"/>
      <c r="N145" s="1"/>
      <c r="O145" s="1"/>
      <c r="P145" s="1"/>
      <c r="Q145" s="1"/>
      <c r="R145" s="1"/>
      <c r="S145" s="1"/>
      <c r="T145" s="1"/>
      <c r="U145" s="1"/>
      <c r="V145" s="1"/>
      <c r="W145" s="1"/>
      <c r="X145" s="1"/>
      <c r="Y145" s="40">
        <f>IF(Y$319=1,$E145,0)</f>
        <v>0</v>
      </c>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7"/>
      <c r="BA145" s="1"/>
      <c r="BB145" s="1"/>
      <c r="BC145" s="1"/>
      <c r="BD145" s="17"/>
      <c r="BE145" s="1"/>
      <c r="BF145" s="1"/>
      <c r="BG145" s="1"/>
      <c r="BH145" s="1"/>
      <c r="BI145" s="1"/>
      <c r="BJ145" s="1"/>
      <c r="BK145" s="1"/>
      <c r="BL145" s="1"/>
      <c r="BM145" s="1"/>
      <c r="BN145" s="1"/>
      <c r="BO145" s="1"/>
      <c r="BP145" s="1"/>
      <c r="BQ145" s="1"/>
      <c r="BR145" s="1"/>
      <c r="BS145" s="1"/>
      <c r="BU145" s="1"/>
      <c r="BV145" s="1"/>
      <c r="BW145" s="1"/>
      <c r="BX145" s="1"/>
      <c r="BY145" s="1"/>
      <c r="CA145" s="518"/>
    </row>
    <row r="146" spans="1:79" s="189" customFormat="1" ht="18.75" customHeight="1" x14ac:dyDescent="0.2">
      <c r="A146" s="209" t="s">
        <v>912</v>
      </c>
      <c r="B146" s="28" t="s">
        <v>1885</v>
      </c>
      <c r="C146" s="1118" t="s">
        <v>1580</v>
      </c>
      <c r="D146" s="1119"/>
      <c r="E146" s="130">
        <f>SUMIF('2-PC'!$J:$J,'3-SA'!$B146,'2-PC'!$Z:$Z)</f>
        <v>0</v>
      </c>
      <c r="F146" s="130">
        <f t="shared" si="17"/>
        <v>0</v>
      </c>
      <c r="G146" s="130">
        <f t="shared" si="18"/>
        <v>0</v>
      </c>
      <c r="H146" s="1"/>
      <c r="I146" s="1"/>
      <c r="J146" s="1"/>
      <c r="K146" s="1"/>
      <c r="L146" s="1"/>
      <c r="M146" s="1"/>
      <c r="N146" s="1"/>
      <c r="O146" s="1"/>
      <c r="P146" s="1"/>
      <c r="Q146" s="1"/>
      <c r="R146" s="1"/>
      <c r="S146" s="1"/>
      <c r="T146" s="1"/>
      <c r="U146" s="40">
        <f>IF(U$319=1,$E146,0)</f>
        <v>0</v>
      </c>
      <c r="V146" s="1"/>
      <c r="W146" s="1"/>
      <c r="X146" s="40">
        <f>IF(X$319=1,$E146,0)</f>
        <v>0</v>
      </c>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7"/>
      <c r="BA146" s="1"/>
      <c r="BB146" s="1"/>
      <c r="BC146" s="1"/>
      <c r="BD146" s="17"/>
      <c r="BE146" s="1"/>
      <c r="BF146" s="1"/>
      <c r="BG146" s="1"/>
      <c r="BH146" s="1"/>
      <c r="BI146" s="1"/>
      <c r="BJ146" s="1"/>
      <c r="BK146" s="1"/>
      <c r="BL146" s="1"/>
      <c r="BM146" s="1"/>
      <c r="BN146" s="1"/>
      <c r="BO146" s="1"/>
      <c r="BP146" s="1"/>
      <c r="BQ146" s="1"/>
      <c r="BR146" s="1"/>
      <c r="BS146" s="1"/>
      <c r="BU146" s="1"/>
      <c r="BV146" s="1"/>
      <c r="BW146" s="1"/>
      <c r="BX146" s="1"/>
      <c r="BY146" s="1"/>
      <c r="CA146" s="518"/>
    </row>
    <row r="147" spans="1:79" s="189" customFormat="1" ht="18.75" customHeight="1" x14ac:dyDescent="0.2">
      <c r="A147" s="209" t="s">
        <v>912</v>
      </c>
      <c r="B147" s="28">
        <v>6261</v>
      </c>
      <c r="C147" s="1118" t="s">
        <v>294</v>
      </c>
      <c r="D147" s="1119"/>
      <c r="E147" s="130">
        <f>SUMIF('2-PC'!$J:$J,'3-SA'!$B147,'2-PC'!$Z:$Z)</f>
        <v>0</v>
      </c>
      <c r="F147" s="130">
        <f t="shared" si="17"/>
        <v>0</v>
      </c>
      <c r="G147" s="130">
        <f t="shared" si="18"/>
        <v>0</v>
      </c>
      <c r="H147" s="1"/>
      <c r="I147" s="1"/>
      <c r="J147" s="1"/>
      <c r="K147" s="1"/>
      <c r="L147" s="1"/>
      <c r="M147" s="1"/>
      <c r="N147" s="1"/>
      <c r="O147" s="1"/>
      <c r="P147" s="1"/>
      <c r="Q147" s="1"/>
      <c r="R147" s="40">
        <f>IF(R$319=1,$E147,0)</f>
        <v>0</v>
      </c>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7"/>
      <c r="BA147" s="1"/>
      <c r="BB147" s="1"/>
      <c r="BC147" s="1"/>
      <c r="BD147" s="17"/>
      <c r="BE147" s="1"/>
      <c r="BF147" s="1"/>
      <c r="BG147" s="1"/>
      <c r="BH147" s="1"/>
      <c r="BI147" s="1"/>
      <c r="BJ147" s="1"/>
      <c r="BK147" s="1"/>
      <c r="BL147" s="1"/>
      <c r="BM147" s="1"/>
      <c r="BN147" s="1"/>
      <c r="BO147" s="1"/>
      <c r="BP147" s="1"/>
      <c r="BQ147" s="1"/>
      <c r="BR147" s="1"/>
      <c r="BS147" s="1"/>
      <c r="BU147" s="1"/>
      <c r="BV147" s="1"/>
      <c r="BW147" s="1"/>
      <c r="BX147" s="1"/>
      <c r="BY147" s="1"/>
      <c r="CA147" s="518"/>
    </row>
    <row r="148" spans="1:79" s="189" customFormat="1" ht="18.75" customHeight="1" x14ac:dyDescent="0.2">
      <c r="A148" s="209" t="s">
        <v>912</v>
      </c>
      <c r="B148" s="28">
        <v>6263</v>
      </c>
      <c r="C148" s="1118" t="s">
        <v>1018</v>
      </c>
      <c r="D148" s="1119"/>
      <c r="E148" s="130">
        <f>SUMIF('2-PC'!$J:$J,'3-SA'!$B148,'2-PC'!$Z:$Z)</f>
        <v>0</v>
      </c>
      <c r="F148" s="130">
        <f t="shared" si="17"/>
        <v>0</v>
      </c>
      <c r="G148" s="130">
        <f t="shared" si="18"/>
        <v>0</v>
      </c>
      <c r="H148" s="1"/>
      <c r="I148" s="1"/>
      <c r="J148" s="1"/>
      <c r="K148" s="1"/>
      <c r="L148" s="1"/>
      <c r="M148" s="1"/>
      <c r="N148" s="1"/>
      <c r="O148" s="1"/>
      <c r="P148" s="1"/>
      <c r="Q148" s="1"/>
      <c r="R148" s="1"/>
      <c r="S148" s="1"/>
      <c r="T148" s="1"/>
      <c r="U148" s="40">
        <f>IF(U$319=1,$E148,0)</f>
        <v>0</v>
      </c>
      <c r="V148" s="1"/>
      <c r="W148" s="1"/>
      <c r="X148" s="40">
        <f>IF(X$319=1,$E148,0)</f>
        <v>0</v>
      </c>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7"/>
      <c r="BA148" s="1"/>
      <c r="BB148" s="1"/>
      <c r="BC148" s="1"/>
      <c r="BD148" s="17"/>
      <c r="BE148" s="1"/>
      <c r="BF148" s="1"/>
      <c r="BG148" s="1"/>
      <c r="BH148" s="1"/>
      <c r="BI148" s="1"/>
      <c r="BJ148" s="1"/>
      <c r="BK148" s="1"/>
      <c r="BL148" s="1"/>
      <c r="BM148" s="1"/>
      <c r="BN148" s="1"/>
      <c r="BO148" s="1"/>
      <c r="BP148" s="1"/>
      <c r="BQ148" s="1"/>
      <c r="BR148" s="1"/>
      <c r="BS148" s="1"/>
      <c r="BU148" s="1"/>
      <c r="BV148" s="1"/>
      <c r="BW148" s="1"/>
      <c r="BX148" s="1"/>
      <c r="BY148" s="1"/>
      <c r="CA148" s="518"/>
    </row>
    <row r="149" spans="1:79" s="189" customFormat="1" ht="18.75" customHeight="1" x14ac:dyDescent="0.2">
      <c r="A149" s="209" t="s">
        <v>912</v>
      </c>
      <c r="B149" s="28">
        <v>6265</v>
      </c>
      <c r="C149" s="1118" t="s">
        <v>1275</v>
      </c>
      <c r="D149" s="1119"/>
      <c r="E149" s="130">
        <f>SUMIF('2-PC'!$J:$J,'3-SA'!$B149,'2-PC'!$Z:$Z)</f>
        <v>0</v>
      </c>
      <c r="F149" s="130">
        <f t="shared" si="17"/>
        <v>0</v>
      </c>
      <c r="G149" s="130">
        <f t="shared" si="18"/>
        <v>0</v>
      </c>
      <c r="H149" s="1"/>
      <c r="I149" s="1"/>
      <c r="J149" s="1"/>
      <c r="K149" s="1"/>
      <c r="L149" s="1"/>
      <c r="M149" s="1"/>
      <c r="N149" s="1"/>
      <c r="O149" s="1"/>
      <c r="P149" s="1"/>
      <c r="Q149" s="1"/>
      <c r="R149" s="40">
        <f>IF(R$319=1,$E149,0)</f>
        <v>0</v>
      </c>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7"/>
      <c r="BA149" s="1"/>
      <c r="BB149" s="1"/>
      <c r="BC149" s="1"/>
      <c r="BD149" s="17"/>
      <c r="BE149" s="1"/>
      <c r="BF149" s="1"/>
      <c r="BG149" s="1"/>
      <c r="BH149" s="1"/>
      <c r="BI149" s="1"/>
      <c r="BJ149" s="1"/>
      <c r="BK149" s="1"/>
      <c r="BL149" s="1"/>
      <c r="BM149" s="1"/>
      <c r="BN149" s="1"/>
      <c r="BO149" s="1"/>
      <c r="BP149" s="1"/>
      <c r="BQ149" s="1"/>
      <c r="BR149" s="1"/>
      <c r="BS149" s="1"/>
      <c r="BU149" s="1"/>
      <c r="BV149" s="1"/>
      <c r="BW149" s="1"/>
      <c r="BX149" s="1"/>
      <c r="BY149" s="1"/>
      <c r="CA149" s="518"/>
    </row>
    <row r="150" spans="1:79" s="189" customFormat="1" ht="18.75" customHeight="1" x14ac:dyDescent="0.2">
      <c r="A150" s="209" t="s">
        <v>912</v>
      </c>
      <c r="B150" s="28">
        <v>627</v>
      </c>
      <c r="C150" s="1118" t="s">
        <v>1732</v>
      </c>
      <c r="D150" s="1119"/>
      <c r="E150" s="130">
        <f>SUMIF('2-PC'!$J:$J,'3-SA'!$B150,'2-PC'!$Z:$Z)</f>
        <v>0</v>
      </c>
      <c r="F150" s="130">
        <f t="shared" si="17"/>
        <v>0</v>
      </c>
      <c r="G150" s="130">
        <f t="shared" si="18"/>
        <v>0</v>
      </c>
      <c r="H150" s="1"/>
      <c r="I150" s="1"/>
      <c r="J150" s="1"/>
      <c r="K150" s="1"/>
      <c r="L150" s="1"/>
      <c r="M150" s="1"/>
      <c r="N150" s="1"/>
      <c r="O150" s="1"/>
      <c r="P150" s="1"/>
      <c r="Q150" s="1"/>
      <c r="R150" s="1"/>
      <c r="S150" s="1"/>
      <c r="T150" s="1"/>
      <c r="U150" s="40">
        <f>IF(U$319=1,$E150,0)</f>
        <v>0</v>
      </c>
      <c r="V150" s="1"/>
      <c r="W150" s="40">
        <f>IF(W$319=1,$E150,0)</f>
        <v>0</v>
      </c>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7"/>
      <c r="BA150" s="1"/>
      <c r="BB150" s="1"/>
      <c r="BC150" s="1"/>
      <c r="BD150" s="17"/>
      <c r="BE150" s="1"/>
      <c r="BF150" s="1"/>
      <c r="BG150" s="1"/>
      <c r="BH150" s="1"/>
      <c r="BI150" s="1"/>
      <c r="BJ150" s="1"/>
      <c r="BK150" s="1"/>
      <c r="BL150" s="1"/>
      <c r="BM150" s="1"/>
      <c r="BN150" s="1"/>
      <c r="BO150" s="1"/>
      <c r="BP150" s="1"/>
      <c r="BQ150" s="1"/>
      <c r="BR150" s="1"/>
      <c r="BS150" s="1"/>
      <c r="BU150" s="1"/>
      <c r="BV150" s="1"/>
      <c r="BW150" s="1"/>
      <c r="BX150" s="1"/>
      <c r="BY150" s="1"/>
      <c r="CA150" s="518"/>
    </row>
    <row r="151" spans="1:79" s="189" customFormat="1" ht="18.75" customHeight="1" x14ac:dyDescent="0.2">
      <c r="A151" s="209" t="s">
        <v>1693</v>
      </c>
      <c r="B151" s="28">
        <v>6281</v>
      </c>
      <c r="C151" s="1118" t="s">
        <v>1876</v>
      </c>
      <c r="D151" s="1119"/>
      <c r="E151" s="130">
        <f>SUMIF('2-PC'!$J:$J,'3-SA'!$B151,'2-PC'!$Z:$Z)</f>
        <v>0</v>
      </c>
      <c r="F151" s="130">
        <f t="shared" si="17"/>
        <v>0</v>
      </c>
      <c r="G151" s="130">
        <f t="shared" si="18"/>
        <v>0</v>
      </c>
      <c r="H151" s="40">
        <f>IF(H$319=1,$E151,0)</f>
        <v>0</v>
      </c>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7"/>
      <c r="BA151" s="1"/>
      <c r="BB151" s="1"/>
      <c r="BC151" s="1"/>
      <c r="BD151" s="17"/>
      <c r="BE151" s="1"/>
      <c r="BF151" s="1"/>
      <c r="BG151" s="1"/>
      <c r="BH151" s="1"/>
      <c r="BI151" s="1"/>
      <c r="BJ151" s="1"/>
      <c r="BK151" s="1"/>
      <c r="BL151" s="1"/>
      <c r="BM151" s="1"/>
      <c r="BN151" s="1"/>
      <c r="BO151" s="1"/>
      <c r="BP151" s="1"/>
      <c r="BQ151" s="1"/>
      <c r="BR151" s="1"/>
      <c r="BS151" s="1"/>
      <c r="BU151" s="1"/>
      <c r="BV151" s="1"/>
      <c r="BW151" s="1"/>
      <c r="BX151" s="1"/>
      <c r="BY151" s="1"/>
      <c r="CA151" s="518"/>
    </row>
    <row r="152" spans="1:79" s="189" customFormat="1" ht="18.75" customHeight="1" x14ac:dyDescent="0.2">
      <c r="A152" s="209" t="s">
        <v>1693</v>
      </c>
      <c r="B152" s="28">
        <v>6282</v>
      </c>
      <c r="C152" s="1118" t="s">
        <v>707</v>
      </c>
      <c r="D152" s="1119"/>
      <c r="E152" s="130">
        <f>SUMIF('2-PC'!$J:$J,'3-SA'!$B152,'2-PC'!$Z:$Z)</f>
        <v>0</v>
      </c>
      <c r="F152" s="130">
        <f t="shared" si="17"/>
        <v>0</v>
      </c>
      <c r="G152" s="130">
        <f t="shared" si="18"/>
        <v>0</v>
      </c>
      <c r="H152" s="1"/>
      <c r="I152" s="40">
        <f>IF(I$319=1,$E152,0)</f>
        <v>0</v>
      </c>
      <c r="J152" s="2"/>
      <c r="K152" s="2"/>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7"/>
      <c r="BA152" s="1"/>
      <c r="BB152" s="1"/>
      <c r="BC152" s="1"/>
      <c r="BD152" s="17"/>
      <c r="BE152" s="1"/>
      <c r="BF152" s="1"/>
      <c r="BG152" s="1"/>
      <c r="BH152" s="1"/>
      <c r="BI152" s="1"/>
      <c r="BJ152" s="1"/>
      <c r="BK152" s="1"/>
      <c r="BL152" s="1"/>
      <c r="BM152" s="1"/>
      <c r="BN152" s="1"/>
      <c r="BO152" s="1"/>
      <c r="BP152" s="1"/>
      <c r="BQ152" s="1"/>
      <c r="BR152" s="1"/>
      <c r="BS152" s="1"/>
      <c r="BU152" s="1"/>
      <c r="BV152" s="1"/>
      <c r="BW152" s="1"/>
      <c r="BX152" s="1"/>
      <c r="BY152" s="1"/>
      <c r="CA152" s="518"/>
    </row>
    <row r="153" spans="1:79" s="189" customFormat="1" ht="18.75" customHeight="1" x14ac:dyDescent="0.2">
      <c r="A153" s="209" t="s">
        <v>1693</v>
      </c>
      <c r="B153" s="52">
        <v>6283</v>
      </c>
      <c r="C153" s="1116" t="s">
        <v>1568</v>
      </c>
      <c r="D153" s="1117"/>
      <c r="E153" s="130">
        <f>SUMIF('2-PC'!$J:$J,'3-SA'!$B153,'2-PC'!$Z:$Z)</f>
        <v>0</v>
      </c>
      <c r="F153" s="130">
        <f t="shared" si="17"/>
        <v>0</v>
      </c>
      <c r="G153" s="130">
        <f t="shared" si="18"/>
        <v>0</v>
      </c>
      <c r="H153" s="1"/>
      <c r="I153" s="1"/>
      <c r="J153" s="1"/>
      <c r="K153" s="1"/>
      <c r="L153" s="2"/>
      <c r="M153" s="2"/>
      <c r="N153" s="1"/>
      <c r="O153" s="1"/>
      <c r="P153" s="1"/>
      <c r="Q153" s="1"/>
      <c r="R153" s="1"/>
      <c r="S153" s="1"/>
      <c r="T153" s="1"/>
      <c r="U153" s="1"/>
      <c r="V153" s="1"/>
      <c r="W153" s="1"/>
      <c r="X153" s="1"/>
      <c r="Y153" s="1"/>
      <c r="Z153" s="1"/>
      <c r="AA153" s="1"/>
      <c r="AB153" s="1"/>
      <c r="AC153" s="1"/>
      <c r="AD153" s="1"/>
      <c r="AE153" s="1"/>
      <c r="AF153" s="1"/>
      <c r="AG153" s="1"/>
      <c r="AH153" s="1"/>
      <c r="AI153" s="1"/>
      <c r="AJ153" s="1"/>
      <c r="AK153" s="2"/>
      <c r="AL153" s="2"/>
      <c r="AM153" s="2"/>
      <c r="AN153" s="2"/>
      <c r="AO153" s="2"/>
      <c r="AP153" s="2"/>
      <c r="AQ153" s="2"/>
      <c r="AR153" s="2"/>
      <c r="AS153" s="1"/>
      <c r="AT153" s="1"/>
      <c r="AU153" s="2"/>
      <c r="AV153" s="2"/>
      <c r="AW153" s="2"/>
      <c r="AX153" s="2"/>
      <c r="AY153" s="2"/>
      <c r="AZ153" s="17"/>
      <c r="BA153" s="2"/>
      <c r="BB153" s="2"/>
      <c r="BC153" s="2"/>
      <c r="BD153" s="17"/>
      <c r="BE153" s="2"/>
      <c r="BF153" s="2"/>
      <c r="BG153" s="2"/>
      <c r="BH153" s="2"/>
      <c r="BI153" s="2"/>
      <c r="BJ153" s="2"/>
      <c r="BK153" s="2"/>
      <c r="BL153" s="2"/>
      <c r="BM153" s="2"/>
      <c r="BN153" s="2"/>
      <c r="BO153" s="2"/>
      <c r="BP153" s="2"/>
      <c r="BQ153" s="2"/>
      <c r="BR153" s="2"/>
      <c r="BS153" s="2"/>
      <c r="BU153" s="2"/>
      <c r="BV153" s="1"/>
      <c r="BW153" s="1"/>
      <c r="BX153" s="1"/>
      <c r="BY153" s="1"/>
      <c r="CA153" s="518"/>
    </row>
    <row r="154" spans="1:79" s="189" customFormat="1" ht="18.75" customHeight="1" x14ac:dyDescent="0.2">
      <c r="A154" s="209" t="s">
        <v>912</v>
      </c>
      <c r="B154" s="28">
        <v>6284</v>
      </c>
      <c r="C154" s="1118" t="s">
        <v>418</v>
      </c>
      <c r="D154" s="1119"/>
      <c r="E154" s="130">
        <f>SUMIF('2-PC'!$J:$J,'3-SA'!$B154,'2-PC'!$Z:$Z)</f>
        <v>0</v>
      </c>
      <c r="F154" s="130">
        <f t="shared" si="17"/>
        <v>0</v>
      </c>
      <c r="G154" s="130">
        <f t="shared" si="18"/>
        <v>0</v>
      </c>
      <c r="H154" s="1"/>
      <c r="I154" s="1"/>
      <c r="J154" s="1"/>
      <c r="K154" s="1"/>
      <c r="L154" s="1"/>
      <c r="M154" s="1"/>
      <c r="N154" s="1"/>
      <c r="O154" s="1"/>
      <c r="P154" s="1"/>
      <c r="Q154" s="1"/>
      <c r="R154" s="40">
        <f>IF(R$319=1,$E154,0)</f>
        <v>0</v>
      </c>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7"/>
      <c r="BA154" s="1"/>
      <c r="BB154" s="1"/>
      <c r="BC154" s="1"/>
      <c r="BD154" s="17"/>
      <c r="BE154" s="1"/>
      <c r="BF154" s="1"/>
      <c r="BG154" s="1"/>
      <c r="BH154" s="1"/>
      <c r="BI154" s="1"/>
      <c r="BJ154" s="1"/>
      <c r="BK154" s="1"/>
      <c r="BL154" s="1"/>
      <c r="BM154" s="1"/>
      <c r="BN154" s="1"/>
      <c r="BO154" s="1"/>
      <c r="BP154" s="1"/>
      <c r="BQ154" s="1"/>
      <c r="BR154" s="1"/>
      <c r="BS154" s="1"/>
      <c r="BU154" s="1"/>
      <c r="BV154" s="2"/>
      <c r="BW154" s="1"/>
      <c r="BX154" s="1"/>
      <c r="BY154" s="1"/>
      <c r="CA154" s="518"/>
    </row>
    <row r="155" spans="1:79" s="189" customFormat="1" ht="18.75" customHeight="1" x14ac:dyDescent="0.2">
      <c r="A155" s="209" t="s">
        <v>912</v>
      </c>
      <c r="B155" s="28">
        <v>6285</v>
      </c>
      <c r="C155" s="1118" t="s">
        <v>146</v>
      </c>
      <c r="D155" s="1119"/>
      <c r="E155" s="130">
        <f>SUMIF('2-PC'!$J:$J,'3-SA'!$B155,'2-PC'!$Z:$Z)</f>
        <v>0</v>
      </c>
      <c r="F155" s="130">
        <f t="shared" si="17"/>
        <v>0</v>
      </c>
      <c r="G155" s="130">
        <f t="shared" si="18"/>
        <v>0</v>
      </c>
      <c r="H155" s="1"/>
      <c r="I155" s="1"/>
      <c r="J155" s="1"/>
      <c r="K155" s="1"/>
      <c r="L155" s="1"/>
      <c r="M155" s="1"/>
      <c r="N155" s="1"/>
      <c r="O155" s="1"/>
      <c r="P155" s="1"/>
      <c r="Q155" s="1"/>
      <c r="R155" s="1"/>
      <c r="S155" s="1"/>
      <c r="T155" s="1"/>
      <c r="U155" s="40">
        <f>IF(U$319=1,$E155,0)</f>
        <v>0</v>
      </c>
      <c r="V155" s="1"/>
      <c r="W155" s="1"/>
      <c r="X155" s="40">
        <f>IF(X$319=1,$E155,0)</f>
        <v>0</v>
      </c>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7"/>
      <c r="BA155" s="1"/>
      <c r="BB155" s="1"/>
      <c r="BC155" s="1"/>
      <c r="BD155" s="17"/>
      <c r="BE155" s="1"/>
      <c r="BF155" s="1"/>
      <c r="BG155" s="1"/>
      <c r="BH155" s="1"/>
      <c r="BI155" s="1"/>
      <c r="BJ155" s="1"/>
      <c r="BK155" s="1"/>
      <c r="BL155" s="1"/>
      <c r="BM155" s="1"/>
      <c r="BN155" s="1"/>
      <c r="BO155" s="1"/>
      <c r="BP155" s="1"/>
      <c r="BQ155" s="1"/>
      <c r="BR155" s="1"/>
      <c r="BS155" s="1"/>
      <c r="BU155" s="1"/>
      <c r="BV155" s="1"/>
      <c r="BW155" s="1"/>
      <c r="BX155" s="1"/>
      <c r="BY155" s="1"/>
      <c r="CA155" s="518"/>
    </row>
    <row r="156" spans="1:79" s="189" customFormat="1" ht="18.75" customHeight="1" x14ac:dyDescent="0.2">
      <c r="A156" s="209" t="s">
        <v>912</v>
      </c>
      <c r="B156" s="52">
        <v>6288</v>
      </c>
      <c r="C156" s="1116" t="s">
        <v>1019</v>
      </c>
      <c r="D156" s="1117"/>
      <c r="E156" s="130">
        <f>SUMIF('2-PC'!$J:$J,'3-SA'!$B156,'2-PC'!$Z:$Z)</f>
        <v>0</v>
      </c>
      <c r="F156" s="130">
        <f t="shared" si="17"/>
        <v>0</v>
      </c>
      <c r="G156" s="130">
        <f t="shared" si="18"/>
        <v>0</v>
      </c>
      <c r="H156" s="2"/>
      <c r="I156" s="2"/>
      <c r="J156" s="2"/>
      <c r="K156" s="2"/>
      <c r="L156" s="2"/>
      <c r="M156" s="2"/>
      <c r="N156" s="2"/>
      <c r="O156" s="2"/>
      <c r="P156" s="2"/>
      <c r="Q156" s="2"/>
      <c r="R156" s="2"/>
      <c r="S156" s="2"/>
      <c r="T156" s="2"/>
      <c r="U156" s="2"/>
      <c r="V156" s="2"/>
      <c r="W156" s="2"/>
      <c r="X156" s="2"/>
      <c r="Y156" s="2"/>
      <c r="Z156" s="2"/>
      <c r="AA156" s="2"/>
      <c r="AB156" s="2"/>
      <c r="AC156" s="2"/>
      <c r="AD156" s="1"/>
      <c r="AE156" s="1"/>
      <c r="AF156" s="1"/>
      <c r="AG156" s="1"/>
      <c r="AH156" s="1"/>
      <c r="AI156" s="1"/>
      <c r="AJ156" s="1"/>
      <c r="AK156" s="1"/>
      <c r="AL156" s="1"/>
      <c r="AM156" s="1"/>
      <c r="AN156" s="1"/>
      <c r="AO156" s="1"/>
      <c r="AP156" s="1"/>
      <c r="AQ156" s="1"/>
      <c r="AR156" s="1"/>
      <c r="AS156" s="1"/>
      <c r="AT156" s="1"/>
      <c r="AU156" s="1"/>
      <c r="AV156" s="1"/>
      <c r="AW156" s="1"/>
      <c r="AX156" s="1"/>
      <c r="AY156" s="1"/>
      <c r="AZ156" s="17"/>
      <c r="BA156" s="1"/>
      <c r="BB156" s="1"/>
      <c r="BC156" s="1"/>
      <c r="BD156" s="17"/>
      <c r="BE156" s="1"/>
      <c r="BF156" s="1"/>
      <c r="BG156" s="1"/>
      <c r="BH156" s="1"/>
      <c r="BI156" s="1"/>
      <c r="BJ156" s="1"/>
      <c r="BK156" s="1"/>
      <c r="BL156" s="1"/>
      <c r="BM156" s="1"/>
      <c r="BN156" s="1"/>
      <c r="BO156" s="1"/>
      <c r="BP156" s="1"/>
      <c r="BQ156" s="2"/>
      <c r="BR156" s="1"/>
      <c r="BS156" s="1"/>
      <c r="BU156" s="2"/>
      <c r="BV156" s="2"/>
      <c r="BW156" s="1"/>
      <c r="BX156" s="1"/>
      <c r="BY156" s="1"/>
      <c r="CA156" s="518"/>
    </row>
    <row r="157" spans="1:79" s="189" customFormat="1" ht="18.75" customHeight="1" x14ac:dyDescent="0.2">
      <c r="A157" s="209" t="s">
        <v>912</v>
      </c>
      <c r="B157" s="28">
        <v>63511</v>
      </c>
      <c r="C157" s="1118" t="s">
        <v>1424</v>
      </c>
      <c r="D157" s="1119"/>
      <c r="E157" s="130">
        <f>SUMIF('2-PC'!$J:$J,'3-SA'!$B157,'2-PC'!$Z:$Z)</f>
        <v>0</v>
      </c>
      <c r="F157" s="130">
        <f t="shared" si="17"/>
        <v>0</v>
      </c>
      <c r="G157" s="130">
        <f t="shared" si="18"/>
        <v>0</v>
      </c>
      <c r="H157" s="1"/>
      <c r="I157" s="1"/>
      <c r="J157" s="1"/>
      <c r="K157" s="1"/>
      <c r="L157" s="1"/>
      <c r="M157" s="1"/>
      <c r="N157" s="1"/>
      <c r="O157" s="1"/>
      <c r="P157" s="1"/>
      <c r="Q157" s="1"/>
      <c r="R157" s="1"/>
      <c r="S157" s="1"/>
      <c r="T157" s="1"/>
      <c r="U157" s="40">
        <f>IF(U$319=1,$E157,0)</f>
        <v>0</v>
      </c>
      <c r="V157" s="1"/>
      <c r="W157" s="40">
        <f>IF(W$319=1,$E157,0)</f>
        <v>0</v>
      </c>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7"/>
      <c r="BA157" s="1"/>
      <c r="BB157" s="1"/>
      <c r="BC157" s="1"/>
      <c r="BD157" s="17"/>
      <c r="BE157" s="1"/>
      <c r="BF157" s="1"/>
      <c r="BG157" s="1"/>
      <c r="BH157" s="1"/>
      <c r="BI157" s="1"/>
      <c r="BJ157" s="1"/>
      <c r="BK157" s="1"/>
      <c r="BL157" s="1"/>
      <c r="BM157" s="1"/>
      <c r="BN157" s="1"/>
      <c r="BO157" s="1"/>
      <c r="BP157" s="1"/>
      <c r="BQ157" s="1"/>
      <c r="BR157" s="1"/>
      <c r="BS157" s="1"/>
      <c r="BU157" s="1"/>
      <c r="BV157" s="1"/>
      <c r="BW157" s="1"/>
      <c r="BX157" s="1"/>
      <c r="BY157" s="1"/>
      <c r="CA157" s="518"/>
    </row>
    <row r="158" spans="1:79" s="189" customFormat="1" ht="18.75" customHeight="1" x14ac:dyDescent="0.2">
      <c r="A158" s="209" t="s">
        <v>912</v>
      </c>
      <c r="B158" s="28">
        <v>63512</v>
      </c>
      <c r="C158" s="1118" t="s">
        <v>147</v>
      </c>
      <c r="D158" s="1119"/>
      <c r="E158" s="130">
        <f>SUMIF('2-PC'!$J:$J,'3-SA'!$B158,'2-PC'!$Z:$Z)</f>
        <v>0</v>
      </c>
      <c r="F158" s="130">
        <f t="shared" si="17"/>
        <v>0</v>
      </c>
      <c r="G158" s="130">
        <f t="shared" si="18"/>
        <v>0</v>
      </c>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40">
        <f t="shared" ref="AJ158:AJ159" si="34">IF(AJ$319=1,$E158,0)</f>
        <v>0</v>
      </c>
      <c r="AK158" s="1"/>
      <c r="AL158" s="1"/>
      <c r="AM158" s="1"/>
      <c r="AN158" s="1"/>
      <c r="AO158" s="1"/>
      <c r="AP158" s="1"/>
      <c r="AQ158" s="1"/>
      <c r="AR158" s="1"/>
      <c r="AS158" s="1"/>
      <c r="AT158" s="1"/>
      <c r="AU158" s="1"/>
      <c r="AV158" s="1"/>
      <c r="AW158" s="1"/>
      <c r="AX158" s="1"/>
      <c r="AY158" s="1"/>
      <c r="AZ158" s="17"/>
      <c r="BA158" s="1"/>
      <c r="BB158" s="1"/>
      <c r="BC158" s="1"/>
      <c r="BD158" s="17"/>
      <c r="BE158" s="1"/>
      <c r="BF158" s="1"/>
      <c r="BG158" s="1"/>
      <c r="BH158" s="1"/>
      <c r="BI158" s="1"/>
      <c r="BJ158" s="1"/>
      <c r="BK158" s="1"/>
      <c r="BL158" s="1"/>
      <c r="BM158" s="1"/>
      <c r="BN158" s="1"/>
      <c r="BO158" s="1"/>
      <c r="BP158" s="1"/>
      <c r="BQ158" s="1"/>
      <c r="BR158" s="1"/>
      <c r="BS158" s="1"/>
      <c r="BU158" s="1"/>
      <c r="BV158" s="1"/>
      <c r="BW158" s="1"/>
      <c r="BX158" s="1"/>
      <c r="BY158" s="1"/>
      <c r="CA158" s="518"/>
    </row>
    <row r="159" spans="1:79" s="189" customFormat="1" ht="18.75" customHeight="1" x14ac:dyDescent="0.2">
      <c r="A159" s="209" t="s">
        <v>912</v>
      </c>
      <c r="B159" s="28">
        <v>63513</v>
      </c>
      <c r="C159" s="1118" t="s">
        <v>2171</v>
      </c>
      <c r="D159" s="1119"/>
      <c r="E159" s="130">
        <f>SUMIF('2-PC'!$J:$J,'3-SA'!$B159,'2-PC'!$Z:$Z)</f>
        <v>0</v>
      </c>
      <c r="F159" s="130">
        <f t="shared" si="17"/>
        <v>0</v>
      </c>
      <c r="G159" s="130">
        <f t="shared" si="18"/>
        <v>0</v>
      </c>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40">
        <f t="shared" si="34"/>
        <v>0</v>
      </c>
      <c r="AK159" s="1"/>
      <c r="AL159" s="1"/>
      <c r="AM159" s="1"/>
      <c r="AN159" s="1"/>
      <c r="AO159" s="1"/>
      <c r="AP159" s="1"/>
      <c r="AQ159" s="1"/>
      <c r="AR159" s="1"/>
      <c r="AS159" s="1"/>
      <c r="AT159" s="1"/>
      <c r="AU159" s="1"/>
      <c r="AV159" s="1"/>
      <c r="AW159" s="1"/>
      <c r="AX159" s="1"/>
      <c r="AY159" s="1"/>
      <c r="AZ159" s="17"/>
      <c r="BA159" s="1"/>
      <c r="BB159" s="1"/>
      <c r="BC159" s="1"/>
      <c r="BD159" s="17"/>
      <c r="BE159" s="1"/>
      <c r="BF159" s="1"/>
      <c r="BG159" s="1"/>
      <c r="BH159" s="1"/>
      <c r="BI159" s="1"/>
      <c r="BJ159" s="1"/>
      <c r="BK159" s="1"/>
      <c r="BL159" s="1"/>
      <c r="BM159" s="1"/>
      <c r="BN159" s="1"/>
      <c r="BO159" s="1"/>
      <c r="BP159" s="1"/>
      <c r="BQ159" s="1"/>
      <c r="BR159" s="1"/>
      <c r="BS159" s="1"/>
      <c r="BU159" s="1"/>
      <c r="BV159" s="1"/>
      <c r="BW159" s="1"/>
      <c r="BX159" s="1"/>
      <c r="BY159" s="1"/>
      <c r="CA159" s="518"/>
    </row>
    <row r="160" spans="1:79" s="189" customFormat="1" ht="18.75" customHeight="1" x14ac:dyDescent="0.2">
      <c r="A160" s="209" t="s">
        <v>912</v>
      </c>
      <c r="B160" s="28">
        <v>63514</v>
      </c>
      <c r="C160" s="1118" t="s">
        <v>1775</v>
      </c>
      <c r="D160" s="1119"/>
      <c r="E160" s="130">
        <f>SUMIF('2-PC'!$J:$J,'3-SA'!$B160,'2-PC'!$Z:$Z)</f>
        <v>0</v>
      </c>
      <c r="F160" s="130">
        <f t="shared" si="17"/>
        <v>0</v>
      </c>
      <c r="G160" s="130">
        <f t="shared" si="18"/>
        <v>0</v>
      </c>
      <c r="H160" s="1"/>
      <c r="I160" s="1"/>
      <c r="J160" s="1"/>
      <c r="K160" s="1"/>
      <c r="L160" s="1"/>
      <c r="M160" s="1"/>
      <c r="N160" s="1"/>
      <c r="O160" s="1"/>
      <c r="P160" s="1"/>
      <c r="Q160" s="1"/>
      <c r="R160" s="1"/>
      <c r="S160" s="1"/>
      <c r="T160" s="1"/>
      <c r="U160" s="40">
        <f>IF(U$319=1,$E160,0)</f>
        <v>0</v>
      </c>
      <c r="V160" s="1"/>
      <c r="W160" s="40">
        <f>IF(W$319=1,$E160,0)</f>
        <v>0</v>
      </c>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7"/>
      <c r="BA160" s="1"/>
      <c r="BB160" s="1"/>
      <c r="BC160" s="1"/>
      <c r="BD160" s="17"/>
      <c r="BE160" s="1"/>
      <c r="BF160" s="1"/>
      <c r="BG160" s="1"/>
      <c r="BH160" s="1"/>
      <c r="BI160" s="1"/>
      <c r="BJ160" s="1"/>
      <c r="BK160" s="1"/>
      <c r="BL160" s="1"/>
      <c r="BM160" s="1"/>
      <c r="BN160" s="1"/>
      <c r="BO160" s="1"/>
      <c r="BP160" s="1"/>
      <c r="BQ160" s="1"/>
      <c r="BR160" s="1"/>
      <c r="BS160" s="1"/>
      <c r="BU160" s="1"/>
      <c r="BV160" s="1"/>
      <c r="BW160" s="1"/>
      <c r="BX160" s="1"/>
      <c r="BY160" s="1"/>
      <c r="CA160" s="518"/>
    </row>
    <row r="161" spans="1:79" s="189" customFormat="1" ht="18.75" customHeight="1" x14ac:dyDescent="0.2">
      <c r="A161" s="209" t="s">
        <v>1626</v>
      </c>
      <c r="B161" s="92">
        <v>6352</v>
      </c>
      <c r="C161" s="1123" t="s">
        <v>1877</v>
      </c>
      <c r="D161" s="1124"/>
      <c r="E161" s="130">
        <f>SUMIF('2-PC'!$J:$J,'3-SA'!$B161,'2-PC'!$Z:$Z)</f>
        <v>0</v>
      </c>
      <c r="F161" s="130">
        <f t="shared" si="17"/>
        <v>0</v>
      </c>
      <c r="G161" s="130">
        <f t="shared" si="18"/>
        <v>0</v>
      </c>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7"/>
      <c r="BA161" s="1"/>
      <c r="BB161" s="1"/>
      <c r="BC161" s="1"/>
      <c r="BD161" s="17"/>
      <c r="BE161" s="1"/>
      <c r="BF161" s="1"/>
      <c r="BG161" s="1"/>
      <c r="BH161" s="1"/>
      <c r="BI161" s="1"/>
      <c r="BJ161" s="1"/>
      <c r="BK161" s="1"/>
      <c r="BL161" s="1"/>
      <c r="BM161" s="1"/>
      <c r="BN161" s="1"/>
      <c r="BO161" s="1"/>
      <c r="BP161" s="1"/>
      <c r="BQ161" s="1"/>
      <c r="BR161" s="1"/>
      <c r="BS161" s="1"/>
      <c r="BU161" s="2"/>
      <c r="BV161" s="1"/>
      <c r="BW161" s="1"/>
      <c r="BX161" s="1"/>
      <c r="BY161" s="40"/>
      <c r="CA161" s="518"/>
    </row>
    <row r="162" spans="1:79" s="189" customFormat="1" ht="18.75" customHeight="1" x14ac:dyDescent="0.2">
      <c r="A162" s="209" t="s">
        <v>912</v>
      </c>
      <c r="B162" s="28">
        <v>6353</v>
      </c>
      <c r="C162" s="1118" t="s">
        <v>2172</v>
      </c>
      <c r="D162" s="1119"/>
      <c r="E162" s="130">
        <f>SUMIF('2-PC'!$J:$J,'3-SA'!$B162,'2-PC'!$Z:$Z)</f>
        <v>0</v>
      </c>
      <c r="F162" s="130">
        <f t="shared" si="17"/>
        <v>0</v>
      </c>
      <c r="G162" s="130">
        <f t="shared" si="18"/>
        <v>0</v>
      </c>
      <c r="H162" s="1"/>
      <c r="I162" s="1"/>
      <c r="J162" s="1"/>
      <c r="K162" s="1"/>
      <c r="L162" s="1"/>
      <c r="M162" s="1"/>
      <c r="N162" s="1"/>
      <c r="O162" s="1"/>
      <c r="P162" s="1"/>
      <c r="Q162" s="1"/>
      <c r="R162" s="1"/>
      <c r="S162" s="1"/>
      <c r="T162" s="1"/>
      <c r="U162" s="40">
        <f t="shared" ref="U162:U165" si="35">IF(U$319=1,$E162,0)</f>
        <v>0</v>
      </c>
      <c r="V162" s="1"/>
      <c r="W162" s="40">
        <f t="shared" ref="W162:W165" si="36">IF(W$319=1,$E162,0)</f>
        <v>0</v>
      </c>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7"/>
      <c r="BA162" s="1"/>
      <c r="BB162" s="1"/>
      <c r="BC162" s="1"/>
      <c r="BD162" s="17"/>
      <c r="BE162" s="1"/>
      <c r="BF162" s="1"/>
      <c r="BG162" s="1"/>
      <c r="BH162" s="1"/>
      <c r="BI162" s="1"/>
      <c r="BJ162" s="1"/>
      <c r="BK162" s="1"/>
      <c r="BL162" s="1"/>
      <c r="BM162" s="1"/>
      <c r="BN162" s="1"/>
      <c r="BO162" s="1"/>
      <c r="BP162" s="1"/>
      <c r="BQ162" s="1"/>
      <c r="BR162" s="1"/>
      <c r="BS162" s="1"/>
      <c r="BU162" s="1"/>
      <c r="BV162" s="1"/>
      <c r="BW162" s="1"/>
      <c r="BX162" s="1"/>
      <c r="BY162" s="1"/>
      <c r="CA162" s="518"/>
    </row>
    <row r="163" spans="1:79" s="189" customFormat="1" ht="18.75" customHeight="1" x14ac:dyDescent="0.2">
      <c r="A163" s="209" t="s">
        <v>912</v>
      </c>
      <c r="B163" s="28">
        <v>6354</v>
      </c>
      <c r="C163" s="1118" t="s">
        <v>295</v>
      </c>
      <c r="D163" s="1119"/>
      <c r="E163" s="130">
        <f>SUMIF('2-PC'!$J:$J,'3-SA'!$B163,'2-PC'!$Z:$Z)</f>
        <v>0</v>
      </c>
      <c r="F163" s="130">
        <f t="shared" si="17"/>
        <v>0</v>
      </c>
      <c r="G163" s="130">
        <f t="shared" si="18"/>
        <v>0</v>
      </c>
      <c r="H163" s="1"/>
      <c r="I163" s="1"/>
      <c r="J163" s="1"/>
      <c r="K163" s="1"/>
      <c r="L163" s="1"/>
      <c r="M163" s="1"/>
      <c r="N163" s="1"/>
      <c r="O163" s="1"/>
      <c r="P163" s="1"/>
      <c r="Q163" s="1"/>
      <c r="R163" s="1"/>
      <c r="S163" s="1"/>
      <c r="T163" s="1"/>
      <c r="U163" s="40">
        <f t="shared" si="35"/>
        <v>0</v>
      </c>
      <c r="V163" s="1"/>
      <c r="W163" s="40">
        <f t="shared" si="36"/>
        <v>0</v>
      </c>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7"/>
      <c r="BA163" s="1"/>
      <c r="BB163" s="1"/>
      <c r="BC163" s="1"/>
      <c r="BD163" s="17"/>
      <c r="BE163" s="1"/>
      <c r="BF163" s="1"/>
      <c r="BG163" s="1"/>
      <c r="BH163" s="1"/>
      <c r="BI163" s="1"/>
      <c r="BJ163" s="1"/>
      <c r="BK163" s="1"/>
      <c r="BL163" s="1"/>
      <c r="BM163" s="1"/>
      <c r="BN163" s="1"/>
      <c r="BO163" s="1"/>
      <c r="BP163" s="1"/>
      <c r="BQ163" s="1"/>
      <c r="BR163" s="1"/>
      <c r="BS163" s="1"/>
      <c r="BU163" s="1"/>
      <c r="BV163" s="1"/>
      <c r="BW163" s="1"/>
      <c r="BX163" s="1"/>
      <c r="BY163" s="1"/>
      <c r="CA163" s="518"/>
    </row>
    <row r="164" spans="1:79" s="189" customFormat="1" ht="18.75" customHeight="1" x14ac:dyDescent="0.2">
      <c r="A164" s="209" t="s">
        <v>912</v>
      </c>
      <c r="B164" s="28">
        <v>6358</v>
      </c>
      <c r="C164" s="1118" t="s">
        <v>1733</v>
      </c>
      <c r="D164" s="1119"/>
      <c r="E164" s="130">
        <f>SUMIF('2-PC'!$J:$J,'3-SA'!$B164,'2-PC'!$Z:$Z)</f>
        <v>0</v>
      </c>
      <c r="F164" s="130">
        <f t="shared" si="17"/>
        <v>0</v>
      </c>
      <c r="G164" s="130">
        <f t="shared" si="18"/>
        <v>0</v>
      </c>
      <c r="H164" s="1"/>
      <c r="I164" s="1"/>
      <c r="J164" s="1"/>
      <c r="K164" s="1"/>
      <c r="L164" s="1"/>
      <c r="M164" s="1"/>
      <c r="N164" s="1"/>
      <c r="O164" s="1"/>
      <c r="P164" s="1"/>
      <c r="Q164" s="1"/>
      <c r="R164" s="1"/>
      <c r="S164" s="1"/>
      <c r="T164" s="1"/>
      <c r="U164" s="40">
        <f t="shared" si="35"/>
        <v>0</v>
      </c>
      <c r="V164" s="1"/>
      <c r="W164" s="40">
        <f t="shared" si="36"/>
        <v>0</v>
      </c>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7"/>
      <c r="BA164" s="1"/>
      <c r="BB164" s="1"/>
      <c r="BC164" s="1"/>
      <c r="BD164" s="17"/>
      <c r="BE164" s="1"/>
      <c r="BF164" s="1"/>
      <c r="BG164" s="1"/>
      <c r="BH164" s="1"/>
      <c r="BI164" s="1"/>
      <c r="BJ164" s="1"/>
      <c r="BK164" s="1"/>
      <c r="BL164" s="1"/>
      <c r="BM164" s="1"/>
      <c r="BN164" s="1"/>
      <c r="BO164" s="1"/>
      <c r="BP164" s="1"/>
      <c r="BQ164" s="1"/>
      <c r="BR164" s="1"/>
      <c r="BS164" s="1"/>
      <c r="BU164" s="1"/>
      <c r="BV164" s="1"/>
      <c r="BW164" s="1"/>
      <c r="BX164" s="1"/>
      <c r="BY164" s="1"/>
      <c r="CA164" s="518"/>
    </row>
    <row r="165" spans="1:79" s="189" customFormat="1" ht="18.75" customHeight="1" x14ac:dyDescent="0.2">
      <c r="A165" s="209" t="s">
        <v>912</v>
      </c>
      <c r="B165" s="28">
        <v>637</v>
      </c>
      <c r="C165" s="1118" t="s">
        <v>1569</v>
      </c>
      <c r="D165" s="1119"/>
      <c r="E165" s="130">
        <f>SUMIF('2-PC'!$J:$J,'3-SA'!$B165,'2-PC'!$Z:$Z)</f>
        <v>0</v>
      </c>
      <c r="F165" s="130">
        <f t="shared" si="17"/>
        <v>0</v>
      </c>
      <c r="G165" s="130">
        <f t="shared" si="18"/>
        <v>0</v>
      </c>
      <c r="H165" s="1"/>
      <c r="I165" s="1"/>
      <c r="J165" s="1"/>
      <c r="K165" s="1"/>
      <c r="L165" s="1"/>
      <c r="M165" s="1"/>
      <c r="N165" s="1"/>
      <c r="O165" s="1"/>
      <c r="P165" s="1"/>
      <c r="Q165" s="1"/>
      <c r="R165" s="1"/>
      <c r="S165" s="1"/>
      <c r="T165" s="1"/>
      <c r="U165" s="40">
        <f t="shared" si="35"/>
        <v>0</v>
      </c>
      <c r="V165" s="1"/>
      <c r="W165" s="40">
        <f t="shared" si="36"/>
        <v>0</v>
      </c>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7"/>
      <c r="BA165" s="1"/>
      <c r="BB165" s="1"/>
      <c r="BC165" s="1"/>
      <c r="BD165" s="17"/>
      <c r="BE165" s="1"/>
      <c r="BF165" s="1"/>
      <c r="BG165" s="1"/>
      <c r="BH165" s="1"/>
      <c r="BI165" s="1"/>
      <c r="BJ165" s="1"/>
      <c r="BK165" s="1"/>
      <c r="BL165" s="1"/>
      <c r="BM165" s="1"/>
      <c r="BN165" s="1"/>
      <c r="BO165" s="1"/>
      <c r="BP165" s="1"/>
      <c r="BQ165" s="1"/>
      <c r="BR165" s="1"/>
      <c r="BS165" s="1"/>
      <c r="BU165" s="1"/>
      <c r="BV165" s="1"/>
      <c r="BW165" s="1"/>
      <c r="BX165" s="1"/>
      <c r="BY165" s="1"/>
      <c r="CA165" s="518"/>
    </row>
    <row r="166" spans="1:79" s="189" customFormat="1" ht="18.75" customHeight="1" x14ac:dyDescent="0.2">
      <c r="A166" s="209" t="s">
        <v>912</v>
      </c>
      <c r="B166" s="52">
        <v>651</v>
      </c>
      <c r="C166" s="1116" t="s">
        <v>1111</v>
      </c>
      <c r="D166" s="1117"/>
      <c r="E166" s="130">
        <f>SUMIF('2-PC'!$J:$J,'3-SA'!$B166,'2-PC'!$Z:$Z)</f>
        <v>0</v>
      </c>
      <c r="F166" s="130">
        <f t="shared" si="17"/>
        <v>0</v>
      </c>
      <c r="G166" s="130">
        <f t="shared" si="18"/>
        <v>0</v>
      </c>
      <c r="H166" s="1"/>
      <c r="I166" s="1"/>
      <c r="J166" s="1"/>
      <c r="K166" s="1"/>
      <c r="L166" s="1"/>
      <c r="M166" s="1"/>
      <c r="N166" s="1"/>
      <c r="O166" s="1"/>
      <c r="P166" s="1"/>
      <c r="Q166" s="1"/>
      <c r="R166" s="2"/>
      <c r="S166" s="1"/>
      <c r="T166" s="1"/>
      <c r="U166" s="2"/>
      <c r="V166" s="1"/>
      <c r="W166" s="1"/>
      <c r="X166" s="2"/>
      <c r="Y166" s="1"/>
      <c r="Z166" s="1"/>
      <c r="AA166" s="1"/>
      <c r="AB166" s="1"/>
      <c r="AC166" s="1"/>
      <c r="AD166" s="1"/>
      <c r="AE166" s="1"/>
      <c r="AF166" s="1"/>
      <c r="AG166" s="1"/>
      <c r="AH166" s="1"/>
      <c r="AI166" s="1"/>
      <c r="AJ166" s="1"/>
      <c r="AK166" s="2"/>
      <c r="AL166" s="2"/>
      <c r="AM166" s="2"/>
      <c r="AN166" s="2"/>
      <c r="AO166" s="2"/>
      <c r="AP166" s="2"/>
      <c r="AQ166" s="2"/>
      <c r="AR166" s="2"/>
      <c r="AS166" s="1"/>
      <c r="AT166" s="2"/>
      <c r="AU166" s="2"/>
      <c r="AV166" s="2"/>
      <c r="AW166" s="2"/>
      <c r="AX166" s="2"/>
      <c r="AY166" s="2"/>
      <c r="AZ166" s="17"/>
      <c r="BA166" s="2"/>
      <c r="BB166" s="2"/>
      <c r="BC166" s="2"/>
      <c r="BD166" s="17"/>
      <c r="BE166" s="2"/>
      <c r="BF166" s="2"/>
      <c r="BG166" s="2"/>
      <c r="BH166" s="2"/>
      <c r="BI166" s="2"/>
      <c r="BJ166" s="2"/>
      <c r="BK166" s="2"/>
      <c r="BL166" s="2"/>
      <c r="BM166" s="2"/>
      <c r="BN166" s="2"/>
      <c r="BO166" s="2"/>
      <c r="BP166" s="2"/>
      <c r="BQ166" s="2"/>
      <c r="BR166" s="2"/>
      <c r="BS166" s="2"/>
      <c r="BU166" s="2"/>
      <c r="BV166" s="1"/>
      <c r="BW166" s="1"/>
      <c r="BX166" s="1"/>
      <c r="BY166" s="1"/>
      <c r="CA166" s="518"/>
    </row>
    <row r="167" spans="1:79" s="189" customFormat="1" ht="18.75" customHeight="1" x14ac:dyDescent="0.2">
      <c r="A167" s="209" t="s">
        <v>912</v>
      </c>
      <c r="B167" s="85" t="s">
        <v>1054</v>
      </c>
      <c r="C167" s="1108" t="s">
        <v>2215</v>
      </c>
      <c r="D167" s="1109" t="s">
        <v>2215</v>
      </c>
      <c r="E167" s="130">
        <f>SUMIF('2-PC'!$J:$J,'3-SA'!$B167,'2-PC'!$Z:$Z)</f>
        <v>0</v>
      </c>
      <c r="F167" s="130">
        <f t="shared" si="17"/>
        <v>0</v>
      </c>
      <c r="G167" s="130">
        <f t="shared" si="18"/>
        <v>0</v>
      </c>
      <c r="H167" s="1"/>
      <c r="I167" s="1"/>
      <c r="J167" s="1"/>
      <c r="K167" s="1"/>
      <c r="L167" s="1"/>
      <c r="M167" s="1"/>
      <c r="N167" s="1"/>
      <c r="O167" s="1"/>
      <c r="P167" s="1"/>
      <c r="Q167" s="1"/>
      <c r="R167" s="1"/>
      <c r="S167" s="1"/>
      <c r="T167" s="1"/>
      <c r="U167" s="1"/>
      <c r="V167" s="1"/>
      <c r="W167" s="1"/>
      <c r="X167" s="1"/>
      <c r="Y167" s="1"/>
      <c r="Z167" s="1"/>
      <c r="AA167" s="1"/>
      <c r="AB167" s="1"/>
      <c r="AC167" s="1"/>
      <c r="AD167" s="2"/>
      <c r="AE167" s="2"/>
      <c r="AF167" s="2"/>
      <c r="AG167" s="2"/>
      <c r="AH167" s="2"/>
      <c r="AI167" s="1"/>
      <c r="AJ167" s="1"/>
      <c r="AK167" s="2"/>
      <c r="AL167" s="2"/>
      <c r="AM167" s="2"/>
      <c r="AN167" s="2"/>
      <c r="AO167" s="2"/>
      <c r="AP167" s="2"/>
      <c r="AQ167" s="2"/>
      <c r="AR167" s="2"/>
      <c r="AS167" s="1"/>
      <c r="AT167" s="2"/>
      <c r="AU167" s="2"/>
      <c r="AV167" s="2"/>
      <c r="AW167" s="2"/>
      <c r="AX167" s="2"/>
      <c r="AY167" s="2"/>
      <c r="AZ167" s="17"/>
      <c r="BA167" s="2"/>
      <c r="BB167" s="2"/>
      <c r="BC167" s="2"/>
      <c r="BD167" s="17"/>
      <c r="BE167" s="2"/>
      <c r="BF167" s="2"/>
      <c r="BG167" s="2"/>
      <c r="BH167" s="1"/>
      <c r="BI167" s="2"/>
      <c r="BJ167" s="2"/>
      <c r="BK167" s="2"/>
      <c r="BL167" s="2"/>
      <c r="BM167" s="2"/>
      <c r="BN167" s="2"/>
      <c r="BO167" s="2"/>
      <c r="BP167" s="2"/>
      <c r="BQ167" s="2"/>
      <c r="BR167" s="2"/>
      <c r="BS167" s="2"/>
      <c r="BU167" s="2"/>
      <c r="BV167" s="1"/>
      <c r="BW167" s="1"/>
      <c r="BX167" s="1"/>
      <c r="BY167" s="1"/>
      <c r="CA167" s="518"/>
    </row>
    <row r="168" spans="1:79" s="189" customFormat="1" ht="18.75" customHeight="1" x14ac:dyDescent="0.2">
      <c r="A168" s="209" t="s">
        <v>912</v>
      </c>
      <c r="B168" s="85" t="s">
        <v>1927</v>
      </c>
      <c r="C168" s="1108" t="s">
        <v>199</v>
      </c>
      <c r="D168" s="1109" t="s">
        <v>199</v>
      </c>
      <c r="E168" s="130">
        <f>SUMIF('2-PC'!$J:$J,'3-SA'!$B168,'2-PC'!$Z:$Z)</f>
        <v>0</v>
      </c>
      <c r="F168" s="130">
        <f t="shared" si="17"/>
        <v>0</v>
      </c>
      <c r="G168" s="130">
        <f t="shared" si="18"/>
        <v>0</v>
      </c>
      <c r="H168" s="2"/>
      <c r="I168" s="2"/>
      <c r="J168" s="2"/>
      <c r="K168" s="2"/>
      <c r="L168" s="2"/>
      <c r="M168" s="2"/>
      <c r="N168" s="2"/>
      <c r="O168" s="2"/>
      <c r="P168" s="2"/>
      <c r="Q168" s="2"/>
      <c r="R168" s="2"/>
      <c r="S168" s="2"/>
      <c r="T168" s="2"/>
      <c r="U168" s="2"/>
      <c r="V168" s="2"/>
      <c r="W168" s="2"/>
      <c r="X168" s="2"/>
      <c r="Y168" s="2"/>
      <c r="Z168" s="2"/>
      <c r="AA168" s="2"/>
      <c r="AB168" s="2"/>
      <c r="AC168" s="2"/>
      <c r="AD168" s="1"/>
      <c r="AE168" s="1"/>
      <c r="AF168" s="1"/>
      <c r="AG168" s="1"/>
      <c r="AH168" s="1"/>
      <c r="AI168" s="2"/>
      <c r="AJ168" s="2"/>
      <c r="AK168" s="1"/>
      <c r="AL168" s="1"/>
      <c r="AM168" s="1"/>
      <c r="AN168" s="1"/>
      <c r="AO168" s="1"/>
      <c r="AP168" s="1"/>
      <c r="AQ168" s="1"/>
      <c r="AR168" s="1"/>
      <c r="AS168" s="1"/>
      <c r="AT168" s="1"/>
      <c r="AU168" s="1"/>
      <c r="AV168" s="1"/>
      <c r="AW168" s="1"/>
      <c r="AX168" s="1"/>
      <c r="AY168" s="2"/>
      <c r="AZ168" s="17"/>
      <c r="BA168" s="2"/>
      <c r="BB168" s="1"/>
      <c r="BC168" s="2"/>
      <c r="BD168" s="17"/>
      <c r="BE168" s="1"/>
      <c r="BF168" s="1"/>
      <c r="BG168" s="1"/>
      <c r="BH168" s="1"/>
      <c r="BI168" s="1"/>
      <c r="BJ168" s="1"/>
      <c r="BK168" s="1"/>
      <c r="BL168" s="1"/>
      <c r="BM168" s="1"/>
      <c r="BN168" s="1"/>
      <c r="BO168" s="1"/>
      <c r="BP168" s="1"/>
      <c r="BQ168" s="2"/>
      <c r="BR168" s="1"/>
      <c r="BS168" s="1"/>
      <c r="BU168" s="2"/>
      <c r="BV168" s="1"/>
      <c r="BW168" s="1"/>
      <c r="BX168" s="1"/>
      <c r="BY168" s="1"/>
      <c r="CA168" s="518"/>
    </row>
    <row r="169" spans="1:79" s="189" customFormat="1" ht="18.75" customHeight="1" x14ac:dyDescent="0.2">
      <c r="A169" s="209" t="s">
        <v>912</v>
      </c>
      <c r="B169" s="85" t="s">
        <v>476</v>
      </c>
      <c r="C169" s="1108" t="s">
        <v>477</v>
      </c>
      <c r="D169" s="1109" t="s">
        <v>477</v>
      </c>
      <c r="E169" s="130">
        <f>SUMIF('2-PC'!$J:$J,'3-SA'!$B169,'2-PC'!$Z:$Z)</f>
        <v>0</v>
      </c>
      <c r="F169" s="130">
        <f t="shared" si="17"/>
        <v>0</v>
      </c>
      <c r="G169" s="130">
        <f t="shared" si="18"/>
        <v>0</v>
      </c>
      <c r="H169" s="1"/>
      <c r="I169" s="1"/>
      <c r="J169" s="1"/>
      <c r="K169" s="1"/>
      <c r="L169" s="1"/>
      <c r="M169" s="1"/>
      <c r="N169" s="1"/>
      <c r="O169" s="1"/>
      <c r="P169" s="1"/>
      <c r="Q169" s="1"/>
      <c r="R169" s="1"/>
      <c r="S169" s="1"/>
      <c r="T169" s="1"/>
      <c r="U169" s="1"/>
      <c r="V169" s="1"/>
      <c r="W169" s="1"/>
      <c r="X169" s="1"/>
      <c r="Y169" s="1"/>
      <c r="Z169" s="1"/>
      <c r="AA169" s="1"/>
      <c r="AB169" s="1"/>
      <c r="AC169" s="1"/>
      <c r="AD169" s="2"/>
      <c r="AE169" s="2"/>
      <c r="AF169" s="2"/>
      <c r="AG169" s="2"/>
      <c r="AH169" s="2"/>
      <c r="AI169" s="1"/>
      <c r="AJ169" s="1"/>
      <c r="AK169" s="2"/>
      <c r="AL169" s="2"/>
      <c r="AM169" s="2"/>
      <c r="AN169" s="2"/>
      <c r="AO169" s="2"/>
      <c r="AP169" s="2"/>
      <c r="AQ169" s="2"/>
      <c r="AR169" s="2"/>
      <c r="AS169" s="1"/>
      <c r="AT169" s="2"/>
      <c r="AU169" s="2"/>
      <c r="AV169" s="2"/>
      <c r="AW169" s="2"/>
      <c r="AX169" s="2"/>
      <c r="AY169" s="2"/>
      <c r="AZ169" s="17"/>
      <c r="BA169" s="2"/>
      <c r="BB169" s="2"/>
      <c r="BC169" s="2"/>
      <c r="BD169" s="17"/>
      <c r="BE169" s="2"/>
      <c r="BF169" s="2"/>
      <c r="BG169" s="2"/>
      <c r="BH169" s="1"/>
      <c r="BI169" s="2"/>
      <c r="BJ169" s="2"/>
      <c r="BK169" s="2"/>
      <c r="BL169" s="2"/>
      <c r="BM169" s="2"/>
      <c r="BN169" s="2"/>
      <c r="BO169" s="2"/>
      <c r="BP169" s="2"/>
      <c r="BQ169" s="2"/>
      <c r="BR169" s="2"/>
      <c r="BS169" s="2"/>
      <c r="BU169" s="2"/>
      <c r="BV169" s="1"/>
      <c r="BW169" s="1"/>
      <c r="BX169" s="1"/>
      <c r="BY169" s="1"/>
      <c r="CA169" s="518"/>
    </row>
    <row r="170" spans="1:79" s="189" customFormat="1" ht="18.75" customHeight="1" x14ac:dyDescent="0.2">
      <c r="A170" s="209" t="s">
        <v>912</v>
      </c>
      <c r="B170" s="85" t="s">
        <v>761</v>
      </c>
      <c r="C170" s="1108" t="s">
        <v>1623</v>
      </c>
      <c r="D170" s="1109" t="s">
        <v>1623</v>
      </c>
      <c r="E170" s="130">
        <f>SUMIF('2-PC'!$J:$J,'3-SA'!$B170,'2-PC'!$Z:$Z)</f>
        <v>0</v>
      </c>
      <c r="F170" s="130">
        <f t="shared" si="17"/>
        <v>0</v>
      </c>
      <c r="G170" s="130">
        <f t="shared" si="18"/>
        <v>0</v>
      </c>
      <c r="H170" s="2"/>
      <c r="I170" s="2"/>
      <c r="J170" s="2"/>
      <c r="K170" s="2"/>
      <c r="L170" s="2"/>
      <c r="M170" s="2"/>
      <c r="N170" s="2"/>
      <c r="O170" s="2"/>
      <c r="P170" s="2"/>
      <c r="Q170" s="2"/>
      <c r="R170" s="2"/>
      <c r="S170" s="2"/>
      <c r="T170" s="2"/>
      <c r="U170" s="2"/>
      <c r="V170" s="2"/>
      <c r="W170" s="2"/>
      <c r="X170" s="2"/>
      <c r="Y170" s="2"/>
      <c r="Z170" s="2"/>
      <c r="AA170" s="2"/>
      <c r="AB170" s="2"/>
      <c r="AC170" s="2"/>
      <c r="AD170" s="1"/>
      <c r="AE170" s="1"/>
      <c r="AF170" s="1"/>
      <c r="AG170" s="1"/>
      <c r="AH170" s="1"/>
      <c r="AI170" s="2"/>
      <c r="AJ170" s="2"/>
      <c r="AK170" s="1"/>
      <c r="AL170" s="1"/>
      <c r="AM170" s="1"/>
      <c r="AN170" s="1"/>
      <c r="AO170" s="1"/>
      <c r="AP170" s="1"/>
      <c r="AQ170" s="1"/>
      <c r="AR170" s="1"/>
      <c r="AS170" s="1"/>
      <c r="AT170" s="1"/>
      <c r="AU170" s="1"/>
      <c r="AV170" s="1"/>
      <c r="AW170" s="1"/>
      <c r="AX170" s="1"/>
      <c r="AY170" s="2"/>
      <c r="AZ170" s="17"/>
      <c r="BA170" s="2"/>
      <c r="BB170" s="1"/>
      <c r="BC170" s="2"/>
      <c r="BD170" s="17"/>
      <c r="BE170" s="1"/>
      <c r="BF170" s="1"/>
      <c r="BG170" s="1"/>
      <c r="BH170" s="1"/>
      <c r="BI170" s="1"/>
      <c r="BJ170" s="1"/>
      <c r="BK170" s="1"/>
      <c r="BL170" s="1"/>
      <c r="BM170" s="1"/>
      <c r="BN170" s="1"/>
      <c r="BO170" s="1"/>
      <c r="BP170" s="1"/>
      <c r="BQ170" s="2"/>
      <c r="BR170" s="1"/>
      <c r="BS170" s="1"/>
      <c r="BU170" s="2"/>
      <c r="BV170" s="1"/>
      <c r="BW170" s="1"/>
      <c r="BX170" s="1"/>
      <c r="BY170" s="1"/>
      <c r="CA170" s="518"/>
    </row>
    <row r="171" spans="1:79" s="189" customFormat="1" ht="18.75" customHeight="1" x14ac:dyDescent="0.2">
      <c r="A171" s="209" t="s">
        <v>912</v>
      </c>
      <c r="B171" s="85" t="s">
        <v>2214</v>
      </c>
      <c r="C171" s="1108" t="s">
        <v>200</v>
      </c>
      <c r="D171" s="1109" t="s">
        <v>200</v>
      </c>
      <c r="E171" s="130">
        <f>SUMIF('2-PC'!$J:$J,'3-SA'!$B171,'2-PC'!$Z:$Z)</f>
        <v>0</v>
      </c>
      <c r="F171" s="130">
        <f t="shared" si="17"/>
        <v>0</v>
      </c>
      <c r="G171" s="130">
        <f t="shared" si="18"/>
        <v>0</v>
      </c>
      <c r="H171" s="1"/>
      <c r="I171" s="1"/>
      <c r="J171" s="1"/>
      <c r="K171" s="1"/>
      <c r="L171" s="1"/>
      <c r="M171" s="1"/>
      <c r="N171" s="1"/>
      <c r="O171" s="1"/>
      <c r="P171" s="1"/>
      <c r="Q171" s="1"/>
      <c r="R171" s="1"/>
      <c r="S171" s="1"/>
      <c r="T171" s="1"/>
      <c r="U171" s="1"/>
      <c r="V171" s="1"/>
      <c r="W171" s="1"/>
      <c r="X171" s="1"/>
      <c r="Y171" s="1"/>
      <c r="Z171" s="1"/>
      <c r="AA171" s="1"/>
      <c r="AB171" s="1"/>
      <c r="AC171" s="1"/>
      <c r="AD171" s="2"/>
      <c r="AE171" s="2"/>
      <c r="AF171" s="2"/>
      <c r="AG171" s="2"/>
      <c r="AH171" s="2"/>
      <c r="AI171" s="1"/>
      <c r="AJ171" s="1"/>
      <c r="AK171" s="2"/>
      <c r="AL171" s="2"/>
      <c r="AM171" s="2"/>
      <c r="AN171" s="2"/>
      <c r="AO171" s="2"/>
      <c r="AP171" s="2"/>
      <c r="AQ171" s="2"/>
      <c r="AR171" s="2"/>
      <c r="AS171" s="1"/>
      <c r="AT171" s="2"/>
      <c r="AU171" s="2"/>
      <c r="AV171" s="2"/>
      <c r="AW171" s="2"/>
      <c r="AX171" s="2"/>
      <c r="AY171" s="2"/>
      <c r="AZ171" s="17"/>
      <c r="BA171" s="2"/>
      <c r="BB171" s="2"/>
      <c r="BC171" s="2"/>
      <c r="BD171" s="17"/>
      <c r="BE171" s="2"/>
      <c r="BF171" s="2"/>
      <c r="BG171" s="2"/>
      <c r="BH171" s="1"/>
      <c r="BI171" s="2"/>
      <c r="BJ171" s="2"/>
      <c r="BK171" s="2"/>
      <c r="BL171" s="2"/>
      <c r="BM171" s="2"/>
      <c r="BN171" s="2"/>
      <c r="BO171" s="2"/>
      <c r="BP171" s="2"/>
      <c r="BQ171" s="2"/>
      <c r="BR171" s="2"/>
      <c r="BS171" s="2"/>
      <c r="BU171" s="2"/>
      <c r="BV171" s="1"/>
      <c r="BW171" s="1"/>
      <c r="BX171" s="1"/>
      <c r="BY171" s="1"/>
      <c r="CA171" s="518"/>
    </row>
    <row r="172" spans="1:79" s="189" customFormat="1" ht="18.75" customHeight="1" x14ac:dyDescent="0.2">
      <c r="A172" s="209" t="s">
        <v>912</v>
      </c>
      <c r="B172" s="85" t="s">
        <v>1928</v>
      </c>
      <c r="C172" s="1108" t="s">
        <v>599</v>
      </c>
      <c r="D172" s="1109" t="s">
        <v>599</v>
      </c>
      <c r="E172" s="130">
        <f>SUMIF('2-PC'!$J:$J,'3-SA'!$B172,'2-PC'!$Z:$Z)</f>
        <v>0</v>
      </c>
      <c r="F172" s="130">
        <f t="shared" si="17"/>
        <v>0</v>
      </c>
      <c r="G172" s="130">
        <f t="shared" si="18"/>
        <v>0</v>
      </c>
      <c r="H172" s="2"/>
      <c r="I172" s="2"/>
      <c r="J172" s="2"/>
      <c r="K172" s="2"/>
      <c r="L172" s="2"/>
      <c r="M172" s="2"/>
      <c r="N172" s="2"/>
      <c r="O172" s="2"/>
      <c r="P172" s="2"/>
      <c r="Q172" s="2"/>
      <c r="R172" s="2"/>
      <c r="S172" s="2"/>
      <c r="T172" s="2"/>
      <c r="U172" s="2"/>
      <c r="V172" s="2"/>
      <c r="W172" s="2"/>
      <c r="X172" s="2"/>
      <c r="Y172" s="2"/>
      <c r="Z172" s="2"/>
      <c r="AA172" s="2"/>
      <c r="AB172" s="2"/>
      <c r="AC172" s="2"/>
      <c r="AD172" s="1"/>
      <c r="AE172" s="1"/>
      <c r="AF172" s="1"/>
      <c r="AG172" s="1"/>
      <c r="AH172" s="1"/>
      <c r="AI172" s="2"/>
      <c r="AJ172" s="2"/>
      <c r="AK172" s="1"/>
      <c r="AL172" s="1"/>
      <c r="AM172" s="1"/>
      <c r="AN172" s="1"/>
      <c r="AO172" s="1"/>
      <c r="AP172" s="1"/>
      <c r="AQ172" s="1"/>
      <c r="AR172" s="1"/>
      <c r="AS172" s="1"/>
      <c r="AT172" s="1"/>
      <c r="AU172" s="1"/>
      <c r="AV172" s="1"/>
      <c r="AW172" s="1"/>
      <c r="AX172" s="1"/>
      <c r="AY172" s="2"/>
      <c r="AZ172" s="17"/>
      <c r="BA172" s="2"/>
      <c r="BB172" s="1"/>
      <c r="BC172" s="2"/>
      <c r="BD172" s="17"/>
      <c r="BE172" s="1"/>
      <c r="BF172" s="1"/>
      <c r="BG172" s="1"/>
      <c r="BH172" s="1"/>
      <c r="BI172" s="1"/>
      <c r="BJ172" s="1"/>
      <c r="BK172" s="1"/>
      <c r="BL172" s="1"/>
      <c r="BM172" s="1"/>
      <c r="BN172" s="1"/>
      <c r="BO172" s="1"/>
      <c r="BP172" s="1"/>
      <c r="BQ172" s="2"/>
      <c r="BR172" s="1"/>
      <c r="BS172" s="1"/>
      <c r="BU172" s="2"/>
      <c r="BV172" s="1"/>
      <c r="BW172" s="1"/>
      <c r="BX172" s="1"/>
      <c r="BY172" s="1"/>
      <c r="CA172" s="518"/>
    </row>
    <row r="173" spans="1:79" s="189" customFormat="1" ht="18.75" customHeight="1" x14ac:dyDescent="0.2">
      <c r="A173" s="209" t="s">
        <v>912</v>
      </c>
      <c r="B173" s="85" t="s">
        <v>1776</v>
      </c>
      <c r="C173" s="1108" t="s">
        <v>2215</v>
      </c>
      <c r="D173" s="1109"/>
      <c r="E173" s="130">
        <f>SUMIF('2-PC'!$J:$J,'3-SA'!$B173,'2-PC'!$Z:$Z)</f>
        <v>0</v>
      </c>
      <c r="F173" s="130">
        <f t="shared" si="17"/>
        <v>0</v>
      </c>
      <c r="G173" s="130">
        <f t="shared" si="18"/>
        <v>0</v>
      </c>
      <c r="H173" s="1"/>
      <c r="I173" s="1"/>
      <c r="J173" s="1"/>
      <c r="K173" s="1"/>
      <c r="L173" s="1"/>
      <c r="M173" s="1"/>
      <c r="N173" s="1"/>
      <c r="O173" s="1"/>
      <c r="P173" s="1"/>
      <c r="Q173" s="1"/>
      <c r="R173" s="1"/>
      <c r="S173" s="1"/>
      <c r="T173" s="1"/>
      <c r="U173" s="1"/>
      <c r="V173" s="1"/>
      <c r="W173" s="1"/>
      <c r="X173" s="1"/>
      <c r="Y173" s="1"/>
      <c r="Z173" s="1"/>
      <c r="AA173" s="1"/>
      <c r="AB173" s="1"/>
      <c r="AC173" s="1"/>
      <c r="AD173" s="2"/>
      <c r="AE173" s="2"/>
      <c r="AF173" s="2"/>
      <c r="AG173" s="2"/>
      <c r="AH173" s="2"/>
      <c r="AI173" s="1"/>
      <c r="AJ173" s="1"/>
      <c r="AK173" s="2"/>
      <c r="AL173" s="2"/>
      <c r="AM173" s="2"/>
      <c r="AN173" s="2"/>
      <c r="AO173" s="2"/>
      <c r="AP173" s="2"/>
      <c r="AQ173" s="2"/>
      <c r="AR173" s="2"/>
      <c r="AS173" s="1"/>
      <c r="AT173" s="2"/>
      <c r="AU173" s="2"/>
      <c r="AV173" s="2"/>
      <c r="AW173" s="2"/>
      <c r="AX173" s="2"/>
      <c r="AY173" s="2"/>
      <c r="AZ173" s="17"/>
      <c r="BA173" s="2"/>
      <c r="BB173" s="2"/>
      <c r="BC173" s="2"/>
      <c r="BD173" s="17"/>
      <c r="BE173" s="2"/>
      <c r="BF173" s="2"/>
      <c r="BG173" s="2"/>
      <c r="BH173" s="1"/>
      <c r="BI173" s="2"/>
      <c r="BJ173" s="2"/>
      <c r="BK173" s="2"/>
      <c r="BL173" s="2"/>
      <c r="BM173" s="2"/>
      <c r="BN173" s="2"/>
      <c r="BO173" s="2"/>
      <c r="BP173" s="2"/>
      <c r="BQ173" s="2"/>
      <c r="BR173" s="2"/>
      <c r="BS173" s="2"/>
      <c r="BU173" s="2"/>
      <c r="BV173" s="1"/>
      <c r="BW173" s="1"/>
      <c r="BX173" s="1"/>
      <c r="BY173" s="1"/>
      <c r="CA173" s="518"/>
    </row>
    <row r="174" spans="1:79" s="189" customFormat="1" ht="18.75" customHeight="1" x14ac:dyDescent="0.2">
      <c r="A174" s="209" t="s">
        <v>912</v>
      </c>
      <c r="B174" s="85" t="s">
        <v>763</v>
      </c>
      <c r="C174" s="1108" t="s">
        <v>199</v>
      </c>
      <c r="D174" s="1109"/>
      <c r="E174" s="130">
        <f>SUMIF('2-PC'!$J:$J,'3-SA'!$B174,'2-PC'!$Z:$Z)</f>
        <v>0</v>
      </c>
      <c r="F174" s="130">
        <f t="shared" si="17"/>
        <v>0</v>
      </c>
      <c r="G174" s="130">
        <f t="shared" si="18"/>
        <v>0</v>
      </c>
      <c r="H174" s="2"/>
      <c r="I174" s="2"/>
      <c r="J174" s="2"/>
      <c r="K174" s="2"/>
      <c r="L174" s="2"/>
      <c r="M174" s="2"/>
      <c r="N174" s="2"/>
      <c r="O174" s="2"/>
      <c r="P174" s="2"/>
      <c r="Q174" s="2"/>
      <c r="R174" s="2"/>
      <c r="S174" s="2"/>
      <c r="T174" s="2"/>
      <c r="U174" s="2"/>
      <c r="V174" s="2"/>
      <c r="W174" s="2"/>
      <c r="X174" s="2"/>
      <c r="Y174" s="2"/>
      <c r="Z174" s="2"/>
      <c r="AA174" s="2"/>
      <c r="AB174" s="2"/>
      <c r="AC174" s="2"/>
      <c r="AD174" s="1"/>
      <c r="AE174" s="1"/>
      <c r="AF174" s="1"/>
      <c r="AG174" s="1"/>
      <c r="AH174" s="1"/>
      <c r="AI174" s="2"/>
      <c r="AJ174" s="2"/>
      <c r="AK174" s="1"/>
      <c r="AL174" s="1"/>
      <c r="AM174" s="1"/>
      <c r="AN174" s="1"/>
      <c r="AO174" s="1"/>
      <c r="AP174" s="1"/>
      <c r="AQ174" s="1"/>
      <c r="AR174" s="1"/>
      <c r="AS174" s="1"/>
      <c r="AT174" s="1"/>
      <c r="AU174" s="1"/>
      <c r="AV174" s="1"/>
      <c r="AW174" s="1"/>
      <c r="AX174" s="1"/>
      <c r="AY174" s="2"/>
      <c r="AZ174" s="17"/>
      <c r="BA174" s="2"/>
      <c r="BB174" s="1"/>
      <c r="BC174" s="2"/>
      <c r="BD174" s="17"/>
      <c r="BE174" s="1"/>
      <c r="BF174" s="1"/>
      <c r="BG174" s="1"/>
      <c r="BH174" s="1"/>
      <c r="BI174" s="1"/>
      <c r="BJ174" s="1"/>
      <c r="BK174" s="1"/>
      <c r="BL174" s="1"/>
      <c r="BM174" s="1"/>
      <c r="BN174" s="1"/>
      <c r="BO174" s="1"/>
      <c r="BP174" s="1"/>
      <c r="BQ174" s="2"/>
      <c r="BR174" s="1"/>
      <c r="BS174" s="1"/>
      <c r="BU174" s="2"/>
      <c r="BV174" s="1"/>
      <c r="BW174" s="1"/>
      <c r="BX174" s="1"/>
      <c r="BY174" s="1"/>
      <c r="CA174" s="518"/>
    </row>
    <row r="175" spans="1:79" s="189" customFormat="1" ht="18.75" customHeight="1" x14ac:dyDescent="0.2">
      <c r="A175" s="209" t="s">
        <v>912</v>
      </c>
      <c r="B175" s="52">
        <v>653</v>
      </c>
      <c r="C175" s="1116" t="s">
        <v>1755</v>
      </c>
      <c r="D175" s="1117"/>
      <c r="E175" s="130">
        <f>SUMIF('2-PC'!$J:$J,'3-SA'!$B175,'2-PC'!$Z:$Z)</f>
        <v>0</v>
      </c>
      <c r="F175" s="130">
        <f t="shared" si="17"/>
        <v>0</v>
      </c>
      <c r="G175" s="130">
        <f t="shared" si="18"/>
        <v>0</v>
      </c>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39"/>
      <c r="AT175" s="2"/>
      <c r="AU175" s="2"/>
      <c r="AV175" s="2"/>
      <c r="AW175" s="2"/>
      <c r="AX175" s="2"/>
      <c r="AY175" s="2"/>
      <c r="AZ175" s="17"/>
      <c r="BA175" s="2"/>
      <c r="BB175" s="2"/>
      <c r="BC175" s="2"/>
      <c r="BD175" s="17"/>
      <c r="BE175" s="2"/>
      <c r="BF175" s="2"/>
      <c r="BG175" s="2"/>
      <c r="BH175" s="2"/>
      <c r="BI175" s="2"/>
      <c r="BJ175" s="2"/>
      <c r="BK175" s="2"/>
      <c r="BL175" s="2"/>
      <c r="BM175" s="1"/>
      <c r="BN175" s="1"/>
      <c r="BO175" s="1"/>
      <c r="BP175" s="1"/>
      <c r="BQ175" s="2"/>
      <c r="BR175" s="1"/>
      <c r="BS175" s="1"/>
      <c r="BU175" s="2"/>
      <c r="BV175" s="1"/>
      <c r="BW175" s="1"/>
      <c r="BX175" s="1"/>
      <c r="BY175" s="1"/>
      <c r="CA175" s="518"/>
    </row>
    <row r="176" spans="1:79" s="189" customFormat="1" ht="18.75" customHeight="1" x14ac:dyDescent="0.2">
      <c r="A176" s="209" t="s">
        <v>912</v>
      </c>
      <c r="B176" s="28">
        <v>654</v>
      </c>
      <c r="C176" s="1118" t="s">
        <v>2027</v>
      </c>
      <c r="D176" s="1119"/>
      <c r="E176" s="130">
        <f>SUMIF('2-PC'!$J:$J,'3-SA'!$B176,'2-PC'!$Z:$Z)</f>
        <v>0</v>
      </c>
      <c r="F176" s="130">
        <f t="shared" si="17"/>
        <v>0</v>
      </c>
      <c r="G176" s="130">
        <f t="shared" si="18"/>
        <v>0</v>
      </c>
      <c r="H176" s="1"/>
      <c r="I176" s="1"/>
      <c r="J176" s="1"/>
      <c r="K176" s="1"/>
      <c r="L176" s="1"/>
      <c r="M176" s="1"/>
      <c r="N176" s="1"/>
      <c r="O176" s="1"/>
      <c r="P176" s="1"/>
      <c r="Q176" s="1"/>
      <c r="R176" s="1"/>
      <c r="S176" s="1"/>
      <c r="T176" s="1"/>
      <c r="U176" s="40">
        <f>IF(U$319=1,$E176,0)</f>
        <v>0</v>
      </c>
      <c r="V176" s="1"/>
      <c r="W176" s="40">
        <f>IF(W$319=1,$E176,0)</f>
        <v>0</v>
      </c>
      <c r="X176" s="1"/>
      <c r="Y176" s="1"/>
      <c r="Z176" s="1"/>
      <c r="AA176" s="1"/>
      <c r="AB176" s="1"/>
      <c r="AC176" s="1"/>
      <c r="AD176" s="1"/>
      <c r="AE176" s="1"/>
      <c r="AF176" s="1"/>
      <c r="AG176" s="1"/>
      <c r="AH176" s="1"/>
      <c r="AI176" s="1"/>
      <c r="AJ176" s="1"/>
      <c r="AK176" s="1"/>
      <c r="AL176" s="1"/>
      <c r="AM176" s="1"/>
      <c r="AN176" s="1"/>
      <c r="AO176" s="1"/>
      <c r="AP176" s="1"/>
      <c r="AQ176" s="1"/>
      <c r="AR176" s="1"/>
      <c r="AS176" s="39"/>
      <c r="AT176" s="1"/>
      <c r="AU176" s="1"/>
      <c r="AV176" s="1"/>
      <c r="AW176" s="1"/>
      <c r="AX176" s="1"/>
      <c r="AY176" s="1"/>
      <c r="AZ176" s="17"/>
      <c r="BA176" s="1"/>
      <c r="BB176" s="1"/>
      <c r="BC176" s="1"/>
      <c r="BD176" s="17"/>
      <c r="BE176" s="1"/>
      <c r="BF176" s="1"/>
      <c r="BG176" s="1"/>
      <c r="BH176" s="1"/>
      <c r="BI176" s="1"/>
      <c r="BJ176" s="2"/>
      <c r="BK176" s="2"/>
      <c r="BL176" s="1"/>
      <c r="BM176" s="1"/>
      <c r="BN176" s="1"/>
      <c r="BO176" s="1"/>
      <c r="BP176" s="1"/>
      <c r="BQ176" s="1"/>
      <c r="BR176" s="1"/>
      <c r="BS176" s="1"/>
      <c r="BU176" s="1"/>
      <c r="BV176" s="1"/>
      <c r="BW176" s="1"/>
      <c r="BX176" s="1"/>
      <c r="BY176" s="1"/>
      <c r="CA176" s="518"/>
    </row>
    <row r="177" spans="1:79" s="189" customFormat="1" ht="18.75" customHeight="1" x14ac:dyDescent="0.2">
      <c r="A177" s="209" t="s">
        <v>912</v>
      </c>
      <c r="B177" s="52">
        <v>655</v>
      </c>
      <c r="C177" s="1116" t="s">
        <v>1276</v>
      </c>
      <c r="D177" s="1117"/>
      <c r="E177" s="130">
        <f>SUMIF('2-PC'!$J:$J,'3-SA'!$B177,'2-PC'!$Z:$Z)</f>
        <v>0</v>
      </c>
      <c r="F177" s="130">
        <f t="shared" si="17"/>
        <v>0</v>
      </c>
      <c r="G177" s="130">
        <f t="shared" si="18"/>
        <v>0</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39"/>
      <c r="AT177" s="2"/>
      <c r="AU177" s="2"/>
      <c r="AV177" s="2"/>
      <c r="AW177" s="2"/>
      <c r="AX177" s="2"/>
      <c r="AY177" s="2"/>
      <c r="AZ177" s="17"/>
      <c r="BA177" s="2"/>
      <c r="BB177" s="2"/>
      <c r="BC177" s="2"/>
      <c r="BD177" s="17"/>
      <c r="BE177" s="2"/>
      <c r="BF177" s="2"/>
      <c r="BG177" s="2"/>
      <c r="BH177" s="2"/>
      <c r="BI177" s="2"/>
      <c r="BJ177" s="2"/>
      <c r="BK177" s="2"/>
      <c r="BL177" s="2"/>
      <c r="BM177" s="2"/>
      <c r="BN177" s="2"/>
      <c r="BO177" s="2"/>
      <c r="BP177" s="2"/>
      <c r="BQ177" s="2"/>
      <c r="BR177" s="2"/>
      <c r="BS177" s="2"/>
      <c r="BU177" s="2"/>
      <c r="BV177" s="2"/>
      <c r="BW177" s="1"/>
      <c r="BX177" s="1"/>
      <c r="BY177" s="1"/>
      <c r="CA177" s="518"/>
    </row>
    <row r="178" spans="1:79" s="189" customFormat="1" ht="18.75" customHeight="1" x14ac:dyDescent="0.2">
      <c r="A178" s="209" t="s">
        <v>912</v>
      </c>
      <c r="B178" s="52">
        <v>657</v>
      </c>
      <c r="C178" s="1116" t="s">
        <v>1140</v>
      </c>
      <c r="D178" s="1117"/>
      <c r="E178" s="130">
        <f>SUMIF('2-PC'!$J:$J,'3-SA'!$B178,'2-PC'!$Z:$Z)</f>
        <v>0</v>
      </c>
      <c r="F178" s="130">
        <f t="shared" si="17"/>
        <v>0</v>
      </c>
      <c r="G178" s="130">
        <f t="shared" si="18"/>
        <v>0</v>
      </c>
      <c r="H178" s="1"/>
      <c r="I178" s="1"/>
      <c r="J178" s="1"/>
      <c r="K178" s="1"/>
      <c r="L178" s="1"/>
      <c r="M178" s="1"/>
      <c r="N178" s="1"/>
      <c r="O178" s="1"/>
      <c r="P178" s="1"/>
      <c r="Q178" s="1"/>
      <c r="R178" s="1"/>
      <c r="S178" s="1"/>
      <c r="T178" s="2"/>
      <c r="U178" s="1"/>
      <c r="V178" s="1"/>
      <c r="W178" s="1"/>
      <c r="X178" s="1"/>
      <c r="Y178" s="2"/>
      <c r="Z178" s="2"/>
      <c r="AA178" s="2"/>
      <c r="AB178" s="2"/>
      <c r="AC178" s="2"/>
      <c r="AD178" s="1"/>
      <c r="AE178" s="1"/>
      <c r="AF178" s="1"/>
      <c r="AG178" s="1"/>
      <c r="AH178" s="1"/>
      <c r="AI178" s="1"/>
      <c r="AJ178" s="1"/>
      <c r="AK178" s="1"/>
      <c r="AL178" s="1"/>
      <c r="AM178" s="1"/>
      <c r="AN178" s="1"/>
      <c r="AO178" s="1"/>
      <c r="AP178" s="1"/>
      <c r="AQ178" s="1"/>
      <c r="AR178" s="1"/>
      <c r="AS178" s="39"/>
      <c r="AT178" s="1"/>
      <c r="AU178" s="1"/>
      <c r="AV178" s="1"/>
      <c r="AW178" s="1"/>
      <c r="AX178" s="1"/>
      <c r="AY178" s="1"/>
      <c r="AZ178" s="39"/>
      <c r="BA178" s="1"/>
      <c r="BB178" s="1"/>
      <c r="BC178" s="1"/>
      <c r="BD178" s="17"/>
      <c r="BE178" s="1"/>
      <c r="BF178" s="1"/>
      <c r="BG178" s="1"/>
      <c r="BH178" s="1"/>
      <c r="BI178" s="1"/>
      <c r="BJ178" s="1"/>
      <c r="BK178" s="1"/>
      <c r="BL178" s="1"/>
      <c r="BM178" s="1"/>
      <c r="BN178" s="1"/>
      <c r="BO178" s="1"/>
      <c r="BP178" s="1"/>
      <c r="BQ178" s="2"/>
      <c r="BR178" s="1"/>
      <c r="BS178" s="1"/>
      <c r="BU178" s="2"/>
      <c r="BV178" s="2"/>
      <c r="BW178" s="1"/>
      <c r="BX178" s="1"/>
      <c r="BY178" s="1"/>
      <c r="CA178" s="518"/>
    </row>
    <row r="179" spans="1:79" s="189" customFormat="1" ht="18.75" customHeight="1" x14ac:dyDescent="0.2">
      <c r="A179" s="209" t="s">
        <v>912</v>
      </c>
      <c r="B179" s="52">
        <v>658</v>
      </c>
      <c r="C179" s="1116" t="s">
        <v>422</v>
      </c>
      <c r="D179" s="1117"/>
      <c r="E179" s="130">
        <f>SUMIF('2-PC'!$J:$J,'3-SA'!$B179,'2-PC'!$Z:$Z)</f>
        <v>0</v>
      </c>
      <c r="F179" s="130">
        <f t="shared" si="17"/>
        <v>0</v>
      </c>
      <c r="G179" s="130">
        <f t="shared" si="18"/>
        <v>0</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39"/>
      <c r="AT179" s="2"/>
      <c r="AU179" s="2"/>
      <c r="AV179" s="2"/>
      <c r="AW179" s="2"/>
      <c r="AX179" s="2"/>
      <c r="AY179" s="2"/>
      <c r="AZ179" s="39"/>
      <c r="BA179" s="2"/>
      <c r="BB179" s="2"/>
      <c r="BC179" s="2"/>
      <c r="BD179" s="39"/>
      <c r="BE179" s="2"/>
      <c r="BF179" s="2"/>
      <c r="BG179" s="2"/>
      <c r="BH179" s="2"/>
      <c r="BI179" s="2"/>
      <c r="BJ179" s="2"/>
      <c r="BK179" s="2"/>
      <c r="BL179" s="2"/>
      <c r="BM179" s="2"/>
      <c r="BN179" s="2"/>
      <c r="BO179" s="2"/>
      <c r="BP179" s="2"/>
      <c r="BQ179" s="2"/>
      <c r="BR179" s="2"/>
      <c r="BS179" s="2"/>
      <c r="BU179" s="2"/>
      <c r="BV179" s="2"/>
      <c r="BW179" s="1"/>
      <c r="BX179" s="1"/>
      <c r="BY179" s="1"/>
      <c r="CA179" s="518"/>
    </row>
    <row r="180" spans="1:79" s="189" customFormat="1" ht="18.75" customHeight="1" x14ac:dyDescent="0.2">
      <c r="A180" s="209" t="s">
        <v>912</v>
      </c>
      <c r="B180" s="52">
        <v>709</v>
      </c>
      <c r="C180" s="1116" t="s">
        <v>708</v>
      </c>
      <c r="D180" s="1117"/>
      <c r="E180" s="130">
        <f>SUMIF('2-PC'!$J:$J,'3-SA'!$B180,'2-PC'!$Z:$Z)*-1</f>
        <v>0</v>
      </c>
      <c r="F180" s="130">
        <f t="shared" si="17"/>
        <v>0</v>
      </c>
      <c r="G180" s="130">
        <f t="shared" si="18"/>
        <v>0</v>
      </c>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39"/>
      <c r="AT180" s="2"/>
      <c r="AU180" s="2"/>
      <c r="AV180" s="2"/>
      <c r="AW180" s="2"/>
      <c r="AX180" s="2"/>
      <c r="AY180" s="2"/>
      <c r="AZ180" s="17"/>
      <c r="BA180" s="2"/>
      <c r="BB180" s="2"/>
      <c r="BC180" s="2"/>
      <c r="BD180" s="17"/>
      <c r="BE180" s="2"/>
      <c r="BF180" s="2"/>
      <c r="BG180" s="2"/>
      <c r="BH180" s="2"/>
      <c r="BI180" s="2"/>
      <c r="BJ180" s="2"/>
      <c r="BK180" s="2"/>
      <c r="BL180" s="2"/>
      <c r="BM180" s="2"/>
      <c r="BN180" s="2"/>
      <c r="BO180" s="2"/>
      <c r="BP180" s="2"/>
      <c r="BQ180" s="2"/>
      <c r="BR180" s="2"/>
      <c r="BS180" s="2"/>
      <c r="BU180" s="2"/>
      <c r="BV180" s="2"/>
      <c r="BW180" s="2"/>
      <c r="BX180" s="2"/>
      <c r="BY180" s="1"/>
      <c r="CA180" s="518"/>
    </row>
    <row r="181" spans="1:79" s="146" customFormat="1" ht="36" customHeight="1" x14ac:dyDescent="0.2">
      <c r="A181" s="209"/>
      <c r="B181" s="209"/>
      <c r="C181" s="516" t="s">
        <v>201</v>
      </c>
      <c r="D181" s="450"/>
      <c r="E181" s="120">
        <f>SUM(E182:E223)</f>
        <v>0</v>
      </c>
      <c r="F181" s="120">
        <f t="shared" si="17"/>
        <v>0</v>
      </c>
      <c r="G181" s="120">
        <f t="shared" si="18"/>
        <v>0</v>
      </c>
      <c r="H181" s="6">
        <f t="shared" ref="H181:AY181" si="37">SUM(H182:H216)</f>
        <v>0</v>
      </c>
      <c r="I181" s="6">
        <f t="shared" si="37"/>
        <v>0</v>
      </c>
      <c r="J181" s="6">
        <f t="shared" si="37"/>
        <v>0</v>
      </c>
      <c r="K181" s="6">
        <f t="shared" si="37"/>
        <v>0</v>
      </c>
      <c r="L181" s="6">
        <f t="shared" si="37"/>
        <v>0</v>
      </c>
      <c r="M181" s="6">
        <f t="shared" si="37"/>
        <v>0</v>
      </c>
      <c r="N181" s="6">
        <f t="shared" si="37"/>
        <v>0</v>
      </c>
      <c r="O181" s="6">
        <f t="shared" si="37"/>
        <v>0</v>
      </c>
      <c r="P181" s="6">
        <f t="shared" si="37"/>
        <v>0</v>
      </c>
      <c r="Q181" s="6">
        <f t="shared" si="37"/>
        <v>0</v>
      </c>
      <c r="R181" s="6">
        <f t="shared" si="37"/>
        <v>0</v>
      </c>
      <c r="S181" s="6">
        <f t="shared" si="37"/>
        <v>0</v>
      </c>
      <c r="T181" s="6">
        <f t="shared" si="37"/>
        <v>0</v>
      </c>
      <c r="U181" s="6">
        <f t="shared" si="37"/>
        <v>0</v>
      </c>
      <c r="V181" s="6">
        <f t="shared" si="37"/>
        <v>0</v>
      </c>
      <c r="W181" s="6">
        <f t="shared" si="37"/>
        <v>0</v>
      </c>
      <c r="X181" s="6">
        <f t="shared" si="37"/>
        <v>0</v>
      </c>
      <c r="Y181" s="6">
        <f t="shared" si="37"/>
        <v>0</v>
      </c>
      <c r="Z181" s="6">
        <f t="shared" si="37"/>
        <v>0</v>
      </c>
      <c r="AA181" s="6">
        <f t="shared" si="37"/>
        <v>0</v>
      </c>
      <c r="AB181" s="6">
        <f t="shared" si="37"/>
        <v>0</v>
      </c>
      <c r="AC181" s="6">
        <f t="shared" si="37"/>
        <v>0</v>
      </c>
      <c r="AD181" s="6">
        <f t="shared" si="37"/>
        <v>0</v>
      </c>
      <c r="AE181" s="6">
        <f t="shared" si="37"/>
        <v>0</v>
      </c>
      <c r="AF181" s="6">
        <f t="shared" si="37"/>
        <v>0</v>
      </c>
      <c r="AG181" s="6">
        <f t="shared" si="37"/>
        <v>0</v>
      </c>
      <c r="AH181" s="6">
        <f t="shared" si="37"/>
        <v>0</v>
      </c>
      <c r="AI181" s="6">
        <f t="shared" si="37"/>
        <v>0</v>
      </c>
      <c r="AJ181" s="6">
        <f t="shared" si="37"/>
        <v>0</v>
      </c>
      <c r="AK181" s="6">
        <f t="shared" si="37"/>
        <v>0</v>
      </c>
      <c r="AL181" s="6">
        <f t="shared" si="37"/>
        <v>0</v>
      </c>
      <c r="AM181" s="6">
        <f t="shared" si="37"/>
        <v>0</v>
      </c>
      <c r="AN181" s="6">
        <f t="shared" si="37"/>
        <v>0</v>
      </c>
      <c r="AO181" s="6">
        <f t="shared" si="37"/>
        <v>0</v>
      </c>
      <c r="AP181" s="6">
        <f t="shared" si="37"/>
        <v>0</v>
      </c>
      <c r="AQ181" s="6">
        <f t="shared" si="37"/>
        <v>0</v>
      </c>
      <c r="AR181" s="6">
        <f t="shared" si="37"/>
        <v>0</v>
      </c>
      <c r="AS181" s="6">
        <f t="shared" si="37"/>
        <v>0</v>
      </c>
      <c r="AT181" s="6">
        <f t="shared" si="37"/>
        <v>0</v>
      </c>
      <c r="AU181" s="6">
        <f t="shared" si="37"/>
        <v>0</v>
      </c>
      <c r="AV181" s="6">
        <f t="shared" si="37"/>
        <v>0</v>
      </c>
      <c r="AW181" s="6">
        <f t="shared" si="37"/>
        <v>0</v>
      </c>
      <c r="AX181" s="6">
        <f t="shared" si="37"/>
        <v>0</v>
      </c>
      <c r="AY181" s="6">
        <f t="shared" si="37"/>
        <v>0</v>
      </c>
      <c r="AZ181" s="17"/>
      <c r="BA181" s="6">
        <f t="shared" ref="BA181:BC181" si="38">SUM(BA182:BA216)</f>
        <v>0</v>
      </c>
      <c r="BB181" s="6">
        <f t="shared" si="38"/>
        <v>0</v>
      </c>
      <c r="BC181" s="6">
        <f t="shared" si="38"/>
        <v>0</v>
      </c>
      <c r="BD181" s="17"/>
      <c r="BE181" s="6">
        <f t="shared" ref="BE181:BS181" si="39">SUM(BE182:BE216)</f>
        <v>0</v>
      </c>
      <c r="BF181" s="6">
        <f t="shared" si="39"/>
        <v>0</v>
      </c>
      <c r="BG181" s="6">
        <f t="shared" si="39"/>
        <v>0</v>
      </c>
      <c r="BH181" s="6">
        <f t="shared" si="39"/>
        <v>0</v>
      </c>
      <c r="BI181" s="6">
        <f t="shared" si="39"/>
        <v>0</v>
      </c>
      <c r="BJ181" s="6">
        <f t="shared" si="39"/>
        <v>0</v>
      </c>
      <c r="BK181" s="6">
        <f t="shared" si="39"/>
        <v>0</v>
      </c>
      <c r="BL181" s="6">
        <f t="shared" si="39"/>
        <v>0</v>
      </c>
      <c r="BM181" s="6">
        <f t="shared" si="39"/>
        <v>0</v>
      </c>
      <c r="BN181" s="6">
        <f t="shared" si="39"/>
        <v>0</v>
      </c>
      <c r="BO181" s="6">
        <f t="shared" si="39"/>
        <v>0</v>
      </c>
      <c r="BP181" s="6">
        <f t="shared" si="39"/>
        <v>0</v>
      </c>
      <c r="BQ181" s="6">
        <f t="shared" si="39"/>
        <v>0</v>
      </c>
      <c r="BR181" s="6">
        <f t="shared" si="39"/>
        <v>0</v>
      </c>
      <c r="BS181" s="6">
        <f t="shared" si="39"/>
        <v>0</v>
      </c>
      <c r="BU181" s="6">
        <f t="shared" ref="BU181:BY181" si="40">SUM(BU182:BU216)</f>
        <v>0</v>
      </c>
      <c r="BV181" s="6">
        <f t="shared" si="40"/>
        <v>0</v>
      </c>
      <c r="BW181" s="6">
        <f t="shared" si="40"/>
        <v>0</v>
      </c>
      <c r="BX181" s="6">
        <f t="shared" si="40"/>
        <v>0</v>
      </c>
      <c r="BY181" s="6">
        <f t="shared" si="40"/>
        <v>0</v>
      </c>
      <c r="CA181" s="518"/>
    </row>
    <row r="182" spans="1:79" s="146" customFormat="1" ht="18.75" customHeight="1" x14ac:dyDescent="0.2">
      <c r="A182" s="209" t="s">
        <v>912</v>
      </c>
      <c r="B182" s="28">
        <v>6611</v>
      </c>
      <c r="C182" s="1118" t="s">
        <v>3</v>
      </c>
      <c r="D182" s="1119"/>
      <c r="E182" s="130">
        <f>SUMIF('2-PC'!$J:$J,'3-SA'!$B182,'2-PC'!$Z:$Z)</f>
        <v>0</v>
      </c>
      <c r="F182" s="130">
        <f t="shared" si="17"/>
        <v>0</v>
      </c>
      <c r="G182" s="130">
        <f t="shared" si="18"/>
        <v>0</v>
      </c>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40">
        <f t="shared" ref="AI182:AI183" si="41">IF(AI$319=1,$E182,0)</f>
        <v>0</v>
      </c>
      <c r="AJ182" s="1"/>
      <c r="AK182" s="1"/>
      <c r="AL182" s="1"/>
      <c r="AM182" s="1"/>
      <c r="AN182" s="1"/>
      <c r="AO182" s="1"/>
      <c r="AP182" s="1"/>
      <c r="AQ182" s="1"/>
      <c r="AR182" s="1"/>
      <c r="AS182" s="1"/>
      <c r="AT182" s="1"/>
      <c r="AU182" s="1"/>
      <c r="AV182" s="1"/>
      <c r="AW182" s="1"/>
      <c r="AX182" s="1"/>
      <c r="AY182" s="1"/>
      <c r="AZ182" s="17"/>
      <c r="BA182" s="1"/>
      <c r="BB182" s="1"/>
      <c r="BC182" s="1"/>
      <c r="BD182" s="17"/>
      <c r="BE182" s="1"/>
      <c r="BF182" s="1"/>
      <c r="BG182" s="1"/>
      <c r="BH182" s="1"/>
      <c r="BI182" s="1"/>
      <c r="BJ182" s="1"/>
      <c r="BK182" s="1"/>
      <c r="BL182" s="1"/>
      <c r="BM182" s="1"/>
      <c r="BN182" s="1"/>
      <c r="BO182" s="1"/>
      <c r="BP182" s="1"/>
      <c r="BQ182" s="1"/>
      <c r="BR182" s="1"/>
      <c r="BS182" s="1"/>
      <c r="BU182" s="1"/>
      <c r="BV182" s="1"/>
      <c r="BW182" s="1"/>
      <c r="BX182" s="1"/>
      <c r="BY182" s="1"/>
      <c r="CA182" s="518"/>
    </row>
    <row r="183" spans="1:79" s="189" customFormat="1" ht="18.75" customHeight="1" x14ac:dyDescent="0.2">
      <c r="A183" s="209" t="s">
        <v>912</v>
      </c>
      <c r="B183" s="28">
        <v>6615</v>
      </c>
      <c r="C183" s="1118" t="s">
        <v>1142</v>
      </c>
      <c r="D183" s="1119"/>
      <c r="E183" s="130">
        <f>SUMIF('2-PC'!$J:$J,'3-SA'!$B183,'2-PC'!$Z:$Z)</f>
        <v>0</v>
      </c>
      <c r="F183" s="130">
        <f t="shared" si="17"/>
        <v>0</v>
      </c>
      <c r="G183" s="130">
        <f t="shared" si="18"/>
        <v>0</v>
      </c>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40">
        <f t="shared" si="41"/>
        <v>0</v>
      </c>
      <c r="AJ183" s="1"/>
      <c r="AK183" s="1"/>
      <c r="AL183" s="1"/>
      <c r="AM183" s="1"/>
      <c r="AN183" s="1"/>
      <c r="AO183" s="1"/>
      <c r="AP183" s="1"/>
      <c r="AQ183" s="1"/>
      <c r="AR183" s="1"/>
      <c r="AS183" s="1"/>
      <c r="AT183" s="1"/>
      <c r="AU183" s="1"/>
      <c r="AV183" s="1"/>
      <c r="AW183" s="1"/>
      <c r="AX183" s="1"/>
      <c r="AY183" s="1"/>
      <c r="AZ183" s="17"/>
      <c r="BA183" s="1"/>
      <c r="BB183" s="1"/>
      <c r="BC183" s="1"/>
      <c r="BD183" s="17"/>
      <c r="BE183" s="1"/>
      <c r="BF183" s="1"/>
      <c r="BG183" s="1"/>
      <c r="BH183" s="1"/>
      <c r="BI183" s="1"/>
      <c r="BJ183" s="1"/>
      <c r="BK183" s="1"/>
      <c r="BL183" s="1"/>
      <c r="BM183" s="1"/>
      <c r="BN183" s="1"/>
      <c r="BO183" s="1"/>
      <c r="BP183" s="1"/>
      <c r="BQ183" s="1"/>
      <c r="BR183" s="1"/>
      <c r="BS183" s="1"/>
      <c r="BU183" s="1"/>
      <c r="BV183" s="1"/>
      <c r="BW183" s="1"/>
      <c r="BX183" s="1"/>
      <c r="BY183" s="1"/>
      <c r="CA183" s="518"/>
    </row>
    <row r="184" spans="1:79" s="189" customFormat="1" ht="18.75" customHeight="1" x14ac:dyDescent="0.2">
      <c r="A184" s="209" t="s">
        <v>2024</v>
      </c>
      <c r="B184" s="420" t="s">
        <v>447</v>
      </c>
      <c r="C184" s="1123" t="s">
        <v>1570</v>
      </c>
      <c r="D184" s="1124" t="s">
        <v>1570</v>
      </c>
      <c r="E184" s="130">
        <f>SUMIF('2-PC'!$J:$J,'3-SA'!$B184,'2-PC'!$Z:$Z)</f>
        <v>0</v>
      </c>
      <c r="F184" s="130">
        <f t="shared" si="17"/>
        <v>0</v>
      </c>
      <c r="G184" s="130">
        <f t="shared" si="18"/>
        <v>0</v>
      </c>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7"/>
      <c r="BA184" s="1"/>
      <c r="BB184" s="1"/>
      <c r="BC184" s="1"/>
      <c r="BD184" s="17"/>
      <c r="BE184" s="1"/>
      <c r="BF184" s="1"/>
      <c r="BG184" s="1"/>
      <c r="BH184" s="1"/>
      <c r="BI184" s="1"/>
      <c r="BJ184" s="1"/>
      <c r="BK184" s="1"/>
      <c r="BL184" s="1"/>
      <c r="BM184" s="1"/>
      <c r="BN184" s="1"/>
      <c r="BO184" s="1"/>
      <c r="BP184" s="1"/>
      <c r="BQ184" s="1"/>
      <c r="BR184" s="1"/>
      <c r="BS184" s="1"/>
      <c r="BU184" s="1"/>
      <c r="BV184" s="1"/>
      <c r="BW184" s="1"/>
      <c r="BX184" s="1"/>
      <c r="BY184" s="40"/>
      <c r="CA184" s="518"/>
    </row>
    <row r="185" spans="1:79" s="189" customFormat="1" ht="18.75" customHeight="1" x14ac:dyDescent="0.2">
      <c r="A185" s="209" t="s">
        <v>2024</v>
      </c>
      <c r="B185" s="420" t="s">
        <v>1600</v>
      </c>
      <c r="C185" s="1123" t="s">
        <v>1571</v>
      </c>
      <c r="D185" s="1124" t="s">
        <v>1571</v>
      </c>
      <c r="E185" s="130">
        <f>SUMIF('2-PC'!$J:$J,'3-SA'!$B185,'2-PC'!$Z:$Z)</f>
        <v>0</v>
      </c>
      <c r="F185" s="130">
        <f t="shared" si="17"/>
        <v>0</v>
      </c>
      <c r="G185" s="130">
        <f t="shared" si="18"/>
        <v>0</v>
      </c>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7"/>
      <c r="BA185" s="1"/>
      <c r="BB185" s="1"/>
      <c r="BC185" s="1"/>
      <c r="BD185" s="17"/>
      <c r="BE185" s="1"/>
      <c r="BF185" s="1"/>
      <c r="BG185" s="1"/>
      <c r="BH185" s="1"/>
      <c r="BI185" s="1"/>
      <c r="BJ185" s="1"/>
      <c r="BK185" s="1"/>
      <c r="BL185" s="1"/>
      <c r="BM185" s="1"/>
      <c r="BN185" s="1"/>
      <c r="BO185" s="1"/>
      <c r="BP185" s="1"/>
      <c r="BQ185" s="1"/>
      <c r="BR185" s="1"/>
      <c r="BS185" s="1"/>
      <c r="BU185" s="1"/>
      <c r="BV185" s="1"/>
      <c r="BW185" s="1"/>
      <c r="BX185" s="1"/>
      <c r="BY185" s="40"/>
      <c r="CA185" s="518"/>
    </row>
    <row r="186" spans="1:79" s="189" customFormat="1" ht="18.75" customHeight="1" x14ac:dyDescent="0.2">
      <c r="A186" s="209" t="s">
        <v>2024</v>
      </c>
      <c r="B186" s="420" t="s">
        <v>878</v>
      </c>
      <c r="C186" s="1123" t="s">
        <v>423</v>
      </c>
      <c r="D186" s="1124" t="s">
        <v>423</v>
      </c>
      <c r="E186" s="130">
        <f>SUMIF('2-PC'!$J:$J,'3-SA'!$B186,'2-PC'!$Z:$Z)</f>
        <v>0</v>
      </c>
      <c r="F186" s="130">
        <f t="shared" si="17"/>
        <v>0</v>
      </c>
      <c r="G186" s="130">
        <f t="shared" si="18"/>
        <v>0</v>
      </c>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7"/>
      <c r="BA186" s="1"/>
      <c r="BB186" s="1"/>
      <c r="BC186" s="1"/>
      <c r="BD186" s="17"/>
      <c r="BE186" s="1"/>
      <c r="BF186" s="1"/>
      <c r="BG186" s="1"/>
      <c r="BH186" s="1"/>
      <c r="BI186" s="1"/>
      <c r="BJ186" s="1"/>
      <c r="BK186" s="1"/>
      <c r="BL186" s="1"/>
      <c r="BM186" s="1"/>
      <c r="BN186" s="1"/>
      <c r="BO186" s="1"/>
      <c r="BP186" s="1"/>
      <c r="BQ186" s="1"/>
      <c r="BR186" s="1"/>
      <c r="BS186" s="1"/>
      <c r="BU186" s="1"/>
      <c r="BV186" s="1"/>
      <c r="BW186" s="1"/>
      <c r="BX186" s="1"/>
      <c r="BY186" s="40"/>
      <c r="CA186" s="518"/>
    </row>
    <row r="187" spans="1:79" s="189" customFormat="1" ht="18.75" customHeight="1" x14ac:dyDescent="0.2">
      <c r="A187" s="209" t="s">
        <v>2024</v>
      </c>
      <c r="B187" s="420" t="s">
        <v>1893</v>
      </c>
      <c r="C187" s="1123" t="s">
        <v>1734</v>
      </c>
      <c r="D187" s="1124" t="s">
        <v>1734</v>
      </c>
      <c r="E187" s="130">
        <f>SUMIF('2-PC'!$J:$J,'3-SA'!$B187,'2-PC'!$Z:$Z)</f>
        <v>0</v>
      </c>
      <c r="F187" s="130">
        <f t="shared" si="17"/>
        <v>0</v>
      </c>
      <c r="G187" s="130">
        <f t="shared" si="18"/>
        <v>0</v>
      </c>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7"/>
      <c r="BA187" s="1"/>
      <c r="BB187" s="1"/>
      <c r="BC187" s="1"/>
      <c r="BD187" s="17"/>
      <c r="BE187" s="1"/>
      <c r="BF187" s="1"/>
      <c r="BG187" s="1"/>
      <c r="BH187" s="1"/>
      <c r="BI187" s="1"/>
      <c r="BJ187" s="1"/>
      <c r="BK187" s="1"/>
      <c r="BL187" s="1"/>
      <c r="BM187" s="1"/>
      <c r="BN187" s="1"/>
      <c r="BO187" s="1"/>
      <c r="BP187" s="1"/>
      <c r="BQ187" s="1"/>
      <c r="BR187" s="1"/>
      <c r="BS187" s="1"/>
      <c r="BU187" s="1"/>
      <c r="BV187" s="1"/>
      <c r="BW187" s="1"/>
      <c r="BX187" s="1"/>
      <c r="BY187" s="40"/>
      <c r="CA187" s="518"/>
    </row>
    <row r="188" spans="1:79" s="189" customFormat="1" ht="18.75" customHeight="1" x14ac:dyDescent="0.2">
      <c r="A188" s="209" t="s">
        <v>105</v>
      </c>
      <c r="B188" s="85" t="s">
        <v>363</v>
      </c>
      <c r="C188" s="1108" t="s">
        <v>829</v>
      </c>
      <c r="D188" s="1109"/>
      <c r="E188" s="130">
        <f>SUMIF('2-PC'!$J:$J,'3-SA'!$B188,'2-PC'!$Z:$Z)</f>
        <v>0</v>
      </c>
      <c r="F188" s="130">
        <f t="shared" si="17"/>
        <v>0</v>
      </c>
      <c r="G188" s="130">
        <f t="shared" si="18"/>
        <v>0</v>
      </c>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1"/>
      <c r="AJ188" s="1"/>
      <c r="AK188" s="2"/>
      <c r="AL188" s="2"/>
      <c r="AM188" s="2"/>
      <c r="AN188" s="2"/>
      <c r="AO188" s="2"/>
      <c r="AP188" s="2"/>
      <c r="AQ188" s="2"/>
      <c r="AR188" s="2"/>
      <c r="AS188" s="1"/>
      <c r="AT188" s="2"/>
      <c r="AU188" s="2"/>
      <c r="AV188" s="2"/>
      <c r="AW188" s="2"/>
      <c r="AX188" s="2"/>
      <c r="AY188" s="2"/>
      <c r="AZ188" s="17"/>
      <c r="BA188" s="2"/>
      <c r="BB188" s="2"/>
      <c r="BC188" s="2"/>
      <c r="BD188" s="17"/>
      <c r="BE188" s="2"/>
      <c r="BF188" s="2"/>
      <c r="BG188" s="2"/>
      <c r="BH188" s="2"/>
      <c r="BI188" s="2"/>
      <c r="BJ188" s="2"/>
      <c r="BK188" s="2"/>
      <c r="BL188" s="2"/>
      <c r="BM188" s="1"/>
      <c r="BN188" s="2"/>
      <c r="BO188" s="2"/>
      <c r="BP188" s="2"/>
      <c r="BQ188" s="2"/>
      <c r="BR188" s="2"/>
      <c r="BS188" s="2"/>
      <c r="BU188" s="2"/>
      <c r="BV188" s="2"/>
      <c r="BW188" s="1"/>
      <c r="BX188" s="1"/>
      <c r="BY188" s="1"/>
      <c r="CA188" s="518"/>
    </row>
    <row r="189" spans="1:79" s="189" customFormat="1" ht="18.75" customHeight="1" x14ac:dyDescent="0.2">
      <c r="A189" s="209" t="s">
        <v>2124</v>
      </c>
      <c r="B189" s="85" t="s">
        <v>1805</v>
      </c>
      <c r="C189" s="1108" t="s">
        <v>107</v>
      </c>
      <c r="D189" s="1109"/>
      <c r="E189" s="130">
        <f>SUMIF('2-PC'!$J:$J,'3-SA'!$B189,'2-PC'!$Z:$Z)</f>
        <v>0</v>
      </c>
      <c r="F189" s="130">
        <f t="shared" si="17"/>
        <v>0</v>
      </c>
      <c r="G189" s="130">
        <f t="shared" si="18"/>
        <v>0</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1"/>
      <c r="AJ189" s="1"/>
      <c r="AK189" s="2"/>
      <c r="AL189" s="2"/>
      <c r="AM189" s="2"/>
      <c r="AN189" s="2"/>
      <c r="AO189" s="2"/>
      <c r="AP189" s="2"/>
      <c r="AQ189" s="2"/>
      <c r="AR189" s="2"/>
      <c r="AS189" s="1"/>
      <c r="AT189" s="2"/>
      <c r="AU189" s="2"/>
      <c r="AV189" s="2"/>
      <c r="AW189" s="2"/>
      <c r="AX189" s="2"/>
      <c r="AY189" s="2"/>
      <c r="AZ189" s="17"/>
      <c r="BA189" s="2"/>
      <c r="BB189" s="2"/>
      <c r="BC189" s="2"/>
      <c r="BD189" s="17"/>
      <c r="BE189" s="2"/>
      <c r="BF189" s="2"/>
      <c r="BG189" s="2"/>
      <c r="BH189" s="2"/>
      <c r="BI189" s="2"/>
      <c r="BJ189" s="2"/>
      <c r="BK189" s="2"/>
      <c r="BL189" s="2"/>
      <c r="BM189" s="1"/>
      <c r="BN189" s="2"/>
      <c r="BO189" s="2"/>
      <c r="BP189" s="2"/>
      <c r="BQ189" s="2"/>
      <c r="BR189" s="2"/>
      <c r="BS189" s="2"/>
      <c r="BU189" s="2"/>
      <c r="BV189" s="2"/>
      <c r="BW189" s="1"/>
      <c r="BX189" s="1"/>
      <c r="BY189" s="1"/>
      <c r="CA189" s="518"/>
    </row>
    <row r="190" spans="1:79" s="189" customFormat="1" ht="18.75" customHeight="1" x14ac:dyDescent="0.2">
      <c r="A190" s="209" t="s">
        <v>2216</v>
      </c>
      <c r="B190" s="85" t="s">
        <v>424</v>
      </c>
      <c r="C190" s="1108" t="s">
        <v>1020</v>
      </c>
      <c r="D190" s="1109"/>
      <c r="E190" s="130">
        <f>SUMIF('2-PC'!$J:$J,'3-SA'!$B190,'2-PC'!$Z:$Z)</f>
        <v>0</v>
      </c>
      <c r="F190" s="130">
        <f t="shared" si="17"/>
        <v>0</v>
      </c>
      <c r="G190" s="130">
        <f t="shared" si="18"/>
        <v>0</v>
      </c>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1"/>
      <c r="AJ190" s="1"/>
      <c r="AK190" s="2"/>
      <c r="AL190" s="2"/>
      <c r="AM190" s="2"/>
      <c r="AN190" s="2"/>
      <c r="AO190" s="2"/>
      <c r="AP190" s="2"/>
      <c r="AQ190" s="2"/>
      <c r="AR190" s="2"/>
      <c r="AS190" s="1"/>
      <c r="AT190" s="2"/>
      <c r="AU190" s="2"/>
      <c r="AV190" s="2"/>
      <c r="AW190" s="2"/>
      <c r="AX190" s="2"/>
      <c r="AY190" s="2"/>
      <c r="AZ190" s="17"/>
      <c r="BA190" s="2"/>
      <c r="BB190" s="2"/>
      <c r="BC190" s="2"/>
      <c r="BD190" s="17"/>
      <c r="BE190" s="2"/>
      <c r="BF190" s="2"/>
      <c r="BG190" s="2"/>
      <c r="BH190" s="2"/>
      <c r="BI190" s="2"/>
      <c r="BJ190" s="2"/>
      <c r="BK190" s="2"/>
      <c r="BL190" s="2"/>
      <c r="BM190" s="1"/>
      <c r="BN190" s="2"/>
      <c r="BO190" s="2"/>
      <c r="BP190" s="2"/>
      <c r="BQ190" s="2"/>
      <c r="BR190" s="2"/>
      <c r="BS190" s="2"/>
      <c r="BU190" s="2"/>
      <c r="BV190" s="2"/>
      <c r="BW190" s="1"/>
      <c r="BX190" s="1"/>
      <c r="BY190" s="1"/>
      <c r="CA190" s="518"/>
    </row>
    <row r="191" spans="1:79" s="189" customFormat="1" ht="18.75" customHeight="1" x14ac:dyDescent="0.2">
      <c r="A191" s="209" t="s">
        <v>912</v>
      </c>
      <c r="B191" s="52">
        <v>6722</v>
      </c>
      <c r="C191" s="1116" t="s">
        <v>1021</v>
      </c>
      <c r="D191" s="1117"/>
      <c r="E191" s="130">
        <f>SUMIF('2-PC'!$J:$J,'3-SA'!$B191,'2-PC'!$Z:$Z)</f>
        <v>0</v>
      </c>
      <c r="F191" s="130">
        <f t="shared" si="17"/>
        <v>0</v>
      </c>
      <c r="G191" s="130">
        <f t="shared" si="18"/>
        <v>0</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1"/>
      <c r="AT191" s="2"/>
      <c r="AU191" s="2"/>
      <c r="AV191" s="2"/>
      <c r="AW191" s="2"/>
      <c r="AX191" s="2"/>
      <c r="AY191" s="2"/>
      <c r="AZ191" s="17"/>
      <c r="BA191" s="2"/>
      <c r="BB191" s="2"/>
      <c r="BC191" s="2"/>
      <c r="BD191" s="17"/>
      <c r="BE191" s="2"/>
      <c r="BF191" s="2"/>
      <c r="BG191" s="2"/>
      <c r="BH191" s="2"/>
      <c r="BI191" s="2"/>
      <c r="BJ191" s="2"/>
      <c r="BK191" s="2"/>
      <c r="BL191" s="2"/>
      <c r="BM191" s="2"/>
      <c r="BN191" s="2"/>
      <c r="BO191" s="2"/>
      <c r="BP191" s="2"/>
      <c r="BQ191" s="2"/>
      <c r="BR191" s="2"/>
      <c r="BS191" s="2"/>
      <c r="BU191" s="2"/>
      <c r="BV191" s="2"/>
      <c r="BW191" s="1"/>
      <c r="BX191" s="1"/>
      <c r="BY191" s="1"/>
      <c r="CA191" s="518"/>
    </row>
    <row r="192" spans="1:79" s="189" customFormat="1" ht="18.75" customHeight="1" x14ac:dyDescent="0.2">
      <c r="A192" s="209" t="s">
        <v>912</v>
      </c>
      <c r="B192" s="28">
        <v>6723</v>
      </c>
      <c r="C192" s="1118" t="s">
        <v>709</v>
      </c>
      <c r="D192" s="1119"/>
      <c r="E192" s="130">
        <f>SUMIF('2-PC'!$J:$J,'3-SA'!$B192,'2-PC'!$Z:$Z)</f>
        <v>0</v>
      </c>
      <c r="F192" s="130">
        <f t="shared" si="17"/>
        <v>0</v>
      </c>
      <c r="G192" s="130">
        <f t="shared" si="18"/>
        <v>0</v>
      </c>
      <c r="H192" s="1"/>
      <c r="I192" s="1"/>
      <c r="J192" s="1"/>
      <c r="K192" s="1"/>
      <c r="L192" s="1"/>
      <c r="M192" s="1"/>
      <c r="N192" s="1"/>
      <c r="O192" s="1"/>
      <c r="P192" s="1"/>
      <c r="Q192" s="1"/>
      <c r="R192" s="1"/>
      <c r="S192" s="1"/>
      <c r="T192" s="1"/>
      <c r="U192" s="40">
        <f t="shared" ref="U192:U193" si="42">IF(U$319=1,$E192,0)</f>
        <v>0</v>
      </c>
      <c r="V192" s="1"/>
      <c r="W192" s="40">
        <f t="shared" ref="W192:W193" si="43">IF(W$319=1,$E192,0)</f>
        <v>0</v>
      </c>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7"/>
      <c r="BA192" s="1"/>
      <c r="BB192" s="1"/>
      <c r="BC192" s="1"/>
      <c r="BD192" s="17"/>
      <c r="BE192" s="1"/>
      <c r="BF192" s="1"/>
      <c r="BG192" s="1"/>
      <c r="BH192" s="1"/>
      <c r="BI192" s="1"/>
      <c r="BJ192" s="1"/>
      <c r="BK192" s="1"/>
      <c r="BL192" s="1"/>
      <c r="BM192" s="1"/>
      <c r="BN192" s="1"/>
      <c r="BO192" s="1"/>
      <c r="BP192" s="1"/>
      <c r="BQ192" s="2"/>
      <c r="BR192" s="1"/>
      <c r="BS192" s="1"/>
      <c r="BU192" s="1"/>
      <c r="BV192" s="2"/>
      <c r="BW192" s="1"/>
      <c r="BX192" s="1"/>
      <c r="BY192" s="1"/>
      <c r="CA192" s="518"/>
    </row>
    <row r="193" spans="1:79" s="189" customFormat="1" ht="18.75" customHeight="1" x14ac:dyDescent="0.2">
      <c r="A193" s="209" t="s">
        <v>912</v>
      </c>
      <c r="B193" s="28">
        <v>6728</v>
      </c>
      <c r="C193" s="1118" t="s">
        <v>1022</v>
      </c>
      <c r="D193" s="1119"/>
      <c r="E193" s="130">
        <f>SUMIF('2-PC'!$J:$J,'3-SA'!$B193,'2-PC'!$Z:$Z)</f>
        <v>0</v>
      </c>
      <c r="F193" s="130">
        <f t="shared" si="17"/>
        <v>0</v>
      </c>
      <c r="G193" s="130">
        <f t="shared" si="18"/>
        <v>0</v>
      </c>
      <c r="H193" s="1"/>
      <c r="I193" s="1"/>
      <c r="J193" s="1"/>
      <c r="K193" s="1"/>
      <c r="L193" s="1"/>
      <c r="M193" s="1"/>
      <c r="N193" s="1"/>
      <c r="O193" s="1"/>
      <c r="P193" s="1"/>
      <c r="Q193" s="1"/>
      <c r="R193" s="1"/>
      <c r="S193" s="1"/>
      <c r="T193" s="1"/>
      <c r="U193" s="40">
        <f t="shared" si="42"/>
        <v>0</v>
      </c>
      <c r="V193" s="1"/>
      <c r="W193" s="40">
        <f t="shared" si="43"/>
        <v>0</v>
      </c>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7"/>
      <c r="BA193" s="1"/>
      <c r="BB193" s="1"/>
      <c r="BC193" s="1"/>
      <c r="BD193" s="17"/>
      <c r="BE193" s="1"/>
      <c r="BF193" s="1"/>
      <c r="BG193" s="1"/>
      <c r="BH193" s="1"/>
      <c r="BI193" s="1"/>
      <c r="BJ193" s="1"/>
      <c r="BK193" s="1"/>
      <c r="BL193" s="1"/>
      <c r="BM193" s="1"/>
      <c r="BN193" s="1"/>
      <c r="BO193" s="1"/>
      <c r="BP193" s="1"/>
      <c r="BQ193" s="2"/>
      <c r="BR193" s="1"/>
      <c r="BS193" s="1"/>
      <c r="BU193" s="1"/>
      <c r="BV193" s="2"/>
      <c r="BW193" s="1"/>
      <c r="BX193" s="1"/>
      <c r="BY193" s="1"/>
      <c r="CA193" s="518"/>
    </row>
    <row r="194" spans="1:79" s="189" customFormat="1" ht="18.75" customHeight="1" x14ac:dyDescent="0.2">
      <c r="A194" s="209" t="s">
        <v>1626</v>
      </c>
      <c r="B194" s="420" t="s">
        <v>730</v>
      </c>
      <c r="C194" s="1121" t="s">
        <v>710</v>
      </c>
      <c r="D194" s="1122"/>
      <c r="E194" s="130">
        <f>SUMIF('2-PC'!$J:$J,'3-SA'!$B194,'2-PC'!$Z:$Z)</f>
        <v>0</v>
      </c>
      <c r="F194" s="130">
        <f t="shared" si="17"/>
        <v>0</v>
      </c>
      <c r="G194" s="130">
        <f t="shared" si="18"/>
        <v>0</v>
      </c>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7"/>
      <c r="BA194" s="1"/>
      <c r="BB194" s="1"/>
      <c r="BC194" s="1"/>
      <c r="BD194" s="17"/>
      <c r="BE194" s="1"/>
      <c r="BF194" s="1"/>
      <c r="BG194" s="1"/>
      <c r="BH194" s="1"/>
      <c r="BI194" s="1"/>
      <c r="BJ194" s="1"/>
      <c r="BK194" s="1"/>
      <c r="BL194" s="1"/>
      <c r="BM194" s="1"/>
      <c r="BN194" s="1"/>
      <c r="BO194" s="1"/>
      <c r="BP194" s="1"/>
      <c r="BQ194" s="1"/>
      <c r="BR194" s="1"/>
      <c r="BS194" s="1"/>
      <c r="BU194" s="1"/>
      <c r="BV194" s="1"/>
      <c r="BW194" s="1"/>
      <c r="BX194" s="1"/>
      <c r="BY194" s="40"/>
      <c r="CA194" s="518"/>
    </row>
    <row r="195" spans="1:79" s="189" customFormat="1" ht="18.75" customHeight="1" x14ac:dyDescent="0.2">
      <c r="A195" s="209" t="s">
        <v>1626</v>
      </c>
      <c r="B195" s="420" t="s">
        <v>2042</v>
      </c>
      <c r="C195" s="1123" t="s">
        <v>4</v>
      </c>
      <c r="D195" s="1124" t="s">
        <v>4</v>
      </c>
      <c r="E195" s="130">
        <f>SUMIF('2-PC'!$J:$J,'3-SA'!$B195,'2-PC'!$Z:$Z)</f>
        <v>0</v>
      </c>
      <c r="F195" s="130">
        <f t="shared" si="17"/>
        <v>0</v>
      </c>
      <c r="G195" s="130">
        <f t="shared" si="18"/>
        <v>0</v>
      </c>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7"/>
      <c r="BA195" s="1"/>
      <c r="BB195" s="1"/>
      <c r="BC195" s="1"/>
      <c r="BD195" s="17"/>
      <c r="BE195" s="1"/>
      <c r="BF195" s="1"/>
      <c r="BG195" s="1"/>
      <c r="BH195" s="1"/>
      <c r="BI195" s="1"/>
      <c r="BJ195" s="1"/>
      <c r="BK195" s="1"/>
      <c r="BL195" s="1"/>
      <c r="BM195" s="1"/>
      <c r="BN195" s="1"/>
      <c r="BO195" s="1"/>
      <c r="BP195" s="1"/>
      <c r="BQ195" s="1"/>
      <c r="BR195" s="1"/>
      <c r="BS195" s="1"/>
      <c r="BU195" s="1"/>
      <c r="BV195" s="1"/>
      <c r="BW195" s="1"/>
      <c r="BX195" s="1"/>
      <c r="BY195" s="40"/>
      <c r="CA195" s="518"/>
    </row>
    <row r="196" spans="1:79" s="189" customFormat="1" ht="18.75" customHeight="1" x14ac:dyDescent="0.2">
      <c r="A196" s="209" t="s">
        <v>1626</v>
      </c>
      <c r="B196" s="420" t="s">
        <v>1443</v>
      </c>
      <c r="C196" s="1123" t="s">
        <v>864</v>
      </c>
      <c r="D196" s="1124" t="s">
        <v>864</v>
      </c>
      <c r="E196" s="130">
        <f>SUMIF('2-PC'!$J:$J,'3-SA'!$B196,'2-PC'!$Z:$Z)</f>
        <v>0</v>
      </c>
      <c r="F196" s="130">
        <f t="shared" si="17"/>
        <v>0</v>
      </c>
      <c r="G196" s="130">
        <f t="shared" si="18"/>
        <v>0</v>
      </c>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7"/>
      <c r="BA196" s="1"/>
      <c r="BB196" s="1"/>
      <c r="BC196" s="1"/>
      <c r="BD196" s="17"/>
      <c r="BE196" s="1"/>
      <c r="BF196" s="1"/>
      <c r="BG196" s="1"/>
      <c r="BH196" s="1"/>
      <c r="BI196" s="1"/>
      <c r="BJ196" s="1"/>
      <c r="BK196" s="1"/>
      <c r="BL196" s="1"/>
      <c r="BM196" s="1"/>
      <c r="BN196" s="1"/>
      <c r="BO196" s="1"/>
      <c r="BP196" s="1"/>
      <c r="BQ196" s="1"/>
      <c r="BR196" s="1"/>
      <c r="BS196" s="1"/>
      <c r="BU196" s="1"/>
      <c r="BV196" s="1"/>
      <c r="BW196" s="1"/>
      <c r="BX196" s="1"/>
      <c r="BY196" s="40"/>
      <c r="CA196" s="518"/>
    </row>
    <row r="197" spans="1:79" s="189" customFormat="1" ht="18.75" customHeight="1" x14ac:dyDescent="0.2">
      <c r="A197" s="209" t="s">
        <v>1626</v>
      </c>
      <c r="B197" s="365" t="s">
        <v>1034</v>
      </c>
      <c r="C197" s="1110" t="s">
        <v>865</v>
      </c>
      <c r="D197" s="1111"/>
      <c r="E197" s="130">
        <f>SUMIF('2-PC'!$J:$J,'3-SA'!$B197,'2-PC'!$Z:$Z)</f>
        <v>0</v>
      </c>
      <c r="F197" s="130">
        <f t="shared" si="17"/>
        <v>0</v>
      </c>
      <c r="G197" s="130">
        <f t="shared" si="18"/>
        <v>0</v>
      </c>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7"/>
      <c r="BA197" s="1"/>
      <c r="BB197" s="1"/>
      <c r="BC197" s="1"/>
      <c r="BD197" s="17"/>
      <c r="BE197" s="1"/>
      <c r="BF197" s="1"/>
      <c r="BG197" s="1"/>
      <c r="BH197" s="1"/>
      <c r="BI197" s="1"/>
      <c r="BJ197" s="1"/>
      <c r="BK197" s="1"/>
      <c r="BL197" s="1"/>
      <c r="BM197" s="1"/>
      <c r="BN197" s="1"/>
      <c r="BO197" s="1"/>
      <c r="BP197" s="1"/>
      <c r="BQ197" s="1"/>
      <c r="BR197" s="1"/>
      <c r="BS197" s="1"/>
      <c r="BU197" s="1"/>
      <c r="BV197" s="1"/>
      <c r="BW197" s="1"/>
      <c r="BX197" s="1"/>
      <c r="BY197" s="40"/>
      <c r="CA197" s="518"/>
    </row>
    <row r="198" spans="1:79" s="189" customFormat="1" ht="18.75" customHeight="1" x14ac:dyDescent="0.2">
      <c r="A198" s="209" t="s">
        <v>912</v>
      </c>
      <c r="B198" s="28">
        <v>681113</v>
      </c>
      <c r="C198" s="1118" t="s">
        <v>866</v>
      </c>
      <c r="D198" s="1119"/>
      <c r="E198" s="130">
        <f>SUMIF('2-PC'!$J:$J,'3-SA'!$B198,'2-PC'!$Z:$Z)</f>
        <v>0</v>
      </c>
      <c r="F198" s="130">
        <f t="shared" si="17"/>
        <v>0</v>
      </c>
      <c r="G198" s="130">
        <f t="shared" si="18"/>
        <v>0</v>
      </c>
      <c r="H198" s="1"/>
      <c r="I198" s="1"/>
      <c r="J198" s="1"/>
      <c r="K198" s="1"/>
      <c r="L198" s="1"/>
      <c r="M198" s="1"/>
      <c r="N198" s="1"/>
      <c r="O198" s="1"/>
      <c r="P198" s="1"/>
      <c r="Q198" s="1"/>
      <c r="R198" s="1"/>
      <c r="S198" s="1"/>
      <c r="T198" s="1"/>
      <c r="U198" s="40">
        <f t="shared" ref="U198:V198" si="44">IF(U$319=1,$E198,0)</f>
        <v>0</v>
      </c>
      <c r="V198" s="40">
        <f t="shared" si="44"/>
        <v>0</v>
      </c>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7"/>
      <c r="BA198" s="1"/>
      <c r="BB198" s="1"/>
      <c r="BC198" s="1"/>
      <c r="BD198" s="17"/>
      <c r="BE198" s="1"/>
      <c r="BF198" s="1"/>
      <c r="BG198" s="1"/>
      <c r="BH198" s="1"/>
      <c r="BI198" s="1"/>
      <c r="BJ198" s="1"/>
      <c r="BK198" s="1"/>
      <c r="BL198" s="1"/>
      <c r="BM198" s="1"/>
      <c r="BN198" s="1"/>
      <c r="BO198" s="1"/>
      <c r="BP198" s="1"/>
      <c r="BQ198" s="1"/>
      <c r="BR198" s="1"/>
      <c r="BS198" s="1"/>
      <c r="BU198" s="1"/>
      <c r="BV198" s="1"/>
      <c r="BW198" s="1"/>
      <c r="BX198" s="1"/>
      <c r="BY198" s="1"/>
      <c r="CA198" s="518"/>
    </row>
    <row r="199" spans="1:79" s="189" customFormat="1" ht="18.75" customHeight="1" x14ac:dyDescent="0.2">
      <c r="A199" s="209" t="s">
        <v>1468</v>
      </c>
      <c r="B199" s="52">
        <v>681115</v>
      </c>
      <c r="C199" s="1116" t="s">
        <v>108</v>
      </c>
      <c r="D199" s="1117"/>
      <c r="E199" s="130">
        <f>SUMIF('2-PC'!$J:$J,'3-SA'!$B199,'2-PC'!$Z:$Z)</f>
        <v>0</v>
      </c>
      <c r="F199" s="130">
        <f t="shared" si="17"/>
        <v>0</v>
      </c>
      <c r="G199" s="130">
        <f t="shared" si="18"/>
        <v>0</v>
      </c>
      <c r="H199" s="1"/>
      <c r="I199" s="1"/>
      <c r="J199" s="1"/>
      <c r="K199" s="1"/>
      <c r="L199" s="1"/>
      <c r="M199" s="1"/>
      <c r="N199" s="1"/>
      <c r="O199" s="1"/>
      <c r="P199" s="1"/>
      <c r="Q199" s="1"/>
      <c r="R199" s="87"/>
      <c r="S199" s="1"/>
      <c r="T199" s="1"/>
      <c r="U199" s="1"/>
      <c r="V199" s="1"/>
      <c r="W199" s="1"/>
      <c r="X199" s="1"/>
      <c r="Y199" s="1"/>
      <c r="Z199" s="1"/>
      <c r="AA199" s="1"/>
      <c r="AB199" s="1"/>
      <c r="AC199" s="1"/>
      <c r="AD199" s="1"/>
      <c r="AE199" s="1"/>
      <c r="AF199" s="1"/>
      <c r="AG199" s="1"/>
      <c r="AH199" s="1"/>
      <c r="AI199" s="1"/>
      <c r="AJ199" s="1"/>
      <c r="AK199" s="2"/>
      <c r="AL199" s="2"/>
      <c r="AM199" s="2"/>
      <c r="AN199" s="2"/>
      <c r="AO199" s="2"/>
      <c r="AP199" s="2"/>
      <c r="AQ199" s="2"/>
      <c r="AR199" s="2"/>
      <c r="AS199" s="1"/>
      <c r="AT199" s="2"/>
      <c r="AU199" s="2"/>
      <c r="AV199" s="2"/>
      <c r="AW199" s="2"/>
      <c r="AX199" s="2"/>
      <c r="AY199" s="2"/>
      <c r="AZ199" s="17"/>
      <c r="BA199" s="2"/>
      <c r="BB199" s="2"/>
      <c r="BC199" s="2"/>
      <c r="BD199" s="17"/>
      <c r="BE199" s="2"/>
      <c r="BF199" s="2"/>
      <c r="BG199" s="2"/>
      <c r="BH199" s="2"/>
      <c r="BI199" s="2"/>
      <c r="BJ199" s="2"/>
      <c r="BK199" s="2"/>
      <c r="BL199" s="2"/>
      <c r="BM199" s="1"/>
      <c r="BN199" s="2"/>
      <c r="BO199" s="2"/>
      <c r="BP199" s="2"/>
      <c r="BQ199" s="2"/>
      <c r="BR199" s="2"/>
      <c r="BS199" s="2"/>
      <c r="BU199" s="2"/>
      <c r="BV199" s="1"/>
      <c r="BW199" s="1"/>
      <c r="BX199" s="1"/>
      <c r="BY199" s="1"/>
      <c r="CA199" s="518"/>
    </row>
    <row r="200" spans="1:79" s="189" customFormat="1" ht="18.75" customHeight="1" x14ac:dyDescent="0.2">
      <c r="A200" s="209" t="s">
        <v>912</v>
      </c>
      <c r="B200" s="28">
        <v>681118</v>
      </c>
      <c r="C200" s="1118" t="s">
        <v>425</v>
      </c>
      <c r="D200" s="1119"/>
      <c r="E200" s="130">
        <f>SUMIF('2-PC'!$J:$J,'3-SA'!$B200,'2-PC'!$Z:$Z)</f>
        <v>0</v>
      </c>
      <c r="F200" s="130">
        <f t="shared" si="17"/>
        <v>0</v>
      </c>
      <c r="G200" s="130">
        <f t="shared" si="18"/>
        <v>0</v>
      </c>
      <c r="H200" s="1"/>
      <c r="I200" s="1"/>
      <c r="J200" s="1"/>
      <c r="K200" s="1"/>
      <c r="L200" s="1"/>
      <c r="M200" s="1"/>
      <c r="N200" s="1"/>
      <c r="O200" s="1"/>
      <c r="P200" s="1"/>
      <c r="Q200" s="1"/>
      <c r="R200" s="1"/>
      <c r="S200" s="1"/>
      <c r="T200" s="1"/>
      <c r="U200" s="40">
        <f t="shared" ref="U200:V200" si="45">IF(U$319=1,$E200,0)</f>
        <v>0</v>
      </c>
      <c r="V200" s="40">
        <f t="shared" si="45"/>
        <v>0</v>
      </c>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7"/>
      <c r="BA200" s="1"/>
      <c r="BB200" s="1"/>
      <c r="BC200" s="1"/>
      <c r="BD200" s="17"/>
      <c r="BE200" s="1"/>
      <c r="BF200" s="1"/>
      <c r="BG200" s="1"/>
      <c r="BH200" s="1"/>
      <c r="BI200" s="1"/>
      <c r="BJ200" s="1"/>
      <c r="BK200" s="1"/>
      <c r="BL200" s="1"/>
      <c r="BM200" s="1"/>
      <c r="BN200" s="1"/>
      <c r="BO200" s="1"/>
      <c r="BP200" s="1"/>
      <c r="BQ200" s="1"/>
      <c r="BR200" s="1"/>
      <c r="BS200" s="1"/>
      <c r="BU200" s="1"/>
      <c r="BV200" s="1"/>
      <c r="BW200" s="1"/>
      <c r="BX200" s="1"/>
      <c r="BY200" s="1"/>
      <c r="CA200" s="518"/>
    </row>
    <row r="201" spans="1:79" s="189" customFormat="1" ht="18.75" customHeight="1" x14ac:dyDescent="0.2">
      <c r="A201" s="209" t="s">
        <v>1626</v>
      </c>
      <c r="B201" s="365">
        <v>681121</v>
      </c>
      <c r="C201" s="1110" t="s">
        <v>2173</v>
      </c>
      <c r="D201" s="1111"/>
      <c r="E201" s="130">
        <f>SUMIF('2-PC'!$J:$J,'3-SA'!$B201,'2-PC'!$Z:$Z)</f>
        <v>0</v>
      </c>
      <c r="F201" s="130">
        <f t="shared" si="17"/>
        <v>0</v>
      </c>
      <c r="G201" s="130">
        <f t="shared" si="18"/>
        <v>0</v>
      </c>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7"/>
      <c r="BA201" s="1"/>
      <c r="BB201" s="1"/>
      <c r="BC201" s="1"/>
      <c r="BD201" s="17"/>
      <c r="BE201" s="1"/>
      <c r="BF201" s="1"/>
      <c r="BG201" s="1"/>
      <c r="BH201" s="1"/>
      <c r="BI201" s="1"/>
      <c r="BJ201" s="1"/>
      <c r="BK201" s="1"/>
      <c r="BL201" s="1"/>
      <c r="BM201" s="1"/>
      <c r="BN201" s="1"/>
      <c r="BO201" s="1"/>
      <c r="BP201" s="1"/>
      <c r="BQ201" s="1"/>
      <c r="BR201" s="1"/>
      <c r="BS201" s="1"/>
      <c r="BU201" s="1"/>
      <c r="BV201" s="1"/>
      <c r="BW201" s="1"/>
      <c r="BX201" s="1"/>
      <c r="BY201" s="40"/>
      <c r="CA201" s="518"/>
    </row>
    <row r="202" spans="1:79" s="189" customFormat="1" ht="18.75" customHeight="1" x14ac:dyDescent="0.2">
      <c r="A202" s="209" t="s">
        <v>912</v>
      </c>
      <c r="B202" s="28">
        <v>681122</v>
      </c>
      <c r="C202" s="1118" t="s">
        <v>1426</v>
      </c>
      <c r="D202" s="1119"/>
      <c r="E202" s="130">
        <f>SUMIF('2-PC'!$J:$J,'3-SA'!$B202,'2-PC'!$Z:$Z)</f>
        <v>0</v>
      </c>
      <c r="F202" s="130">
        <f t="shared" si="17"/>
        <v>0</v>
      </c>
      <c r="G202" s="130">
        <f t="shared" si="18"/>
        <v>0</v>
      </c>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40">
        <f t="shared" ref="AJ202:AJ203" si="46">IF(AJ$319=1,$E202,0)</f>
        <v>0</v>
      </c>
      <c r="AK202" s="1"/>
      <c r="AL202" s="1"/>
      <c r="AM202" s="1"/>
      <c r="AN202" s="1"/>
      <c r="AO202" s="1"/>
      <c r="AP202" s="1"/>
      <c r="AQ202" s="1"/>
      <c r="AR202" s="1"/>
      <c r="AS202" s="1"/>
      <c r="AT202" s="1"/>
      <c r="AU202" s="1"/>
      <c r="AV202" s="1"/>
      <c r="AW202" s="1"/>
      <c r="AX202" s="1"/>
      <c r="AY202" s="1"/>
      <c r="AZ202" s="17"/>
      <c r="BA202" s="1"/>
      <c r="BB202" s="1"/>
      <c r="BC202" s="1"/>
      <c r="BD202" s="17"/>
      <c r="BE202" s="1"/>
      <c r="BF202" s="1"/>
      <c r="BG202" s="1"/>
      <c r="BH202" s="1"/>
      <c r="BI202" s="1"/>
      <c r="BJ202" s="1"/>
      <c r="BK202" s="1"/>
      <c r="BL202" s="1"/>
      <c r="BM202" s="1"/>
      <c r="BN202" s="1"/>
      <c r="BO202" s="1"/>
      <c r="BP202" s="1"/>
      <c r="BQ202" s="1"/>
      <c r="BR202" s="1"/>
      <c r="BS202" s="1"/>
      <c r="BU202" s="1"/>
      <c r="BV202" s="1"/>
      <c r="BW202" s="1"/>
      <c r="BX202" s="1"/>
      <c r="BY202" s="1"/>
      <c r="CA202" s="518"/>
    </row>
    <row r="203" spans="1:79" s="189" customFormat="1" ht="18.75" customHeight="1" x14ac:dyDescent="0.2">
      <c r="A203" s="209" t="s">
        <v>912</v>
      </c>
      <c r="B203" s="207" t="s">
        <v>1831</v>
      </c>
      <c r="C203" s="1118" t="s">
        <v>317</v>
      </c>
      <c r="D203" s="1119"/>
      <c r="E203" s="130">
        <f>SUMIF('2-PC'!$J:$J,'3-SA'!$B203,'2-PC'!$Z:$Z)</f>
        <v>0</v>
      </c>
      <c r="F203" s="130">
        <f t="shared" si="17"/>
        <v>0</v>
      </c>
      <c r="G203" s="130">
        <f t="shared" si="18"/>
        <v>0</v>
      </c>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40">
        <f t="shared" si="46"/>
        <v>0</v>
      </c>
      <c r="AK203" s="1"/>
      <c r="AL203" s="1"/>
      <c r="AM203" s="1"/>
      <c r="AN203" s="1"/>
      <c r="AO203" s="1"/>
      <c r="AP203" s="1"/>
      <c r="AQ203" s="1"/>
      <c r="AR203" s="1"/>
      <c r="AS203" s="1"/>
      <c r="AT203" s="1"/>
      <c r="AU203" s="1"/>
      <c r="AV203" s="1"/>
      <c r="AW203" s="1"/>
      <c r="AX203" s="1"/>
      <c r="AY203" s="1"/>
      <c r="AZ203" s="17"/>
      <c r="BA203" s="1"/>
      <c r="BB203" s="1"/>
      <c r="BC203" s="1"/>
      <c r="BD203" s="17"/>
      <c r="BE203" s="1"/>
      <c r="BF203" s="1"/>
      <c r="BG203" s="1"/>
      <c r="BH203" s="1"/>
      <c r="BI203" s="1"/>
      <c r="BJ203" s="1"/>
      <c r="BK203" s="1"/>
      <c r="BL203" s="1"/>
      <c r="BM203" s="1"/>
      <c r="BN203" s="1"/>
      <c r="BO203" s="1"/>
      <c r="BP203" s="1"/>
      <c r="BQ203" s="1"/>
      <c r="BR203" s="1"/>
      <c r="BS203" s="1"/>
      <c r="BU203" s="1"/>
      <c r="BV203" s="1"/>
      <c r="BW203" s="1"/>
      <c r="BX203" s="1"/>
      <c r="BY203" s="1"/>
      <c r="CA203" s="518"/>
    </row>
    <row r="204" spans="1:79" s="189" customFormat="1" ht="18.75" customHeight="1" x14ac:dyDescent="0.2">
      <c r="A204" s="209" t="s">
        <v>1468</v>
      </c>
      <c r="B204" s="85" t="s">
        <v>2309</v>
      </c>
      <c r="C204" s="1116" t="s">
        <v>426</v>
      </c>
      <c r="D204" s="1117"/>
      <c r="E204" s="130">
        <f>SUMIF('2-PC'!$J:$J,'3-SA'!$B204,'2-PC'!$Z:$Z)</f>
        <v>0</v>
      </c>
      <c r="F204" s="130">
        <f t="shared" si="17"/>
        <v>0</v>
      </c>
      <c r="G204" s="130">
        <f t="shared" si="18"/>
        <v>0</v>
      </c>
      <c r="H204" s="1"/>
      <c r="I204" s="1"/>
      <c r="J204" s="1"/>
      <c r="K204" s="1"/>
      <c r="L204" s="1"/>
      <c r="M204" s="1"/>
      <c r="N204" s="1"/>
      <c r="O204" s="1"/>
      <c r="P204" s="1"/>
      <c r="Q204" s="1"/>
      <c r="R204" s="1"/>
      <c r="S204" s="1"/>
      <c r="T204" s="1"/>
      <c r="U204" s="1"/>
      <c r="V204" s="1"/>
      <c r="W204" s="1"/>
      <c r="X204" s="1"/>
      <c r="Y204" s="1"/>
      <c r="Z204" s="1"/>
      <c r="AA204" s="1"/>
      <c r="AB204" s="1"/>
      <c r="AC204" s="1"/>
      <c r="AD204" s="2"/>
      <c r="AE204" s="2"/>
      <c r="AF204" s="87"/>
      <c r="AG204" s="2"/>
      <c r="AH204" s="2"/>
      <c r="AI204" s="1"/>
      <c r="AJ204" s="1"/>
      <c r="AK204" s="2"/>
      <c r="AL204" s="2"/>
      <c r="AM204" s="2"/>
      <c r="AN204" s="2"/>
      <c r="AO204" s="2"/>
      <c r="AP204" s="2"/>
      <c r="AQ204" s="2"/>
      <c r="AR204" s="2"/>
      <c r="AS204" s="1"/>
      <c r="AT204" s="2"/>
      <c r="AU204" s="2"/>
      <c r="AV204" s="2"/>
      <c r="AW204" s="2"/>
      <c r="AX204" s="2"/>
      <c r="AY204" s="2"/>
      <c r="AZ204" s="17"/>
      <c r="BA204" s="2"/>
      <c r="BB204" s="2"/>
      <c r="BC204" s="2"/>
      <c r="BD204" s="17"/>
      <c r="BE204" s="2"/>
      <c r="BF204" s="2"/>
      <c r="BG204" s="2"/>
      <c r="BH204" s="2"/>
      <c r="BI204" s="2"/>
      <c r="BJ204" s="2"/>
      <c r="BK204" s="2"/>
      <c r="BL204" s="2"/>
      <c r="BM204" s="1"/>
      <c r="BN204" s="2"/>
      <c r="BO204" s="2"/>
      <c r="BP204" s="2"/>
      <c r="BQ204" s="2"/>
      <c r="BR204" s="2"/>
      <c r="BS204" s="2"/>
      <c r="BU204" s="2"/>
      <c r="BV204" s="1"/>
      <c r="BW204" s="1"/>
      <c r="BX204" s="1"/>
      <c r="BY204" s="1"/>
      <c r="CA204" s="518"/>
    </row>
    <row r="205" spans="1:79" s="189" customFormat="1" ht="18.75" customHeight="1" x14ac:dyDescent="0.2">
      <c r="A205" s="209" t="s">
        <v>912</v>
      </c>
      <c r="B205" s="85" t="s">
        <v>1869</v>
      </c>
      <c r="C205" s="1116" t="s">
        <v>1878</v>
      </c>
      <c r="D205" s="1117"/>
      <c r="E205" s="130">
        <f>SUMIF('2-PC'!$J:$J,'3-SA'!$B205,'2-PC'!$Z:$Z)</f>
        <v>0</v>
      </c>
      <c r="F205" s="130">
        <f t="shared" si="17"/>
        <v>0</v>
      </c>
      <c r="G205" s="130">
        <f t="shared" si="18"/>
        <v>0</v>
      </c>
      <c r="H205" s="2"/>
      <c r="I205" s="2"/>
      <c r="J205" s="2"/>
      <c r="K205" s="2"/>
      <c r="L205" s="2"/>
      <c r="M205" s="2"/>
      <c r="N205" s="2"/>
      <c r="O205" s="2"/>
      <c r="P205" s="2"/>
      <c r="Q205" s="87"/>
      <c r="R205" s="2"/>
      <c r="S205" s="2"/>
      <c r="T205" s="2"/>
      <c r="U205" s="2"/>
      <c r="V205" s="2"/>
      <c r="W205" s="2"/>
      <c r="X205" s="2"/>
      <c r="Y205" s="2"/>
      <c r="Z205" s="2"/>
      <c r="AA205" s="2"/>
      <c r="AB205" s="2"/>
      <c r="AC205" s="1"/>
      <c r="AD205" s="1"/>
      <c r="AE205" s="1"/>
      <c r="AF205" s="1"/>
      <c r="AG205" s="1"/>
      <c r="AH205" s="1"/>
      <c r="AI205" s="1"/>
      <c r="AJ205" s="2"/>
      <c r="AK205" s="1"/>
      <c r="AL205" s="1"/>
      <c r="AM205" s="1"/>
      <c r="AN205" s="1"/>
      <c r="AO205" s="1"/>
      <c r="AP205" s="1"/>
      <c r="AQ205" s="1"/>
      <c r="AR205" s="1"/>
      <c r="AS205" s="1"/>
      <c r="AT205" s="1"/>
      <c r="AU205" s="1"/>
      <c r="AV205" s="1"/>
      <c r="AW205" s="1"/>
      <c r="AX205" s="1"/>
      <c r="AY205" s="1"/>
      <c r="AZ205" s="17"/>
      <c r="BA205" s="1"/>
      <c r="BB205" s="1"/>
      <c r="BC205" s="1"/>
      <c r="BD205" s="17"/>
      <c r="BE205" s="1"/>
      <c r="BF205" s="1"/>
      <c r="BG205" s="1"/>
      <c r="BH205" s="1"/>
      <c r="BI205" s="1"/>
      <c r="BJ205" s="1"/>
      <c r="BK205" s="1"/>
      <c r="BL205" s="1"/>
      <c r="BM205" s="1"/>
      <c r="BN205" s="1"/>
      <c r="BO205" s="1"/>
      <c r="BP205" s="1"/>
      <c r="BQ205" s="2"/>
      <c r="BR205" s="1"/>
      <c r="BS205" s="1"/>
      <c r="BU205" s="2"/>
      <c r="BV205" s="1"/>
      <c r="BW205" s="1"/>
      <c r="BX205" s="1"/>
      <c r="BY205" s="1"/>
      <c r="CA205" s="518"/>
    </row>
    <row r="206" spans="1:79" s="189" customFormat="1" ht="18.75" customHeight="1" x14ac:dyDescent="0.2">
      <c r="A206" s="209" t="s">
        <v>912</v>
      </c>
      <c r="B206" s="52">
        <v>6811281</v>
      </c>
      <c r="C206" s="1116" t="s">
        <v>148</v>
      </c>
      <c r="D206" s="1117"/>
      <c r="E206" s="130">
        <f>SUMIF('2-PC'!$J:$J,'3-SA'!$B206,'2-PC'!$Z:$Z)</f>
        <v>0</v>
      </c>
      <c r="F206" s="130">
        <f t="shared" si="17"/>
        <v>0</v>
      </c>
      <c r="G206" s="130">
        <f t="shared" si="18"/>
        <v>0</v>
      </c>
      <c r="H206" s="2"/>
      <c r="I206" s="2"/>
      <c r="J206" s="2"/>
      <c r="K206" s="2"/>
      <c r="L206" s="2"/>
      <c r="M206" s="2"/>
      <c r="N206" s="2"/>
      <c r="O206" s="2"/>
      <c r="P206" s="2"/>
      <c r="Q206" s="87"/>
      <c r="R206" s="2"/>
      <c r="S206" s="2"/>
      <c r="T206" s="2"/>
      <c r="U206" s="2"/>
      <c r="V206" s="2"/>
      <c r="W206" s="2"/>
      <c r="X206" s="2"/>
      <c r="Y206" s="2"/>
      <c r="Z206" s="2"/>
      <c r="AA206" s="2"/>
      <c r="AB206" s="2"/>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7"/>
      <c r="BA206" s="1"/>
      <c r="BB206" s="1"/>
      <c r="BC206" s="1"/>
      <c r="BD206" s="17"/>
      <c r="BE206" s="1"/>
      <c r="BF206" s="1"/>
      <c r="BG206" s="1"/>
      <c r="BH206" s="1"/>
      <c r="BI206" s="1"/>
      <c r="BJ206" s="1"/>
      <c r="BK206" s="1"/>
      <c r="BL206" s="1"/>
      <c r="BM206" s="1"/>
      <c r="BN206" s="1"/>
      <c r="BO206" s="1"/>
      <c r="BP206" s="1"/>
      <c r="BQ206" s="2"/>
      <c r="BR206" s="1"/>
      <c r="BS206" s="1"/>
      <c r="BU206" s="2"/>
      <c r="BV206" s="1"/>
      <c r="BW206" s="1"/>
      <c r="BX206" s="1"/>
      <c r="BY206" s="1"/>
      <c r="CA206" s="518"/>
    </row>
    <row r="207" spans="1:79" s="189" customFormat="1" ht="18.75" customHeight="1" x14ac:dyDescent="0.2">
      <c r="A207" s="209" t="s">
        <v>1468</v>
      </c>
      <c r="B207" s="52">
        <v>6811282</v>
      </c>
      <c r="C207" s="1116" t="s">
        <v>2174</v>
      </c>
      <c r="D207" s="1117"/>
      <c r="E207" s="130">
        <f>SUMIF('2-PC'!$J:$J,'3-SA'!$B207,'2-PC'!$Z:$Z)</f>
        <v>0</v>
      </c>
      <c r="F207" s="130">
        <f t="shared" si="17"/>
        <v>0</v>
      </c>
      <c r="G207" s="130">
        <f t="shared" si="18"/>
        <v>0</v>
      </c>
      <c r="H207" s="1"/>
      <c r="I207" s="1"/>
      <c r="J207" s="1"/>
      <c r="K207" s="1"/>
      <c r="L207" s="2"/>
      <c r="M207" s="2"/>
      <c r="N207" s="2"/>
      <c r="O207" s="1"/>
      <c r="P207" s="2"/>
      <c r="Q207" s="1"/>
      <c r="R207" s="1"/>
      <c r="S207" s="1"/>
      <c r="T207" s="1"/>
      <c r="U207" s="2"/>
      <c r="V207" s="2"/>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2"/>
      <c r="AU207" s="1"/>
      <c r="AV207" s="1"/>
      <c r="AW207" s="1"/>
      <c r="AX207" s="2"/>
      <c r="AY207" s="2"/>
      <c r="AZ207" s="17"/>
      <c r="BA207" s="2"/>
      <c r="BB207" s="2"/>
      <c r="BC207" s="2"/>
      <c r="BD207" s="17"/>
      <c r="BE207" s="2"/>
      <c r="BF207" s="2"/>
      <c r="BG207" s="2"/>
      <c r="BH207" s="2"/>
      <c r="BI207" s="2"/>
      <c r="BJ207" s="2"/>
      <c r="BK207" s="2"/>
      <c r="BL207" s="1"/>
      <c r="BM207" s="1"/>
      <c r="BN207" s="1"/>
      <c r="BO207" s="1"/>
      <c r="BP207" s="1"/>
      <c r="BQ207" s="2"/>
      <c r="BR207" s="1"/>
      <c r="BS207" s="1"/>
      <c r="BU207" s="2"/>
      <c r="BV207" s="1"/>
      <c r="BW207" s="1"/>
      <c r="BX207" s="1"/>
      <c r="BY207" s="1"/>
      <c r="CA207" s="518"/>
    </row>
    <row r="208" spans="1:79" s="189" customFormat="1" ht="18.75" customHeight="1" x14ac:dyDescent="0.2">
      <c r="A208" s="209" t="s">
        <v>912</v>
      </c>
      <c r="B208" s="28">
        <v>68112831</v>
      </c>
      <c r="C208" s="1118" t="s">
        <v>297</v>
      </c>
      <c r="D208" s="1119"/>
      <c r="E208" s="130">
        <f>SUMIF('2-PC'!$J:$J,'3-SA'!$B208,'2-PC'!$Z:$Z)</f>
        <v>0</v>
      </c>
      <c r="F208" s="130">
        <f t="shared" si="17"/>
        <v>0</v>
      </c>
      <c r="G208" s="130">
        <f t="shared" si="18"/>
        <v>0</v>
      </c>
      <c r="H208" s="1"/>
      <c r="I208" s="1"/>
      <c r="J208" s="1"/>
      <c r="K208" s="1"/>
      <c r="L208" s="1"/>
      <c r="M208" s="1"/>
      <c r="N208" s="1"/>
      <c r="O208" s="1"/>
      <c r="P208" s="1"/>
      <c r="Q208" s="1"/>
      <c r="R208" s="1"/>
      <c r="S208" s="1"/>
      <c r="T208" s="1"/>
      <c r="U208" s="40">
        <f>IF(U$319=1,$E208,0)</f>
        <v>0</v>
      </c>
      <c r="V208" s="1"/>
      <c r="W208" s="1"/>
      <c r="X208" s="40">
        <f>IF(X$319=1,$E208,0)</f>
        <v>0</v>
      </c>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7"/>
      <c r="BA208" s="1"/>
      <c r="BB208" s="1"/>
      <c r="BC208" s="1"/>
      <c r="BD208" s="17"/>
      <c r="BE208" s="1"/>
      <c r="BF208" s="1"/>
      <c r="BG208" s="1"/>
      <c r="BH208" s="1"/>
      <c r="BI208" s="1"/>
      <c r="BJ208" s="1"/>
      <c r="BK208" s="1"/>
      <c r="BL208" s="1"/>
      <c r="BM208" s="1"/>
      <c r="BN208" s="1"/>
      <c r="BO208" s="1"/>
      <c r="BP208" s="1"/>
      <c r="BQ208" s="1"/>
      <c r="BR208" s="1"/>
      <c r="BS208" s="1"/>
      <c r="BU208" s="1"/>
      <c r="BV208" s="1"/>
      <c r="BW208" s="1"/>
      <c r="BX208" s="1"/>
      <c r="BY208" s="1"/>
      <c r="CA208" s="518"/>
    </row>
    <row r="209" spans="1:79" s="189" customFormat="1" ht="18.75" customHeight="1" x14ac:dyDescent="0.2">
      <c r="A209" s="209" t="s">
        <v>1468</v>
      </c>
      <c r="B209" s="52">
        <v>68112832</v>
      </c>
      <c r="C209" s="1116" t="s">
        <v>1143</v>
      </c>
      <c r="D209" s="1117"/>
      <c r="E209" s="130">
        <f>SUMIF('2-PC'!$J:$J,'3-SA'!$B209,'2-PC'!$Z:$Z)</f>
        <v>0</v>
      </c>
      <c r="F209" s="130">
        <f t="shared" si="17"/>
        <v>0</v>
      </c>
      <c r="G209" s="130">
        <f t="shared" si="18"/>
        <v>0</v>
      </c>
      <c r="H209" s="1"/>
      <c r="I209" s="1"/>
      <c r="J209" s="1"/>
      <c r="K209" s="1"/>
      <c r="L209" s="1"/>
      <c r="M209" s="1"/>
      <c r="N209" s="1"/>
      <c r="O209" s="1"/>
      <c r="P209" s="1"/>
      <c r="Q209" s="1"/>
      <c r="R209" s="87"/>
      <c r="S209" s="1"/>
      <c r="T209" s="1"/>
      <c r="U209" s="1"/>
      <c r="V209" s="1"/>
      <c r="W209" s="1"/>
      <c r="X209" s="1"/>
      <c r="Y209" s="1"/>
      <c r="Z209" s="1"/>
      <c r="AA209" s="1"/>
      <c r="AB209" s="1"/>
      <c r="AC209" s="1"/>
      <c r="AD209" s="2"/>
      <c r="AE209" s="2"/>
      <c r="AF209" s="2"/>
      <c r="AG209" s="2"/>
      <c r="AH209" s="2"/>
      <c r="AI209" s="1"/>
      <c r="AJ209" s="1"/>
      <c r="AK209" s="2"/>
      <c r="AL209" s="2"/>
      <c r="AM209" s="2"/>
      <c r="AN209" s="2"/>
      <c r="AO209" s="2"/>
      <c r="AP209" s="2"/>
      <c r="AQ209" s="2"/>
      <c r="AR209" s="2"/>
      <c r="AS209" s="1"/>
      <c r="AT209" s="2"/>
      <c r="AU209" s="2"/>
      <c r="AV209" s="2"/>
      <c r="AW209" s="2"/>
      <c r="AX209" s="2"/>
      <c r="AY209" s="2"/>
      <c r="AZ209" s="17"/>
      <c r="BA209" s="2"/>
      <c r="BB209" s="2"/>
      <c r="BC209" s="2"/>
      <c r="BD209" s="17"/>
      <c r="BE209" s="2"/>
      <c r="BF209" s="2"/>
      <c r="BG209" s="2"/>
      <c r="BH209" s="2"/>
      <c r="BI209" s="2"/>
      <c r="BJ209" s="2"/>
      <c r="BK209" s="2"/>
      <c r="BL209" s="2"/>
      <c r="BM209" s="1"/>
      <c r="BN209" s="2"/>
      <c r="BO209" s="2"/>
      <c r="BP209" s="2"/>
      <c r="BQ209" s="2"/>
      <c r="BR209" s="2"/>
      <c r="BS209" s="2"/>
      <c r="BU209" s="2"/>
      <c r="BV209" s="1"/>
      <c r="BW209" s="1"/>
      <c r="BX209" s="1"/>
      <c r="BY209" s="1"/>
      <c r="CA209" s="518"/>
    </row>
    <row r="210" spans="1:79" s="189" customFormat="1" ht="18.75" customHeight="1" x14ac:dyDescent="0.2">
      <c r="A210" s="209" t="s">
        <v>912</v>
      </c>
      <c r="B210" s="52">
        <v>6811284</v>
      </c>
      <c r="C210" s="1116" t="s">
        <v>2175</v>
      </c>
      <c r="D210" s="1117"/>
      <c r="E210" s="130">
        <f>SUMIF('2-PC'!$J:$J,'3-SA'!$B210,'2-PC'!$Z:$Z)</f>
        <v>0</v>
      </c>
      <c r="F210" s="130">
        <f t="shared" si="17"/>
        <v>0</v>
      </c>
      <c r="G210" s="130">
        <f t="shared" si="18"/>
        <v>0</v>
      </c>
      <c r="H210" s="2"/>
      <c r="I210" s="2"/>
      <c r="J210" s="2"/>
      <c r="K210" s="2"/>
      <c r="L210" s="2"/>
      <c r="M210" s="2"/>
      <c r="N210" s="2"/>
      <c r="O210" s="2"/>
      <c r="P210" s="2"/>
      <c r="Q210" s="87"/>
      <c r="R210" s="2"/>
      <c r="S210" s="2"/>
      <c r="T210" s="2"/>
      <c r="U210" s="2"/>
      <c r="V210" s="2"/>
      <c r="W210" s="2"/>
      <c r="X210" s="2"/>
      <c r="Y210" s="2"/>
      <c r="Z210" s="2"/>
      <c r="AA210" s="2"/>
      <c r="AB210" s="2"/>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7"/>
      <c r="BA210" s="1"/>
      <c r="BB210" s="1"/>
      <c r="BC210" s="1"/>
      <c r="BD210" s="17"/>
      <c r="BE210" s="1"/>
      <c r="BF210" s="1"/>
      <c r="BG210" s="1"/>
      <c r="BH210" s="1"/>
      <c r="BI210" s="1"/>
      <c r="BJ210" s="1"/>
      <c r="BK210" s="1"/>
      <c r="BL210" s="1"/>
      <c r="BM210" s="1"/>
      <c r="BN210" s="1"/>
      <c r="BO210" s="1"/>
      <c r="BP210" s="1"/>
      <c r="BQ210" s="2"/>
      <c r="BR210" s="1"/>
      <c r="BS210" s="1"/>
      <c r="BU210" s="2"/>
      <c r="BV210" s="1"/>
      <c r="BW210" s="1"/>
      <c r="BX210" s="1"/>
      <c r="BY210" s="1"/>
      <c r="CA210" s="518"/>
    </row>
    <row r="211" spans="1:79" s="189" customFormat="1" ht="18.75" customHeight="1" x14ac:dyDescent="0.2">
      <c r="A211" s="209" t="s">
        <v>912</v>
      </c>
      <c r="B211" s="85" t="s">
        <v>944</v>
      </c>
      <c r="C211" s="1108" t="s">
        <v>1433</v>
      </c>
      <c r="D211" s="1109"/>
      <c r="E211" s="130">
        <f>SUMIF('2-PC'!$J:$J,'3-SA'!$B211,'2-PC'!$Z:$Z)</f>
        <v>0</v>
      </c>
      <c r="F211" s="130">
        <f t="shared" si="17"/>
        <v>0</v>
      </c>
      <c r="G211" s="130">
        <f t="shared" si="18"/>
        <v>0</v>
      </c>
      <c r="H211" s="2"/>
      <c r="I211" s="2"/>
      <c r="J211" s="2"/>
      <c r="K211" s="2"/>
      <c r="L211" s="2"/>
      <c r="M211" s="2"/>
      <c r="N211" s="2"/>
      <c r="O211" s="2"/>
      <c r="P211" s="2"/>
      <c r="Q211" s="87"/>
      <c r="R211" s="2"/>
      <c r="S211" s="2"/>
      <c r="T211" s="2"/>
      <c r="U211" s="2"/>
      <c r="V211" s="2"/>
      <c r="W211" s="2"/>
      <c r="X211" s="2"/>
      <c r="Y211" s="2"/>
      <c r="Z211" s="2"/>
      <c r="AA211" s="2"/>
      <c r="AB211" s="2"/>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7"/>
      <c r="BA211" s="1"/>
      <c r="BB211" s="1"/>
      <c r="BC211" s="1"/>
      <c r="BD211" s="17"/>
      <c r="BE211" s="1"/>
      <c r="BF211" s="1"/>
      <c r="BG211" s="1"/>
      <c r="BH211" s="1"/>
      <c r="BI211" s="1"/>
      <c r="BJ211" s="1"/>
      <c r="BK211" s="1"/>
      <c r="BL211" s="1"/>
      <c r="BM211" s="1"/>
      <c r="BN211" s="1"/>
      <c r="BO211" s="1"/>
      <c r="BP211" s="1"/>
      <c r="BQ211" s="2"/>
      <c r="BR211" s="1"/>
      <c r="BS211" s="1"/>
      <c r="BU211" s="2"/>
      <c r="BV211" s="2"/>
      <c r="BW211" s="1"/>
      <c r="BX211" s="1"/>
      <c r="BY211" s="1"/>
      <c r="CA211" s="518"/>
    </row>
    <row r="212" spans="1:79" s="189" customFormat="1" ht="18.75" customHeight="1" x14ac:dyDescent="0.2">
      <c r="A212" s="209" t="s">
        <v>912</v>
      </c>
      <c r="B212" s="28">
        <v>6812</v>
      </c>
      <c r="C212" s="1118" t="s">
        <v>2176</v>
      </c>
      <c r="D212" s="1119"/>
      <c r="E212" s="130">
        <f>SUMIF('2-PC'!$J:$J,'3-SA'!$B212,'2-PC'!$Z:$Z)</f>
        <v>0</v>
      </c>
      <c r="F212" s="130">
        <f t="shared" si="17"/>
        <v>0</v>
      </c>
      <c r="G212" s="130">
        <f t="shared" si="18"/>
        <v>0</v>
      </c>
      <c r="H212" s="1"/>
      <c r="I212" s="1"/>
      <c r="J212" s="1"/>
      <c r="K212" s="1"/>
      <c r="L212" s="1"/>
      <c r="M212" s="1"/>
      <c r="N212" s="1"/>
      <c r="O212" s="1"/>
      <c r="P212" s="1"/>
      <c r="Q212" s="1"/>
      <c r="R212" s="1"/>
      <c r="S212" s="1"/>
      <c r="T212" s="1"/>
      <c r="U212" s="40">
        <f t="shared" ref="U212:V212" si="47">IF(U$319=1,$E212,0)</f>
        <v>0</v>
      </c>
      <c r="V212" s="40">
        <f t="shared" si="47"/>
        <v>0</v>
      </c>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7"/>
      <c r="BA212" s="1"/>
      <c r="BB212" s="1"/>
      <c r="BC212" s="1"/>
      <c r="BD212" s="17"/>
      <c r="BE212" s="1"/>
      <c r="BF212" s="1"/>
      <c r="BG212" s="1"/>
      <c r="BH212" s="1"/>
      <c r="BI212" s="1"/>
      <c r="BJ212" s="1"/>
      <c r="BK212" s="1"/>
      <c r="BL212" s="1"/>
      <c r="BM212" s="1"/>
      <c r="BN212" s="1"/>
      <c r="BO212" s="1"/>
      <c r="BP212" s="1"/>
      <c r="BQ212" s="1"/>
      <c r="BR212" s="1"/>
      <c r="BS212" s="1"/>
      <c r="BU212" s="1"/>
      <c r="BV212" s="1"/>
      <c r="BW212" s="1"/>
      <c r="BX212" s="1"/>
      <c r="BY212" s="1"/>
      <c r="CA212" s="518"/>
    </row>
    <row r="213" spans="1:79" s="189" customFormat="1" ht="18.75" customHeight="1" x14ac:dyDescent="0.2">
      <c r="A213" s="209" t="s">
        <v>2216</v>
      </c>
      <c r="B213" s="85" t="s">
        <v>2099</v>
      </c>
      <c r="C213" s="1108" t="s">
        <v>1463</v>
      </c>
      <c r="D213" s="1109"/>
      <c r="E213" s="130">
        <f>SUMIF('2-PC'!$J:$J,'3-SA'!$B213,'2-PC'!$Z:$Z)</f>
        <v>0</v>
      </c>
      <c r="F213" s="130">
        <f t="shared" si="17"/>
        <v>0</v>
      </c>
      <c r="G213" s="130">
        <f t="shared" si="18"/>
        <v>0</v>
      </c>
      <c r="H213" s="2"/>
      <c r="I213" s="2"/>
      <c r="J213" s="2"/>
      <c r="K213" s="2"/>
      <c r="L213" s="2"/>
      <c r="M213" s="2"/>
      <c r="N213" s="2"/>
      <c r="O213" s="2"/>
      <c r="P213" s="2"/>
      <c r="Q213" s="2"/>
      <c r="R213" s="2"/>
      <c r="S213" s="2"/>
      <c r="T213" s="2"/>
      <c r="U213" s="2"/>
      <c r="V213" s="2"/>
      <c r="W213" s="2"/>
      <c r="X213" s="2"/>
      <c r="Y213" s="2"/>
      <c r="Z213" s="2"/>
      <c r="AA213" s="2"/>
      <c r="AB213" s="2"/>
      <c r="AC213" s="1"/>
      <c r="AD213" s="2"/>
      <c r="AE213" s="2"/>
      <c r="AF213" s="2"/>
      <c r="AG213" s="2"/>
      <c r="AH213" s="2"/>
      <c r="AI213" s="1"/>
      <c r="AJ213" s="1"/>
      <c r="AK213" s="2"/>
      <c r="AL213" s="2"/>
      <c r="AM213" s="2"/>
      <c r="AN213" s="2"/>
      <c r="AO213" s="2"/>
      <c r="AP213" s="2"/>
      <c r="AQ213" s="2"/>
      <c r="AR213" s="2"/>
      <c r="AS213" s="1"/>
      <c r="AT213" s="2"/>
      <c r="AU213" s="2"/>
      <c r="AV213" s="2"/>
      <c r="AW213" s="2"/>
      <c r="AX213" s="2"/>
      <c r="AY213" s="2"/>
      <c r="AZ213" s="17"/>
      <c r="BA213" s="2"/>
      <c r="BB213" s="2"/>
      <c r="BC213" s="2"/>
      <c r="BD213" s="17"/>
      <c r="BE213" s="2"/>
      <c r="BF213" s="2"/>
      <c r="BG213" s="2"/>
      <c r="BH213" s="2"/>
      <c r="BI213" s="2"/>
      <c r="BJ213" s="2"/>
      <c r="BK213" s="2"/>
      <c r="BL213" s="2"/>
      <c r="BM213" s="2"/>
      <c r="BN213" s="2"/>
      <c r="BO213" s="2"/>
      <c r="BP213" s="2"/>
      <c r="BQ213" s="2"/>
      <c r="BR213" s="2"/>
      <c r="BS213" s="2"/>
      <c r="BU213" s="2"/>
      <c r="BV213" s="1"/>
      <c r="BW213" s="1"/>
      <c r="BX213" s="1"/>
      <c r="BY213" s="1"/>
      <c r="CA213" s="518"/>
    </row>
    <row r="214" spans="1:79" s="189" customFormat="1" ht="18.75" customHeight="1" x14ac:dyDescent="0.2">
      <c r="A214" s="209" t="s">
        <v>2216</v>
      </c>
      <c r="B214" s="85" t="s">
        <v>2100</v>
      </c>
      <c r="C214" s="1108" t="s">
        <v>2272</v>
      </c>
      <c r="D214" s="1109"/>
      <c r="E214" s="130">
        <f>SUMIF('2-PC'!$J:$J,'3-SA'!$B214,'2-PC'!$Z:$Z)</f>
        <v>0</v>
      </c>
      <c r="F214" s="130">
        <f t="shared" si="17"/>
        <v>0</v>
      </c>
      <c r="G214" s="130">
        <f t="shared" si="18"/>
        <v>0</v>
      </c>
      <c r="H214" s="2"/>
      <c r="I214" s="2"/>
      <c r="J214" s="2"/>
      <c r="K214" s="2"/>
      <c r="L214" s="2"/>
      <c r="M214" s="2"/>
      <c r="N214" s="2"/>
      <c r="O214" s="2"/>
      <c r="P214" s="2"/>
      <c r="Q214" s="2"/>
      <c r="R214" s="2"/>
      <c r="S214" s="2"/>
      <c r="T214" s="2"/>
      <c r="U214" s="2"/>
      <c r="V214" s="2"/>
      <c r="W214" s="2"/>
      <c r="X214" s="2"/>
      <c r="Y214" s="2"/>
      <c r="Z214" s="2"/>
      <c r="AA214" s="2"/>
      <c r="AB214" s="2"/>
      <c r="AC214" s="1"/>
      <c r="AD214" s="2"/>
      <c r="AE214" s="2"/>
      <c r="AF214" s="2"/>
      <c r="AG214" s="2"/>
      <c r="AH214" s="2"/>
      <c r="AI214" s="1"/>
      <c r="AJ214" s="1"/>
      <c r="AK214" s="2"/>
      <c r="AL214" s="2"/>
      <c r="AM214" s="2"/>
      <c r="AN214" s="2"/>
      <c r="AO214" s="2"/>
      <c r="AP214" s="2"/>
      <c r="AQ214" s="2"/>
      <c r="AR214" s="2"/>
      <c r="AS214" s="1"/>
      <c r="AT214" s="2"/>
      <c r="AU214" s="2"/>
      <c r="AV214" s="2"/>
      <c r="AW214" s="2"/>
      <c r="AX214" s="2"/>
      <c r="AY214" s="2"/>
      <c r="AZ214" s="17"/>
      <c r="BA214" s="2"/>
      <c r="BB214" s="2"/>
      <c r="BC214" s="2"/>
      <c r="BD214" s="17"/>
      <c r="BE214" s="2"/>
      <c r="BF214" s="2"/>
      <c r="BG214" s="2"/>
      <c r="BH214" s="2"/>
      <c r="BI214" s="2"/>
      <c r="BJ214" s="2"/>
      <c r="BK214" s="2"/>
      <c r="BL214" s="2"/>
      <c r="BM214" s="2"/>
      <c r="BN214" s="2"/>
      <c r="BO214" s="2"/>
      <c r="BP214" s="2"/>
      <c r="BQ214" s="2"/>
      <c r="BR214" s="2"/>
      <c r="BS214" s="2"/>
      <c r="BU214" s="2"/>
      <c r="BV214" s="1"/>
      <c r="BW214" s="1"/>
      <c r="BX214" s="1"/>
      <c r="BY214" s="1"/>
      <c r="CA214" s="518"/>
    </row>
    <row r="215" spans="1:79" s="189" customFormat="1" ht="18.75" customHeight="1" x14ac:dyDescent="0.2">
      <c r="A215" s="209" t="s">
        <v>105</v>
      </c>
      <c r="B215" s="85" t="s">
        <v>791</v>
      </c>
      <c r="C215" s="1108" t="s">
        <v>973</v>
      </c>
      <c r="D215" s="1109"/>
      <c r="E215" s="130">
        <f>SUMIF('2-PC'!$J:$J,'3-SA'!$B215,'2-PC'!$Z:$Z)</f>
        <v>0</v>
      </c>
      <c r="F215" s="130">
        <f t="shared" si="17"/>
        <v>0</v>
      </c>
      <c r="G215" s="130">
        <f t="shared" si="18"/>
        <v>0</v>
      </c>
      <c r="H215" s="2"/>
      <c r="I215" s="2"/>
      <c r="J215" s="2"/>
      <c r="K215" s="2"/>
      <c r="L215" s="2"/>
      <c r="M215" s="2"/>
      <c r="N215" s="2"/>
      <c r="O215" s="2"/>
      <c r="P215" s="2"/>
      <c r="Q215" s="2"/>
      <c r="R215" s="2"/>
      <c r="S215" s="2"/>
      <c r="T215" s="2"/>
      <c r="U215" s="2"/>
      <c r="V215" s="2"/>
      <c r="W215" s="2"/>
      <c r="X215" s="2"/>
      <c r="Y215" s="2"/>
      <c r="Z215" s="2"/>
      <c r="AA215" s="2"/>
      <c r="AB215" s="2"/>
      <c r="AC215" s="1"/>
      <c r="AD215" s="2"/>
      <c r="AE215" s="2"/>
      <c r="AF215" s="2"/>
      <c r="AG215" s="2"/>
      <c r="AH215" s="2"/>
      <c r="AI215" s="1"/>
      <c r="AJ215" s="1"/>
      <c r="AK215" s="2"/>
      <c r="AL215" s="2"/>
      <c r="AM215" s="2"/>
      <c r="AN215" s="2"/>
      <c r="AO215" s="2"/>
      <c r="AP215" s="2"/>
      <c r="AQ215" s="2"/>
      <c r="AR215" s="2"/>
      <c r="AS215" s="1"/>
      <c r="AT215" s="2"/>
      <c r="AU215" s="2"/>
      <c r="AV215" s="2"/>
      <c r="AW215" s="2"/>
      <c r="AX215" s="2"/>
      <c r="AY215" s="2"/>
      <c r="AZ215" s="17"/>
      <c r="BA215" s="2"/>
      <c r="BB215" s="2"/>
      <c r="BC215" s="2"/>
      <c r="BD215" s="17"/>
      <c r="BE215" s="2"/>
      <c r="BF215" s="2"/>
      <c r="BG215" s="2"/>
      <c r="BH215" s="2"/>
      <c r="BI215" s="2"/>
      <c r="BJ215" s="2"/>
      <c r="BK215" s="2"/>
      <c r="BL215" s="2"/>
      <c r="BM215" s="2"/>
      <c r="BN215" s="2"/>
      <c r="BO215" s="2"/>
      <c r="BP215" s="2"/>
      <c r="BQ215" s="2"/>
      <c r="BR215" s="2"/>
      <c r="BS215" s="2"/>
      <c r="BU215" s="2"/>
      <c r="BV215" s="1"/>
      <c r="BW215" s="1"/>
      <c r="BX215" s="1"/>
      <c r="BY215" s="1"/>
      <c r="CA215" s="518"/>
    </row>
    <row r="216" spans="1:79" s="189" customFormat="1" ht="18.75" customHeight="1" x14ac:dyDescent="0.2">
      <c r="A216" s="209" t="s">
        <v>2124</v>
      </c>
      <c r="B216" s="85" t="s">
        <v>2245</v>
      </c>
      <c r="C216" s="1108" t="s">
        <v>1994</v>
      </c>
      <c r="D216" s="1109"/>
      <c r="E216" s="130">
        <f>SUMIF('2-PC'!$J:$J,'3-SA'!$B216,'2-PC'!$Z:$Z)</f>
        <v>0</v>
      </c>
      <c r="F216" s="130">
        <f t="shared" si="17"/>
        <v>0</v>
      </c>
      <c r="G216" s="130">
        <f t="shared" si="18"/>
        <v>0</v>
      </c>
      <c r="H216" s="2"/>
      <c r="I216" s="2"/>
      <c r="J216" s="2"/>
      <c r="K216" s="2"/>
      <c r="L216" s="2"/>
      <c r="M216" s="2"/>
      <c r="N216" s="2"/>
      <c r="O216" s="2"/>
      <c r="P216" s="2"/>
      <c r="Q216" s="2"/>
      <c r="R216" s="2"/>
      <c r="S216" s="2"/>
      <c r="T216" s="2"/>
      <c r="U216" s="2"/>
      <c r="V216" s="2"/>
      <c r="W216" s="2"/>
      <c r="X216" s="2"/>
      <c r="Y216" s="2"/>
      <c r="Z216" s="2"/>
      <c r="AA216" s="2"/>
      <c r="AB216" s="2"/>
      <c r="AC216" s="1"/>
      <c r="AD216" s="2"/>
      <c r="AE216" s="2"/>
      <c r="AF216" s="2"/>
      <c r="AG216" s="2"/>
      <c r="AH216" s="2"/>
      <c r="AI216" s="1"/>
      <c r="AJ216" s="1"/>
      <c r="AK216" s="2"/>
      <c r="AL216" s="2"/>
      <c r="AM216" s="2"/>
      <c r="AN216" s="2"/>
      <c r="AO216" s="2"/>
      <c r="AP216" s="2"/>
      <c r="AQ216" s="2"/>
      <c r="AR216" s="2"/>
      <c r="AS216" s="1"/>
      <c r="AT216" s="2"/>
      <c r="AU216" s="2"/>
      <c r="AV216" s="2"/>
      <c r="AW216" s="2"/>
      <c r="AX216" s="2"/>
      <c r="AY216" s="2"/>
      <c r="AZ216" s="17"/>
      <c r="BA216" s="2"/>
      <c r="BB216" s="2"/>
      <c r="BC216" s="2"/>
      <c r="BD216" s="17"/>
      <c r="BE216" s="2"/>
      <c r="BF216" s="2"/>
      <c r="BG216" s="2"/>
      <c r="BH216" s="2"/>
      <c r="BI216" s="2"/>
      <c r="BJ216" s="2"/>
      <c r="BK216" s="2"/>
      <c r="BL216" s="2"/>
      <c r="BM216" s="2"/>
      <c r="BN216" s="2"/>
      <c r="BO216" s="2"/>
      <c r="BP216" s="2"/>
      <c r="BQ216" s="2"/>
      <c r="BR216" s="2"/>
      <c r="BS216" s="2"/>
      <c r="BU216" s="2"/>
      <c r="BV216" s="1"/>
      <c r="BW216" s="1"/>
      <c r="BX216" s="1"/>
      <c r="BY216" s="1"/>
      <c r="CA216" s="518"/>
    </row>
    <row r="217" spans="1:79" s="189" customFormat="1" ht="18.75" customHeight="1" x14ac:dyDescent="0.2">
      <c r="A217" s="209" t="s">
        <v>1626</v>
      </c>
      <c r="B217" s="546" t="s">
        <v>2059</v>
      </c>
      <c r="C217" s="92" t="s">
        <v>478</v>
      </c>
      <c r="D217" s="92"/>
      <c r="E217" s="130">
        <f>SUMIF('2-PC'!$J:$J,'3-SA'!$B217,'2-PC'!$Z:$Z)</f>
        <v>0</v>
      </c>
      <c r="F217" s="130">
        <f t="shared" si="17"/>
        <v>0</v>
      </c>
      <c r="G217" s="130">
        <f t="shared" si="18"/>
        <v>0</v>
      </c>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7"/>
      <c r="BA217" s="1"/>
      <c r="BB217" s="1"/>
      <c r="BC217" s="1"/>
      <c r="BD217" s="17"/>
      <c r="BE217" s="1"/>
      <c r="BF217" s="1"/>
      <c r="BG217" s="1"/>
      <c r="BH217" s="1"/>
      <c r="BI217" s="1"/>
      <c r="BJ217" s="1"/>
      <c r="BK217" s="1"/>
      <c r="BL217" s="1"/>
      <c r="BM217" s="1"/>
      <c r="BN217" s="1"/>
      <c r="BO217" s="1"/>
      <c r="BP217" s="1"/>
      <c r="BQ217" s="1"/>
      <c r="BR217" s="1"/>
      <c r="BS217" s="1"/>
      <c r="BU217" s="1"/>
      <c r="BV217" s="1"/>
      <c r="BW217" s="1"/>
      <c r="BX217" s="1"/>
      <c r="BY217" s="40"/>
      <c r="CA217" s="518"/>
    </row>
    <row r="218" spans="1:79" s="189" customFormat="1" ht="18.75" customHeight="1" x14ac:dyDescent="0.2">
      <c r="A218" s="209" t="s">
        <v>1626</v>
      </c>
      <c r="B218" s="92" t="s">
        <v>448</v>
      </c>
      <c r="C218" s="92" t="s">
        <v>427</v>
      </c>
      <c r="D218" s="92"/>
      <c r="E218" s="130">
        <f>SUMIF('2-PC'!$J:$J,'3-SA'!$B218,'2-PC'!$Z:$Z)</f>
        <v>0</v>
      </c>
      <c r="F218" s="130">
        <f t="shared" si="17"/>
        <v>0</v>
      </c>
      <c r="G218" s="130">
        <f t="shared" si="18"/>
        <v>0</v>
      </c>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7"/>
      <c r="BA218" s="1"/>
      <c r="BB218" s="1"/>
      <c r="BC218" s="1"/>
      <c r="BD218" s="17"/>
      <c r="BE218" s="1"/>
      <c r="BF218" s="1"/>
      <c r="BG218" s="1"/>
      <c r="BH218" s="1"/>
      <c r="BI218" s="1"/>
      <c r="BJ218" s="1"/>
      <c r="BK218" s="1"/>
      <c r="BL218" s="1"/>
      <c r="BM218" s="1"/>
      <c r="BN218" s="1"/>
      <c r="BO218" s="1"/>
      <c r="BP218" s="1"/>
      <c r="BQ218" s="1"/>
      <c r="BR218" s="1"/>
      <c r="BS218" s="1"/>
      <c r="BU218" s="1"/>
      <c r="BV218" s="1"/>
      <c r="BW218" s="1"/>
      <c r="BX218" s="1"/>
      <c r="BY218" s="40"/>
      <c r="CA218" s="518"/>
    </row>
    <row r="219" spans="1:79" s="189" customFormat="1" ht="18.75" customHeight="1" x14ac:dyDescent="0.2">
      <c r="A219" s="209" t="s">
        <v>1626</v>
      </c>
      <c r="B219" s="92" t="s">
        <v>1035</v>
      </c>
      <c r="C219" s="92" t="s">
        <v>298</v>
      </c>
      <c r="D219" s="92"/>
      <c r="E219" s="130">
        <f>SUMIF('2-PC'!$J:$J,'3-SA'!$B219,'2-PC'!$Z:$Z)</f>
        <v>0</v>
      </c>
      <c r="F219" s="130">
        <f t="shared" si="17"/>
        <v>0</v>
      </c>
      <c r="G219" s="130">
        <f t="shared" si="18"/>
        <v>0</v>
      </c>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7"/>
      <c r="BA219" s="1"/>
      <c r="BB219" s="1"/>
      <c r="BC219" s="1"/>
      <c r="BD219" s="17"/>
      <c r="BE219" s="1"/>
      <c r="BF219" s="1"/>
      <c r="BG219" s="1"/>
      <c r="BH219" s="1"/>
      <c r="BI219" s="1"/>
      <c r="BJ219" s="1"/>
      <c r="BK219" s="1"/>
      <c r="BL219" s="1"/>
      <c r="BM219" s="1"/>
      <c r="BN219" s="1"/>
      <c r="BO219" s="1"/>
      <c r="BP219" s="1"/>
      <c r="BQ219" s="1"/>
      <c r="BR219" s="1"/>
      <c r="BS219" s="1"/>
      <c r="BU219" s="1"/>
      <c r="BV219" s="1"/>
      <c r="BW219" s="1"/>
      <c r="BX219" s="1"/>
      <c r="BY219" s="40"/>
      <c r="CA219" s="518"/>
    </row>
    <row r="220" spans="1:79" s="189" customFormat="1" ht="18.75" customHeight="1" x14ac:dyDescent="0.2">
      <c r="A220" s="209" t="s">
        <v>1626</v>
      </c>
      <c r="B220" s="92" t="s">
        <v>2043</v>
      </c>
      <c r="C220" s="92" t="s">
        <v>565</v>
      </c>
      <c r="D220" s="92"/>
      <c r="E220" s="130">
        <f>SUMIF('2-PC'!$J:$J,'3-SA'!$B220,'2-PC'!$Z:$Z)</f>
        <v>0</v>
      </c>
      <c r="F220" s="130">
        <f t="shared" si="17"/>
        <v>0</v>
      </c>
      <c r="G220" s="130">
        <f t="shared" si="18"/>
        <v>0</v>
      </c>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7"/>
      <c r="BA220" s="1"/>
      <c r="BB220" s="1"/>
      <c r="BC220" s="1"/>
      <c r="BD220" s="17"/>
      <c r="BE220" s="1"/>
      <c r="BF220" s="1"/>
      <c r="BG220" s="1"/>
      <c r="BH220" s="1"/>
      <c r="BI220" s="1"/>
      <c r="BJ220" s="1"/>
      <c r="BK220" s="1"/>
      <c r="BL220" s="1"/>
      <c r="BM220" s="1"/>
      <c r="BN220" s="1"/>
      <c r="BO220" s="1"/>
      <c r="BP220" s="1"/>
      <c r="BQ220" s="1"/>
      <c r="BR220" s="1"/>
      <c r="BS220" s="1"/>
      <c r="BU220" s="1"/>
      <c r="BV220" s="1"/>
      <c r="BW220" s="1"/>
      <c r="BX220" s="1"/>
      <c r="BY220" s="40"/>
      <c r="CA220" s="518"/>
    </row>
    <row r="221" spans="1:79" s="189" customFormat="1" ht="18.75" customHeight="1" x14ac:dyDescent="0.2">
      <c r="A221" s="209" t="s">
        <v>1626</v>
      </c>
      <c r="B221" s="92" t="s">
        <v>312</v>
      </c>
      <c r="C221" s="92" t="s">
        <v>2028</v>
      </c>
      <c r="D221" s="92"/>
      <c r="E221" s="130">
        <f>SUMIF('2-PC'!$J:$J,'3-SA'!$B221,'2-PC'!$Z:$Z)</f>
        <v>0</v>
      </c>
      <c r="F221" s="130">
        <f t="shared" si="17"/>
        <v>0</v>
      </c>
      <c r="G221" s="130">
        <f t="shared" si="18"/>
        <v>0</v>
      </c>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7"/>
      <c r="BA221" s="1"/>
      <c r="BB221" s="1"/>
      <c r="BC221" s="1"/>
      <c r="BD221" s="17"/>
      <c r="BE221" s="1"/>
      <c r="BF221" s="1"/>
      <c r="BG221" s="1"/>
      <c r="BH221" s="1"/>
      <c r="BI221" s="1"/>
      <c r="BJ221" s="1"/>
      <c r="BK221" s="1"/>
      <c r="BL221" s="1"/>
      <c r="BM221" s="1"/>
      <c r="BN221" s="1"/>
      <c r="BO221" s="1"/>
      <c r="BP221" s="1"/>
      <c r="BQ221" s="1"/>
      <c r="BR221" s="1"/>
      <c r="BS221" s="1"/>
      <c r="BU221" s="1"/>
      <c r="BV221" s="1"/>
      <c r="BW221" s="1"/>
      <c r="BX221" s="1"/>
      <c r="BY221" s="40"/>
      <c r="CA221" s="518"/>
    </row>
    <row r="222" spans="1:79" s="189" customFormat="1" ht="18.75" customHeight="1" x14ac:dyDescent="0.2">
      <c r="A222" s="209" t="s">
        <v>1626</v>
      </c>
      <c r="B222" s="92" t="s">
        <v>1444</v>
      </c>
      <c r="C222" s="92" t="s">
        <v>1144</v>
      </c>
      <c r="D222" s="92"/>
      <c r="E222" s="130">
        <f>SUMIF('2-PC'!$J:$J,'3-SA'!$B222,'2-PC'!$Z:$Z)</f>
        <v>0</v>
      </c>
      <c r="F222" s="130">
        <f t="shared" si="17"/>
        <v>0</v>
      </c>
      <c r="G222" s="130">
        <f t="shared" si="18"/>
        <v>0</v>
      </c>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7"/>
      <c r="BA222" s="1"/>
      <c r="BB222" s="1"/>
      <c r="BC222" s="1"/>
      <c r="BD222" s="17"/>
      <c r="BE222" s="1"/>
      <c r="BF222" s="1"/>
      <c r="BG222" s="1"/>
      <c r="BH222" s="1"/>
      <c r="BI222" s="1"/>
      <c r="BJ222" s="1"/>
      <c r="BK222" s="1"/>
      <c r="BL222" s="1"/>
      <c r="BM222" s="1"/>
      <c r="BN222" s="1"/>
      <c r="BO222" s="1"/>
      <c r="BP222" s="1"/>
      <c r="BQ222" s="1"/>
      <c r="BR222" s="1"/>
      <c r="BS222" s="1"/>
      <c r="BU222" s="1"/>
      <c r="BV222" s="1"/>
      <c r="BW222" s="1"/>
      <c r="BX222" s="1"/>
      <c r="BY222" s="40"/>
      <c r="CA222" s="518"/>
    </row>
    <row r="223" spans="1:79" s="189" customFormat="1" ht="18.75" customHeight="1" x14ac:dyDescent="0.2">
      <c r="A223" s="209" t="s">
        <v>1626</v>
      </c>
      <c r="B223" s="92" t="s">
        <v>883</v>
      </c>
      <c r="C223" s="92" t="s">
        <v>1879</v>
      </c>
      <c r="D223" s="92"/>
      <c r="E223" s="130">
        <f>SUMIF('2-PC'!$J:$J,'3-SA'!$B223,'2-PC'!$Z:$Z)</f>
        <v>0</v>
      </c>
      <c r="F223" s="130">
        <f t="shared" si="17"/>
        <v>0</v>
      </c>
      <c r="G223" s="130">
        <f t="shared" si="18"/>
        <v>0</v>
      </c>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7"/>
      <c r="BA223" s="1"/>
      <c r="BB223" s="1"/>
      <c r="BC223" s="1"/>
      <c r="BD223" s="17"/>
      <c r="BE223" s="1"/>
      <c r="BF223" s="1"/>
      <c r="BG223" s="1"/>
      <c r="BH223" s="1"/>
      <c r="BI223" s="1"/>
      <c r="BJ223" s="1"/>
      <c r="BK223" s="1"/>
      <c r="BL223" s="1"/>
      <c r="BM223" s="1"/>
      <c r="BN223" s="1"/>
      <c r="BO223" s="1"/>
      <c r="BP223" s="1"/>
      <c r="BQ223" s="1"/>
      <c r="BR223" s="1"/>
      <c r="BS223" s="1"/>
      <c r="BU223" s="1"/>
      <c r="BV223" s="1"/>
      <c r="BW223" s="1"/>
      <c r="BX223" s="1"/>
      <c r="BY223" s="40"/>
      <c r="CA223" s="518"/>
    </row>
    <row r="224" spans="1:79" s="189" customFormat="1" ht="18.75" customHeight="1" x14ac:dyDescent="0.2">
      <c r="A224" s="209"/>
      <c r="B224" s="251"/>
      <c r="C224" s="1120" t="s">
        <v>1602</v>
      </c>
      <c r="D224" s="1107"/>
      <c r="E224" s="120">
        <f>E12+E24+E71+E181</f>
        <v>0</v>
      </c>
      <c r="F224" s="120">
        <f t="shared" ca="1" si="17"/>
        <v>0</v>
      </c>
      <c r="G224" s="120">
        <f t="shared" ca="1" si="18"/>
        <v>0</v>
      </c>
      <c r="H224" s="6">
        <f t="shared" ref="H224:AY224" si="48">H12+H24+H71+H181</f>
        <v>0</v>
      </c>
      <c r="I224" s="6">
        <f t="shared" si="48"/>
        <v>0</v>
      </c>
      <c r="J224" s="6">
        <f t="shared" si="48"/>
        <v>0</v>
      </c>
      <c r="K224" s="6">
        <f t="shared" si="48"/>
        <v>0</v>
      </c>
      <c r="L224" s="6">
        <f t="shared" si="48"/>
        <v>0</v>
      </c>
      <c r="M224" s="6">
        <f t="shared" si="48"/>
        <v>0</v>
      </c>
      <c r="N224" s="6">
        <f t="shared" si="48"/>
        <v>0</v>
      </c>
      <c r="O224" s="6">
        <f t="shared" si="48"/>
        <v>0</v>
      </c>
      <c r="P224" s="6">
        <f t="shared" si="48"/>
        <v>0</v>
      </c>
      <c r="Q224" s="6">
        <f t="shared" si="48"/>
        <v>0</v>
      </c>
      <c r="R224" s="6">
        <f t="shared" si="48"/>
        <v>0</v>
      </c>
      <c r="S224" s="6">
        <f t="shared" si="48"/>
        <v>0</v>
      </c>
      <c r="T224" s="6">
        <f t="shared" si="48"/>
        <v>0</v>
      </c>
      <c r="U224" s="6">
        <f t="shared" ca="1" si="48"/>
        <v>0</v>
      </c>
      <c r="V224" s="6">
        <f t="shared" si="48"/>
        <v>0</v>
      </c>
      <c r="W224" s="6">
        <f t="shared" si="48"/>
        <v>0</v>
      </c>
      <c r="X224" s="6">
        <f t="shared" si="48"/>
        <v>0</v>
      </c>
      <c r="Y224" s="6">
        <f t="shared" si="48"/>
        <v>0</v>
      </c>
      <c r="Z224" s="6">
        <f t="shared" si="48"/>
        <v>0</v>
      </c>
      <c r="AA224" s="6">
        <f t="shared" si="48"/>
        <v>0</v>
      </c>
      <c r="AB224" s="6">
        <f t="shared" si="48"/>
        <v>0</v>
      </c>
      <c r="AC224" s="6">
        <f t="shared" si="48"/>
        <v>0</v>
      </c>
      <c r="AD224" s="6">
        <f t="shared" si="48"/>
        <v>0</v>
      </c>
      <c r="AE224" s="6">
        <f t="shared" si="48"/>
        <v>0</v>
      </c>
      <c r="AF224" s="6">
        <f t="shared" si="48"/>
        <v>0</v>
      </c>
      <c r="AG224" s="6">
        <f t="shared" si="48"/>
        <v>0</v>
      </c>
      <c r="AH224" s="6">
        <f t="shared" si="48"/>
        <v>0</v>
      </c>
      <c r="AI224" s="6">
        <f t="shared" si="48"/>
        <v>0</v>
      </c>
      <c r="AJ224" s="6">
        <f t="shared" si="48"/>
        <v>0</v>
      </c>
      <c r="AK224" s="6">
        <f t="shared" si="48"/>
        <v>0</v>
      </c>
      <c r="AL224" s="6">
        <f t="shared" si="48"/>
        <v>0</v>
      </c>
      <c r="AM224" s="88">
        <f t="shared" si="48"/>
        <v>0</v>
      </c>
      <c r="AN224" s="6">
        <f t="shared" si="48"/>
        <v>0</v>
      </c>
      <c r="AO224" s="6">
        <f t="shared" si="48"/>
        <v>0</v>
      </c>
      <c r="AP224" s="6">
        <f t="shared" si="48"/>
        <v>0</v>
      </c>
      <c r="AQ224" s="6">
        <f t="shared" si="48"/>
        <v>0</v>
      </c>
      <c r="AR224" s="6">
        <f t="shared" si="48"/>
        <v>0</v>
      </c>
      <c r="AS224" s="6">
        <f t="shared" si="48"/>
        <v>0</v>
      </c>
      <c r="AT224" s="6">
        <f t="shared" si="48"/>
        <v>0</v>
      </c>
      <c r="AU224" s="6">
        <f t="shared" si="48"/>
        <v>0</v>
      </c>
      <c r="AV224" s="6">
        <f t="shared" si="48"/>
        <v>0</v>
      </c>
      <c r="AW224" s="6">
        <f t="shared" si="48"/>
        <v>0</v>
      </c>
      <c r="AX224" s="6">
        <f t="shared" si="48"/>
        <v>0</v>
      </c>
      <c r="AY224" s="88">
        <f t="shared" si="48"/>
        <v>0</v>
      </c>
      <c r="AZ224" s="17"/>
      <c r="BA224" s="88">
        <f t="shared" ref="BA224:BC224" si="49">BA12+BA24+BA71+BA181</f>
        <v>0</v>
      </c>
      <c r="BB224" s="88">
        <f t="shared" si="49"/>
        <v>0</v>
      </c>
      <c r="BC224" s="88">
        <f t="shared" si="49"/>
        <v>0</v>
      </c>
      <c r="BD224" s="17"/>
      <c r="BE224" s="88">
        <f t="shared" ref="BE224:BS224" si="50">BE12+BE24+BE71+BE181</f>
        <v>0</v>
      </c>
      <c r="BF224" s="88">
        <f t="shared" si="50"/>
        <v>0</v>
      </c>
      <c r="BG224" s="88">
        <f t="shared" si="50"/>
        <v>0</v>
      </c>
      <c r="BH224" s="88">
        <f t="shared" si="50"/>
        <v>0</v>
      </c>
      <c r="BI224" s="88">
        <f t="shared" si="50"/>
        <v>0</v>
      </c>
      <c r="BJ224" s="88">
        <f t="shared" si="50"/>
        <v>0</v>
      </c>
      <c r="BK224" s="88">
        <f t="shared" si="50"/>
        <v>0</v>
      </c>
      <c r="BL224" s="88">
        <f t="shared" si="50"/>
        <v>0</v>
      </c>
      <c r="BM224" s="88">
        <f t="shared" si="50"/>
        <v>0</v>
      </c>
      <c r="BN224" s="88">
        <f t="shared" si="50"/>
        <v>0</v>
      </c>
      <c r="BO224" s="88">
        <f t="shared" si="50"/>
        <v>0</v>
      </c>
      <c r="BP224" s="88">
        <f t="shared" si="50"/>
        <v>0</v>
      </c>
      <c r="BQ224" s="88">
        <f t="shared" si="50"/>
        <v>0</v>
      </c>
      <c r="BR224" s="88">
        <f t="shared" si="50"/>
        <v>0</v>
      </c>
      <c r="BS224" s="88">
        <f t="shared" si="50"/>
        <v>0</v>
      </c>
      <c r="BU224" s="88">
        <f t="shared" ref="BU224:BY224" si="51">BU12+BU24+BU71+BU181</f>
        <v>0</v>
      </c>
      <c r="BV224" s="88">
        <f t="shared" si="51"/>
        <v>0</v>
      </c>
      <c r="BW224" s="88">
        <f t="shared" si="51"/>
        <v>0</v>
      </c>
      <c r="BX224" s="88">
        <f t="shared" si="51"/>
        <v>0</v>
      </c>
      <c r="BY224" s="88">
        <f t="shared" si="51"/>
        <v>0</v>
      </c>
    </row>
    <row r="225" spans="1:79" s="189" customFormat="1" ht="18.75" customHeight="1" x14ac:dyDescent="0.2">
      <c r="A225" s="209"/>
      <c r="B225" s="530"/>
      <c r="C225" s="1114" t="s">
        <v>2199</v>
      </c>
      <c r="D225" s="1115"/>
      <c r="E225" s="120">
        <f>SUM(E226:E311)</f>
        <v>0</v>
      </c>
      <c r="F225" s="120">
        <f t="shared" si="17"/>
        <v>0</v>
      </c>
      <c r="G225" s="120">
        <f t="shared" si="18"/>
        <v>0</v>
      </c>
      <c r="H225" s="6">
        <f t="shared" ref="H225:AY225" si="52">SUM(H234:H310)</f>
        <v>0</v>
      </c>
      <c r="I225" s="6">
        <f t="shared" si="52"/>
        <v>0</v>
      </c>
      <c r="J225" s="6">
        <f t="shared" si="52"/>
        <v>0</v>
      </c>
      <c r="K225" s="6">
        <f t="shared" si="52"/>
        <v>0</v>
      </c>
      <c r="L225" s="6">
        <f t="shared" si="52"/>
        <v>0</v>
      </c>
      <c r="M225" s="6">
        <f t="shared" si="52"/>
        <v>0</v>
      </c>
      <c r="N225" s="6">
        <f t="shared" si="52"/>
        <v>0</v>
      </c>
      <c r="O225" s="6">
        <f t="shared" si="52"/>
        <v>0</v>
      </c>
      <c r="P225" s="6">
        <f t="shared" si="52"/>
        <v>0</v>
      </c>
      <c r="Q225" s="6">
        <f t="shared" si="52"/>
        <v>0</v>
      </c>
      <c r="R225" s="6">
        <f t="shared" si="52"/>
        <v>0</v>
      </c>
      <c r="S225" s="6">
        <f t="shared" si="52"/>
        <v>0</v>
      </c>
      <c r="T225" s="6">
        <f t="shared" si="52"/>
        <v>0</v>
      </c>
      <c r="U225" s="6">
        <f t="shared" si="52"/>
        <v>0</v>
      </c>
      <c r="V225" s="6">
        <f t="shared" si="52"/>
        <v>0</v>
      </c>
      <c r="W225" s="6">
        <f t="shared" si="52"/>
        <v>0</v>
      </c>
      <c r="X225" s="6">
        <f t="shared" si="52"/>
        <v>0</v>
      </c>
      <c r="Y225" s="6">
        <f t="shared" si="52"/>
        <v>0</v>
      </c>
      <c r="Z225" s="6">
        <f t="shared" si="52"/>
        <v>0</v>
      </c>
      <c r="AA225" s="6">
        <f t="shared" si="52"/>
        <v>0</v>
      </c>
      <c r="AB225" s="6">
        <f t="shared" si="52"/>
        <v>0</v>
      </c>
      <c r="AC225" s="6">
        <f t="shared" si="52"/>
        <v>0</v>
      </c>
      <c r="AD225" s="6">
        <f t="shared" si="52"/>
        <v>0</v>
      </c>
      <c r="AE225" s="6">
        <f t="shared" si="52"/>
        <v>0</v>
      </c>
      <c r="AF225" s="6">
        <f t="shared" si="52"/>
        <v>0</v>
      </c>
      <c r="AG225" s="6">
        <f t="shared" si="52"/>
        <v>0</v>
      </c>
      <c r="AH225" s="6">
        <f t="shared" si="52"/>
        <v>0</v>
      </c>
      <c r="AI225" s="6">
        <f t="shared" si="52"/>
        <v>0</v>
      </c>
      <c r="AJ225" s="6">
        <f t="shared" si="52"/>
        <v>0</v>
      </c>
      <c r="AK225" s="6">
        <f t="shared" si="52"/>
        <v>0</v>
      </c>
      <c r="AL225" s="6">
        <f t="shared" si="52"/>
        <v>0</v>
      </c>
      <c r="AM225" s="88">
        <f t="shared" si="52"/>
        <v>0</v>
      </c>
      <c r="AN225" s="6">
        <f t="shared" si="52"/>
        <v>0</v>
      </c>
      <c r="AO225" s="6">
        <f t="shared" si="52"/>
        <v>0</v>
      </c>
      <c r="AP225" s="6">
        <f t="shared" si="52"/>
        <v>0</v>
      </c>
      <c r="AQ225" s="6">
        <f t="shared" si="52"/>
        <v>0</v>
      </c>
      <c r="AR225" s="6">
        <f t="shared" si="52"/>
        <v>0</v>
      </c>
      <c r="AS225" s="6">
        <f t="shared" si="52"/>
        <v>0</v>
      </c>
      <c r="AT225" s="6">
        <f t="shared" si="52"/>
        <v>0</v>
      </c>
      <c r="AU225" s="6">
        <f t="shared" si="52"/>
        <v>0</v>
      </c>
      <c r="AV225" s="6">
        <f t="shared" si="52"/>
        <v>0</v>
      </c>
      <c r="AW225" s="6">
        <f t="shared" si="52"/>
        <v>0</v>
      </c>
      <c r="AX225" s="6">
        <f t="shared" si="52"/>
        <v>0</v>
      </c>
      <c r="AY225" s="88">
        <f t="shared" si="52"/>
        <v>0</v>
      </c>
      <c r="AZ225" s="17"/>
      <c r="BA225" s="88">
        <f t="shared" ref="BA225:BC225" si="53">SUM(BA234:BA310)</f>
        <v>0</v>
      </c>
      <c r="BB225" s="88">
        <f t="shared" si="53"/>
        <v>0</v>
      </c>
      <c r="BC225" s="88">
        <f t="shared" si="53"/>
        <v>0</v>
      </c>
      <c r="BD225" s="17"/>
      <c r="BE225" s="88">
        <f t="shared" ref="BE225:BS225" si="54">SUM(BE234:BE310)</f>
        <v>0</v>
      </c>
      <c r="BF225" s="88">
        <f t="shared" si="54"/>
        <v>0</v>
      </c>
      <c r="BG225" s="88">
        <f t="shared" si="54"/>
        <v>0</v>
      </c>
      <c r="BH225" s="88">
        <f t="shared" si="54"/>
        <v>0</v>
      </c>
      <c r="BI225" s="88">
        <f t="shared" si="54"/>
        <v>0</v>
      </c>
      <c r="BJ225" s="88">
        <f t="shared" si="54"/>
        <v>0</v>
      </c>
      <c r="BK225" s="88">
        <f t="shared" si="54"/>
        <v>0</v>
      </c>
      <c r="BL225" s="88">
        <f t="shared" si="54"/>
        <v>0</v>
      </c>
      <c r="BM225" s="88">
        <f t="shared" si="54"/>
        <v>0</v>
      </c>
      <c r="BN225" s="88">
        <f t="shared" si="54"/>
        <v>0</v>
      </c>
      <c r="BO225" s="88">
        <f t="shared" si="54"/>
        <v>0</v>
      </c>
      <c r="BP225" s="88">
        <f t="shared" si="54"/>
        <v>0</v>
      </c>
      <c r="BQ225" s="88">
        <f t="shared" si="54"/>
        <v>0</v>
      </c>
      <c r="BR225" s="88">
        <f t="shared" si="54"/>
        <v>0</v>
      </c>
      <c r="BS225" s="88">
        <f t="shared" si="54"/>
        <v>0</v>
      </c>
      <c r="BU225" s="88">
        <f t="shared" ref="BU225:BY225" si="55">SUM(BU234:BU310)</f>
        <v>0</v>
      </c>
      <c r="BV225" s="88">
        <f t="shared" si="55"/>
        <v>0</v>
      </c>
      <c r="BW225" s="88">
        <f t="shared" si="55"/>
        <v>0</v>
      </c>
      <c r="BX225" s="88">
        <f t="shared" si="55"/>
        <v>0</v>
      </c>
      <c r="BY225" s="88">
        <f t="shared" si="55"/>
        <v>0</v>
      </c>
      <c r="CA225" s="518"/>
    </row>
    <row r="226" spans="1:79" s="189" customFormat="1" ht="18.75" customHeight="1" x14ac:dyDescent="0.2">
      <c r="A226" s="209"/>
      <c r="B226" s="92" t="s">
        <v>21</v>
      </c>
      <c r="C226" s="1110" t="s">
        <v>1427</v>
      </c>
      <c r="D226" s="1111" t="s">
        <v>711</v>
      </c>
      <c r="E226" s="130">
        <f>SUMIF('2-PC'!$J:$J,'3-SA'!$B226,'2-PC'!$Z:$Z)</f>
        <v>0</v>
      </c>
      <c r="F226" s="130">
        <f t="shared" si="17"/>
        <v>0</v>
      </c>
      <c r="G226" s="130">
        <f t="shared" si="18"/>
        <v>0</v>
      </c>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U226" s="1"/>
      <c r="BV226" s="1"/>
      <c r="BW226" s="1"/>
      <c r="BX226" s="40"/>
      <c r="BY226" s="1"/>
      <c r="CA226" s="518"/>
    </row>
    <row r="227" spans="1:79" s="189" customFormat="1" ht="18.75" customHeight="1" x14ac:dyDescent="0.2">
      <c r="A227" s="209"/>
      <c r="B227" s="92" t="s">
        <v>578</v>
      </c>
      <c r="C227" s="1110" t="s">
        <v>151</v>
      </c>
      <c r="D227" s="1111" t="s">
        <v>711</v>
      </c>
      <c r="E227" s="130">
        <f>SUMIF('2-PC'!$J:$J,'3-SA'!$B227,'2-PC'!$Z:$Z)</f>
        <v>0</v>
      </c>
      <c r="F227" s="130">
        <f t="shared" si="17"/>
        <v>0</v>
      </c>
      <c r="G227" s="130">
        <f t="shared" si="18"/>
        <v>0</v>
      </c>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U227" s="1"/>
      <c r="BV227" s="1"/>
      <c r="BW227" s="1"/>
      <c r="BX227" s="40"/>
      <c r="BY227" s="1"/>
      <c r="CA227" s="518"/>
    </row>
    <row r="228" spans="1:79" s="189" customFormat="1" ht="18.75" customHeight="1" x14ac:dyDescent="0.2">
      <c r="A228" s="209"/>
      <c r="B228" s="92" t="s">
        <v>1166</v>
      </c>
      <c r="C228" s="1110" t="s">
        <v>1572</v>
      </c>
      <c r="D228" s="1111" t="s">
        <v>711</v>
      </c>
      <c r="E228" s="130">
        <f>SUMIF('2-PC'!$J:$J,'3-SA'!$B228,'2-PC'!$Z:$Z)</f>
        <v>0</v>
      </c>
      <c r="F228" s="130">
        <f t="shared" si="17"/>
        <v>0</v>
      </c>
      <c r="G228" s="130">
        <f t="shared" si="18"/>
        <v>0</v>
      </c>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U228" s="1"/>
      <c r="BV228" s="1"/>
      <c r="BW228" s="1"/>
      <c r="BX228" s="40"/>
      <c r="BY228" s="1"/>
      <c r="CA228" s="518"/>
    </row>
    <row r="229" spans="1:79" s="189" customFormat="1" ht="18.75" customHeight="1" x14ac:dyDescent="0.2">
      <c r="A229" s="209"/>
      <c r="B229" s="92" t="s">
        <v>1750</v>
      </c>
      <c r="C229" s="1110" t="s">
        <v>1737</v>
      </c>
      <c r="D229" s="1111" t="s">
        <v>711</v>
      </c>
      <c r="E229" s="130">
        <f>SUMIF('2-PC'!$J:$J,'3-SA'!$B229,'2-PC'!$Z:$Z)</f>
        <v>0</v>
      </c>
      <c r="F229" s="130">
        <f t="shared" si="17"/>
        <v>0</v>
      </c>
      <c r="G229" s="130">
        <f t="shared" si="18"/>
        <v>0</v>
      </c>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U229" s="1"/>
      <c r="BV229" s="1"/>
      <c r="BW229" s="1"/>
      <c r="BX229" s="40"/>
      <c r="BY229" s="1"/>
      <c r="CA229" s="518"/>
    </row>
    <row r="230" spans="1:79" s="189" customFormat="1" ht="18.75" customHeight="1" x14ac:dyDescent="0.2">
      <c r="A230" s="209"/>
      <c r="B230" s="92" t="s">
        <v>22</v>
      </c>
      <c r="C230" s="1110" t="s">
        <v>871</v>
      </c>
      <c r="D230" s="1111" t="s">
        <v>711</v>
      </c>
      <c r="E230" s="130">
        <f>SUMIF('2-PC'!$J:$J,'3-SA'!$B230,'2-PC'!$Z:$Z)</f>
        <v>0</v>
      </c>
      <c r="F230" s="130">
        <f t="shared" si="17"/>
        <v>0</v>
      </c>
      <c r="G230" s="130">
        <f t="shared" si="18"/>
        <v>0</v>
      </c>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U230" s="1"/>
      <c r="BV230" s="1"/>
      <c r="BW230" s="1"/>
      <c r="BX230" s="40"/>
      <c r="BY230" s="1"/>
      <c r="CA230" s="518"/>
    </row>
    <row r="231" spans="1:79" s="189" customFormat="1" ht="18.75" customHeight="1" x14ac:dyDescent="0.2">
      <c r="A231" s="209"/>
      <c r="B231" s="92" t="s">
        <v>731</v>
      </c>
      <c r="C231" s="1110" t="s">
        <v>1573</v>
      </c>
      <c r="D231" s="1111" t="s">
        <v>711</v>
      </c>
      <c r="E231" s="130">
        <f>SUMIF('2-PC'!$J:$J,'3-SA'!$B231,'2-PC'!$Z:$Z)</f>
        <v>0</v>
      </c>
      <c r="F231" s="130">
        <f t="shared" si="17"/>
        <v>0</v>
      </c>
      <c r="G231" s="130">
        <f t="shared" si="18"/>
        <v>0</v>
      </c>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U231" s="1"/>
      <c r="BV231" s="1"/>
      <c r="BW231" s="2"/>
      <c r="BX231" s="2"/>
      <c r="BY231" s="1"/>
      <c r="CA231" s="518"/>
    </row>
    <row r="232" spans="1:79" s="189" customFormat="1" ht="18.75" customHeight="1" x14ac:dyDescent="0.2">
      <c r="A232" s="209"/>
      <c r="B232" s="92" t="s">
        <v>872</v>
      </c>
      <c r="C232" s="1110" t="s">
        <v>1147</v>
      </c>
      <c r="D232" s="1111" t="s">
        <v>711</v>
      </c>
      <c r="E232" s="130">
        <f>SUMIF('2-PC'!$J:$J,'3-SA'!$B232,'2-PC'!$Z:$Z)</f>
        <v>0</v>
      </c>
      <c r="F232" s="130">
        <f t="shared" si="17"/>
        <v>0</v>
      </c>
      <c r="G232" s="130">
        <f t="shared" si="18"/>
        <v>0</v>
      </c>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U232" s="1"/>
      <c r="BV232" s="1"/>
      <c r="BW232" s="1"/>
      <c r="BX232" s="40"/>
      <c r="BY232" s="1"/>
      <c r="CA232" s="518"/>
    </row>
    <row r="233" spans="1:79" s="189" customFormat="1" ht="18.75" customHeight="1" x14ac:dyDescent="0.2">
      <c r="A233" s="209"/>
      <c r="B233" s="92" t="s">
        <v>449</v>
      </c>
      <c r="C233" s="1110" t="s">
        <v>1881</v>
      </c>
      <c r="D233" s="1111" t="s">
        <v>711</v>
      </c>
      <c r="E233" s="130">
        <f>SUMIF('2-PC'!$J:$J,'3-SA'!$B233,'2-PC'!$Z:$Z)</f>
        <v>0</v>
      </c>
      <c r="F233" s="130">
        <f t="shared" si="17"/>
        <v>0</v>
      </c>
      <c r="G233" s="130">
        <f t="shared" si="18"/>
        <v>0</v>
      </c>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U233" s="1"/>
      <c r="BV233" s="1"/>
      <c r="BW233" s="1"/>
      <c r="BX233" s="40"/>
      <c r="BY233" s="1"/>
      <c r="CA233" s="518"/>
    </row>
    <row r="234" spans="1:79" s="189" customFormat="1" ht="18.75" customHeight="1" x14ac:dyDescent="0.2">
      <c r="A234" s="209"/>
      <c r="B234" s="124">
        <v>70811</v>
      </c>
      <c r="C234" s="1108" t="s">
        <v>430</v>
      </c>
      <c r="D234" s="1109"/>
      <c r="E234" s="130">
        <f>SUMIF('2-PC'!$J:$J,'3-SA'!$B234,'2-PC'!$Z:$Z)</f>
        <v>0</v>
      </c>
      <c r="F234" s="130">
        <f t="shared" si="17"/>
        <v>0</v>
      </c>
      <c r="G234" s="130">
        <f t="shared" si="18"/>
        <v>0</v>
      </c>
      <c r="H234" s="2"/>
      <c r="I234" s="2"/>
      <c r="J234" s="2"/>
      <c r="K234" s="2"/>
      <c r="L234" s="2"/>
      <c r="M234" s="2"/>
      <c r="N234" s="2"/>
      <c r="O234" s="2"/>
      <c r="P234" s="2"/>
      <c r="Q234" s="2"/>
      <c r="R234" s="2"/>
      <c r="S234" s="2"/>
      <c r="T234" s="2"/>
      <c r="U234" s="2"/>
      <c r="V234" s="2"/>
      <c r="W234" s="2"/>
      <c r="X234" s="2"/>
      <c r="Y234" s="2"/>
      <c r="Z234" s="2"/>
      <c r="AA234" s="2"/>
      <c r="AB234" s="2"/>
      <c r="AC234" s="39"/>
      <c r="AD234" s="1"/>
      <c r="AE234" s="1"/>
      <c r="AF234" s="1"/>
      <c r="AG234" s="1"/>
      <c r="AH234" s="1"/>
      <c r="AI234" s="1"/>
      <c r="AJ234" s="2"/>
      <c r="AK234" s="1"/>
      <c r="AL234" s="1"/>
      <c r="AM234" s="1"/>
      <c r="AN234" s="1"/>
      <c r="AO234" s="1"/>
      <c r="AP234" s="1"/>
      <c r="AQ234" s="1"/>
      <c r="AR234" s="1"/>
      <c r="AS234" s="1"/>
      <c r="AT234" s="1"/>
      <c r="AU234" s="1"/>
      <c r="AV234" s="1"/>
      <c r="AW234" s="1"/>
      <c r="AX234" s="1"/>
      <c r="AY234" s="1"/>
      <c r="AZ234" s="17"/>
      <c r="BA234" s="1"/>
      <c r="BB234" s="1"/>
      <c r="BC234" s="1"/>
      <c r="BD234" s="17"/>
      <c r="BE234" s="1"/>
      <c r="BF234" s="1"/>
      <c r="BG234" s="1"/>
      <c r="BH234" s="1"/>
      <c r="BI234" s="1"/>
      <c r="BJ234" s="1"/>
      <c r="BK234" s="1"/>
      <c r="BL234" s="1"/>
      <c r="BM234" s="1"/>
      <c r="BN234" s="1"/>
      <c r="BO234" s="1"/>
      <c r="BP234" s="1"/>
      <c r="BQ234" s="1"/>
      <c r="BR234" s="1"/>
      <c r="BS234" s="1"/>
      <c r="BU234" s="2"/>
      <c r="BV234" s="1"/>
      <c r="BW234" s="1"/>
      <c r="BX234" s="1"/>
      <c r="BY234" s="1"/>
      <c r="CA234" s="518"/>
    </row>
    <row r="235" spans="1:79" s="189" customFormat="1" ht="18.75" customHeight="1" x14ac:dyDescent="0.2">
      <c r="A235" s="209"/>
      <c r="B235" s="418">
        <v>70812</v>
      </c>
      <c r="C235" s="1112" t="s">
        <v>152</v>
      </c>
      <c r="D235" s="1113"/>
      <c r="E235" s="130">
        <f>SUMIF('2-PC'!$J:$J,'3-SA'!$B235,'2-PC'!$Z:$Z)</f>
        <v>0</v>
      </c>
      <c r="F235" s="130">
        <f t="shared" si="17"/>
        <v>0</v>
      </c>
      <c r="G235" s="130">
        <f t="shared" si="18"/>
        <v>0</v>
      </c>
      <c r="H235" s="1"/>
      <c r="I235" s="40">
        <f t="shared" ref="I235:J235" si="56">IF(I$319=1,$E235,0)</f>
        <v>0</v>
      </c>
      <c r="J235" s="40">
        <f t="shared" si="56"/>
        <v>0</v>
      </c>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7"/>
      <c r="BA235" s="1"/>
      <c r="BB235" s="1"/>
      <c r="BC235" s="1"/>
      <c r="BD235" s="17"/>
      <c r="BE235" s="1"/>
      <c r="BF235" s="1"/>
      <c r="BG235" s="1"/>
      <c r="BH235" s="1"/>
      <c r="BI235" s="1"/>
      <c r="BJ235" s="1"/>
      <c r="BK235" s="1"/>
      <c r="BL235" s="1"/>
      <c r="BM235" s="1"/>
      <c r="BN235" s="1"/>
      <c r="BO235" s="1"/>
      <c r="BP235" s="1"/>
      <c r="BQ235" s="1"/>
      <c r="BR235" s="1"/>
      <c r="BS235" s="1"/>
      <c r="BU235" s="1"/>
      <c r="BV235" s="1"/>
      <c r="BW235" s="1"/>
      <c r="BX235" s="1"/>
      <c r="BY235" s="1"/>
      <c r="CA235" s="518"/>
    </row>
    <row r="236" spans="1:79" s="189" customFormat="1" ht="18.75" customHeight="1" x14ac:dyDescent="0.2">
      <c r="A236" s="209"/>
      <c r="B236" s="418">
        <v>70813</v>
      </c>
      <c r="C236" s="1112" t="s">
        <v>2178</v>
      </c>
      <c r="D236" s="1113"/>
      <c r="E236" s="130">
        <f>SUMIF('2-PC'!$J:$J,'3-SA'!$B236,'2-PC'!$Z:$Z)</f>
        <v>0</v>
      </c>
      <c r="F236" s="130">
        <f t="shared" si="17"/>
        <v>0</v>
      </c>
      <c r="G236" s="130">
        <f t="shared" si="18"/>
        <v>0</v>
      </c>
      <c r="H236" s="1"/>
      <c r="I236" s="1"/>
      <c r="J236" s="1"/>
      <c r="K236" s="1"/>
      <c r="L236" s="1"/>
      <c r="M236" s="1"/>
      <c r="N236" s="1"/>
      <c r="O236" s="1"/>
      <c r="P236" s="1"/>
      <c r="Q236" s="1"/>
      <c r="R236" s="1"/>
      <c r="S236" s="1"/>
      <c r="T236" s="1"/>
      <c r="U236" s="1"/>
      <c r="V236" s="1"/>
      <c r="W236" s="1"/>
      <c r="X236" s="1"/>
      <c r="Y236" s="1"/>
      <c r="Z236" s="1"/>
      <c r="AA236" s="1"/>
      <c r="AB236" s="40">
        <f>IF(AB$319=1,$E236,0)</f>
        <v>0</v>
      </c>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7"/>
      <c r="BA236" s="1"/>
      <c r="BB236" s="1"/>
      <c r="BC236" s="1"/>
      <c r="BD236" s="17"/>
      <c r="BE236" s="1"/>
      <c r="BF236" s="1"/>
      <c r="BG236" s="1"/>
      <c r="BH236" s="1"/>
      <c r="BI236" s="1"/>
      <c r="BJ236" s="1"/>
      <c r="BK236" s="1"/>
      <c r="BL236" s="1"/>
      <c r="BM236" s="1"/>
      <c r="BN236" s="1"/>
      <c r="BO236" s="1"/>
      <c r="BP236" s="1"/>
      <c r="BQ236" s="1"/>
      <c r="BR236" s="1"/>
      <c r="BS236" s="1"/>
      <c r="BU236" s="1"/>
      <c r="BV236" s="1"/>
      <c r="BW236" s="1"/>
      <c r="BX236" s="1"/>
      <c r="BY236" s="1"/>
      <c r="CA236" s="518"/>
    </row>
    <row r="237" spans="1:79" s="189" customFormat="1" ht="18.75" customHeight="1" x14ac:dyDescent="0.2">
      <c r="A237" s="209"/>
      <c r="B237" s="124">
        <v>70818</v>
      </c>
      <c r="C237" s="1108" t="s">
        <v>8</v>
      </c>
      <c r="D237" s="1109"/>
      <c r="E237" s="130">
        <f>SUMIF('2-PC'!$J:$J,'3-SA'!$B237,'2-PC'!$Z:$Z)</f>
        <v>0</v>
      </c>
      <c r="F237" s="130">
        <f t="shared" si="17"/>
        <v>0</v>
      </c>
      <c r="G237" s="130">
        <f t="shared" si="18"/>
        <v>0</v>
      </c>
      <c r="H237" s="2"/>
      <c r="I237" s="2"/>
      <c r="J237" s="2"/>
      <c r="K237" s="2"/>
      <c r="L237" s="2"/>
      <c r="M237" s="2"/>
      <c r="N237" s="2"/>
      <c r="O237" s="2"/>
      <c r="P237" s="2"/>
      <c r="Q237" s="2"/>
      <c r="R237" s="2"/>
      <c r="S237" s="2"/>
      <c r="T237" s="2"/>
      <c r="U237" s="2"/>
      <c r="V237" s="2"/>
      <c r="W237" s="2"/>
      <c r="X237" s="2"/>
      <c r="Y237" s="2"/>
      <c r="Z237" s="2"/>
      <c r="AA237" s="2"/>
      <c r="AB237" s="2"/>
      <c r="AC237" s="1"/>
      <c r="AD237" s="2"/>
      <c r="AE237" s="2"/>
      <c r="AF237" s="2"/>
      <c r="AG237" s="2"/>
      <c r="AH237" s="2"/>
      <c r="AI237" s="2"/>
      <c r="AJ237" s="2"/>
      <c r="AK237" s="2"/>
      <c r="AL237" s="2"/>
      <c r="AM237" s="2"/>
      <c r="AN237" s="2"/>
      <c r="AO237" s="2"/>
      <c r="AP237" s="2"/>
      <c r="AQ237" s="2"/>
      <c r="AR237" s="2"/>
      <c r="AS237" s="1"/>
      <c r="AT237" s="2"/>
      <c r="AU237" s="2"/>
      <c r="AV237" s="2"/>
      <c r="AW237" s="2"/>
      <c r="AX237" s="2"/>
      <c r="AY237" s="2"/>
      <c r="AZ237" s="17"/>
      <c r="BA237" s="2"/>
      <c r="BB237" s="2"/>
      <c r="BC237" s="2"/>
      <c r="BD237" s="17"/>
      <c r="BE237" s="2"/>
      <c r="BF237" s="2"/>
      <c r="BG237" s="2"/>
      <c r="BH237" s="2"/>
      <c r="BI237" s="2"/>
      <c r="BJ237" s="2"/>
      <c r="BK237" s="2"/>
      <c r="BL237" s="2"/>
      <c r="BM237" s="2"/>
      <c r="BN237" s="2"/>
      <c r="BO237" s="2"/>
      <c r="BP237" s="2"/>
      <c r="BQ237" s="2"/>
      <c r="BR237" s="2"/>
      <c r="BS237" s="2"/>
      <c r="BU237" s="2"/>
      <c r="BV237" s="1"/>
      <c r="BW237" s="1"/>
      <c r="BX237" s="1"/>
      <c r="BY237" s="1"/>
      <c r="CA237" s="518"/>
    </row>
    <row r="238" spans="1:79" s="189" customFormat="1" ht="18.75" customHeight="1" x14ac:dyDescent="0.2">
      <c r="A238" s="209"/>
      <c r="B238" s="92" t="s">
        <v>732</v>
      </c>
      <c r="C238" s="1110" t="s">
        <v>299</v>
      </c>
      <c r="D238" s="1111" t="s">
        <v>299</v>
      </c>
      <c r="E238" s="130">
        <f>SUMIF('2-PC'!$J:$J,'3-SA'!$B238,'2-PC'!$Z:$Z)</f>
        <v>0</v>
      </c>
      <c r="F238" s="130">
        <f t="shared" si="17"/>
        <v>0</v>
      </c>
      <c r="G238" s="130">
        <f t="shared" si="18"/>
        <v>0</v>
      </c>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U238" s="1"/>
      <c r="BV238" s="1"/>
      <c r="BW238" s="1"/>
      <c r="BX238" s="40"/>
      <c r="BY238" s="1"/>
      <c r="CA238" s="518"/>
    </row>
    <row r="239" spans="1:79" s="189" customFormat="1" ht="18.75" customHeight="1" x14ac:dyDescent="0.2">
      <c r="A239" s="209"/>
      <c r="B239" s="92" t="s">
        <v>1297</v>
      </c>
      <c r="C239" s="1110" t="s">
        <v>431</v>
      </c>
      <c r="D239" s="1111" t="s">
        <v>431</v>
      </c>
      <c r="E239" s="130">
        <f>SUMIF('2-PC'!$J:$J,'3-SA'!$B239,'2-PC'!$Z:$Z)</f>
        <v>0</v>
      </c>
      <c r="F239" s="130">
        <f t="shared" si="17"/>
        <v>0</v>
      </c>
      <c r="G239" s="130">
        <f t="shared" si="18"/>
        <v>0</v>
      </c>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U239" s="1"/>
      <c r="BV239" s="1"/>
      <c r="BW239" s="1"/>
      <c r="BX239" s="40"/>
      <c r="BY239" s="1"/>
      <c r="CA239" s="518"/>
    </row>
    <row r="240" spans="1:79" s="189" customFormat="1" ht="18.75" customHeight="1" x14ac:dyDescent="0.2">
      <c r="A240" s="209"/>
      <c r="B240" s="92" t="s">
        <v>1894</v>
      </c>
      <c r="C240" s="1110" t="s">
        <v>153</v>
      </c>
      <c r="D240" s="1111" t="s">
        <v>153</v>
      </c>
      <c r="E240" s="130">
        <f>SUMIF('2-PC'!$J:$J,'3-SA'!$B240,'2-PC'!$Z:$Z)</f>
        <v>0</v>
      </c>
      <c r="F240" s="130">
        <f t="shared" si="17"/>
        <v>0</v>
      </c>
      <c r="G240" s="130">
        <f t="shared" si="18"/>
        <v>0</v>
      </c>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U240" s="1"/>
      <c r="BV240" s="1"/>
      <c r="BW240" s="1"/>
      <c r="BX240" s="40"/>
      <c r="BY240" s="1"/>
      <c r="CA240" s="518"/>
    </row>
    <row r="241" spans="1:79" s="189" customFormat="1" ht="18.75" customHeight="1" x14ac:dyDescent="0.2">
      <c r="A241" s="209"/>
      <c r="B241" s="92" t="s">
        <v>166</v>
      </c>
      <c r="C241" s="1110" t="s">
        <v>300</v>
      </c>
      <c r="D241" s="1111" t="s">
        <v>300</v>
      </c>
      <c r="E241" s="130">
        <f>SUMIF('2-PC'!$J:$J,'3-SA'!$B241,'2-PC'!$Z:$Z)</f>
        <v>0</v>
      </c>
      <c r="F241" s="130">
        <f t="shared" si="17"/>
        <v>0</v>
      </c>
      <c r="G241" s="130">
        <f t="shared" si="18"/>
        <v>0</v>
      </c>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U241" s="1"/>
      <c r="BV241" s="1"/>
      <c r="BW241" s="1"/>
      <c r="BX241" s="1"/>
      <c r="BY241" s="40"/>
      <c r="CA241" s="518"/>
    </row>
    <row r="242" spans="1:79" s="189" customFormat="1" ht="18.75" customHeight="1" x14ac:dyDescent="0.2">
      <c r="A242" s="209"/>
      <c r="B242" s="92" t="s">
        <v>739</v>
      </c>
      <c r="C242" s="1110" t="s">
        <v>1901</v>
      </c>
      <c r="D242" s="1111" t="s">
        <v>1901</v>
      </c>
      <c r="E242" s="130">
        <f>SUMIF('2-PC'!$J:$J,'3-SA'!$B242,'2-PC'!$Z:$Z)</f>
        <v>0</v>
      </c>
      <c r="F242" s="130">
        <f t="shared" si="17"/>
        <v>0</v>
      </c>
      <c r="G242" s="130">
        <f t="shared" si="18"/>
        <v>0</v>
      </c>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U242" s="1"/>
      <c r="BV242" s="1"/>
      <c r="BW242" s="1"/>
      <c r="BX242" s="1"/>
      <c r="BY242" s="40"/>
      <c r="CA242" s="518"/>
    </row>
    <row r="243" spans="1:79" s="189" customFormat="1" ht="18.75" customHeight="1" x14ac:dyDescent="0.2">
      <c r="A243" s="209"/>
      <c r="B243" s="92" t="s">
        <v>167</v>
      </c>
      <c r="C243" s="1110" t="s">
        <v>1148</v>
      </c>
      <c r="D243" s="1111" t="s">
        <v>1148</v>
      </c>
      <c r="E243" s="130">
        <f>SUMIF('2-PC'!$J:$J,'3-SA'!$B243,'2-PC'!$Z:$Z)</f>
        <v>0</v>
      </c>
      <c r="F243" s="130">
        <f t="shared" si="17"/>
        <v>0</v>
      </c>
      <c r="G243" s="130">
        <f t="shared" si="18"/>
        <v>0</v>
      </c>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U243" s="1"/>
      <c r="BV243" s="1"/>
      <c r="BW243" s="1"/>
      <c r="BX243" s="40"/>
      <c r="BY243" s="1"/>
      <c r="CA243" s="518"/>
    </row>
    <row r="244" spans="1:79" s="189" customFormat="1" ht="18.75" customHeight="1" x14ac:dyDescent="0.2">
      <c r="A244" s="209"/>
      <c r="B244" s="92" t="s">
        <v>1445</v>
      </c>
      <c r="C244" s="1110" t="s">
        <v>2031</v>
      </c>
      <c r="D244" s="1111" t="s">
        <v>2031</v>
      </c>
      <c r="E244" s="130">
        <f>SUMIF('2-PC'!$J:$J,'3-SA'!$B244,'2-PC'!$Z:$Z)</f>
        <v>0</v>
      </c>
      <c r="F244" s="130">
        <f t="shared" si="17"/>
        <v>0</v>
      </c>
      <c r="G244" s="130">
        <f t="shared" si="18"/>
        <v>0</v>
      </c>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U244" s="1"/>
      <c r="BV244" s="1"/>
      <c r="BW244" s="1"/>
      <c r="BX244" s="40"/>
      <c r="BY244" s="1"/>
      <c r="CA244" s="518"/>
    </row>
    <row r="245" spans="1:79" s="189" customFormat="1" ht="18.75" customHeight="1" x14ac:dyDescent="0.2">
      <c r="A245" s="209"/>
      <c r="B245" s="92" t="s">
        <v>2193</v>
      </c>
      <c r="C245" s="1110" t="s">
        <v>2179</v>
      </c>
      <c r="D245" s="1111" t="s">
        <v>2179</v>
      </c>
      <c r="E245" s="130">
        <f>SUMIF('2-PC'!$J:$J,'3-SA'!$B245,'2-PC'!$Z:$Z)</f>
        <v>0</v>
      </c>
      <c r="F245" s="130">
        <f t="shared" si="17"/>
        <v>0</v>
      </c>
      <c r="G245" s="130">
        <f t="shared" si="18"/>
        <v>0</v>
      </c>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U245" s="1"/>
      <c r="BV245" s="1"/>
      <c r="BW245" s="1"/>
      <c r="BX245" s="40"/>
      <c r="BY245" s="1"/>
      <c r="CA245" s="518"/>
    </row>
    <row r="246" spans="1:79" s="189" customFormat="1" ht="18.75" customHeight="1" x14ac:dyDescent="0.2">
      <c r="A246" s="209"/>
      <c r="B246" s="92" t="s">
        <v>1574</v>
      </c>
      <c r="C246" s="1110" t="s">
        <v>1279</v>
      </c>
      <c r="D246" s="1111" t="s">
        <v>1279</v>
      </c>
      <c r="E246" s="130">
        <f>SUMIF('2-PC'!$J:$J,'3-SA'!$B246,'2-PC'!$Z:$Z)</f>
        <v>0</v>
      </c>
      <c r="F246" s="130">
        <f t="shared" si="17"/>
        <v>0</v>
      </c>
      <c r="G246" s="130">
        <f t="shared" si="18"/>
        <v>0</v>
      </c>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U246" s="1"/>
      <c r="BV246" s="1"/>
      <c r="BW246" s="1"/>
      <c r="BX246" s="40"/>
      <c r="BY246" s="1"/>
      <c r="CA246" s="518"/>
    </row>
    <row r="247" spans="1:79" s="189" customFormat="1" ht="18.75" customHeight="1" x14ac:dyDescent="0.2">
      <c r="A247" s="209"/>
      <c r="B247" s="92" t="s">
        <v>2194</v>
      </c>
      <c r="C247" s="1110" t="s">
        <v>1026</v>
      </c>
      <c r="D247" s="1111" t="s">
        <v>1026</v>
      </c>
      <c r="E247" s="130">
        <f>SUMIF('2-PC'!$J:$J,'3-SA'!$B247,'2-PC'!$Z:$Z)</f>
        <v>0</v>
      </c>
      <c r="F247" s="130">
        <f t="shared" si="17"/>
        <v>0</v>
      </c>
      <c r="G247" s="130">
        <f t="shared" si="18"/>
        <v>0</v>
      </c>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U247" s="1"/>
      <c r="BV247" s="1"/>
      <c r="BW247" s="1"/>
      <c r="BX247" s="40"/>
      <c r="BY247" s="1"/>
      <c r="CA247" s="518"/>
    </row>
    <row r="248" spans="1:79" s="189" customFormat="1" ht="18.75" customHeight="1" x14ac:dyDescent="0.2">
      <c r="A248" s="209"/>
      <c r="B248" s="124">
        <v>71</v>
      </c>
      <c r="C248" s="1108" t="s">
        <v>873</v>
      </c>
      <c r="D248" s="1109"/>
      <c r="E248" s="130">
        <f>SUMIF('2-PC'!$J:$J,'3-SA'!$B248,'2-PC'!$Z:$Z)</f>
        <v>0</v>
      </c>
      <c r="F248" s="130">
        <f t="shared" si="17"/>
        <v>0</v>
      </c>
      <c r="G248" s="130">
        <f t="shared" si="18"/>
        <v>0</v>
      </c>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1"/>
      <c r="AT248" s="2"/>
      <c r="AU248" s="2"/>
      <c r="AV248" s="2"/>
      <c r="AW248" s="2"/>
      <c r="AX248" s="2"/>
      <c r="AY248" s="2"/>
      <c r="AZ248" s="17"/>
      <c r="BA248" s="2"/>
      <c r="BB248" s="2"/>
      <c r="BC248" s="2"/>
      <c r="BD248" s="17"/>
      <c r="BE248" s="2"/>
      <c r="BF248" s="2"/>
      <c r="BG248" s="2"/>
      <c r="BH248" s="2"/>
      <c r="BI248" s="2"/>
      <c r="BJ248" s="2"/>
      <c r="BK248" s="2"/>
      <c r="BL248" s="2"/>
      <c r="BM248" s="2"/>
      <c r="BN248" s="2"/>
      <c r="BO248" s="2"/>
      <c r="BP248" s="2"/>
      <c r="BQ248" s="2"/>
      <c r="BR248" s="2"/>
      <c r="BS248" s="2"/>
      <c r="BU248" s="2"/>
      <c r="BV248" s="1"/>
      <c r="BW248" s="1"/>
      <c r="BX248" s="1"/>
      <c r="BY248" s="1"/>
      <c r="CA248" s="518"/>
    </row>
    <row r="249" spans="1:79" s="189" customFormat="1" ht="18.75" customHeight="1" x14ac:dyDescent="0.2">
      <c r="A249" s="209"/>
      <c r="B249" s="124">
        <v>72</v>
      </c>
      <c r="C249" s="1108" t="s">
        <v>1280</v>
      </c>
      <c r="D249" s="1109"/>
      <c r="E249" s="130">
        <f>SUMIF('2-PC'!$J:$J,'3-SA'!$B249,'2-PC'!$Z:$Z)</f>
        <v>0</v>
      </c>
      <c r="F249" s="130">
        <f t="shared" si="17"/>
        <v>0</v>
      </c>
      <c r="G249" s="130">
        <f t="shared" si="18"/>
        <v>0</v>
      </c>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1"/>
      <c r="AT249" s="2"/>
      <c r="AU249" s="2"/>
      <c r="AV249" s="2"/>
      <c r="AW249" s="2"/>
      <c r="AX249" s="2"/>
      <c r="AY249" s="2"/>
      <c r="AZ249" s="17"/>
      <c r="BA249" s="2"/>
      <c r="BB249" s="2"/>
      <c r="BC249" s="2"/>
      <c r="BD249" s="17"/>
      <c r="BE249" s="2"/>
      <c r="BF249" s="2"/>
      <c r="BG249" s="2"/>
      <c r="BH249" s="2"/>
      <c r="BI249" s="2"/>
      <c r="BJ249" s="2"/>
      <c r="BK249" s="2"/>
      <c r="BL249" s="2"/>
      <c r="BM249" s="2"/>
      <c r="BN249" s="2"/>
      <c r="BO249" s="2"/>
      <c r="BP249" s="2"/>
      <c r="BQ249" s="2"/>
      <c r="BR249" s="2"/>
      <c r="BS249" s="2"/>
      <c r="BU249" s="2"/>
      <c r="BV249" s="1"/>
      <c r="BW249" s="1"/>
      <c r="BX249" s="1"/>
      <c r="BY249" s="1"/>
      <c r="CA249" s="518"/>
    </row>
    <row r="250" spans="1:79" s="189" customFormat="1" ht="18.75" customHeight="1" x14ac:dyDescent="0.2">
      <c r="A250" s="209"/>
      <c r="B250" s="392">
        <v>731</v>
      </c>
      <c r="C250" s="353" t="s">
        <v>638</v>
      </c>
      <c r="D250" s="300"/>
      <c r="E250" s="130">
        <f>SUMIF('2-PC'!$J:$J,'3-SA'!$B250,'2-PC'!$Z:$Z)</f>
        <v>0</v>
      </c>
      <c r="F250" s="130">
        <f t="shared" si="17"/>
        <v>0</v>
      </c>
      <c r="G250" s="130">
        <f t="shared" si="18"/>
        <v>0</v>
      </c>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U250" s="1"/>
      <c r="BV250" s="1"/>
      <c r="BW250" s="40"/>
      <c r="BX250" s="1"/>
      <c r="BY250" s="1"/>
      <c r="CA250" s="518"/>
    </row>
    <row r="251" spans="1:79" s="189" customFormat="1" ht="18.75" customHeight="1" x14ac:dyDescent="0.2">
      <c r="A251" s="209"/>
      <c r="B251" s="392">
        <v>732</v>
      </c>
      <c r="C251" s="353" t="s">
        <v>1995</v>
      </c>
      <c r="D251" s="300"/>
      <c r="E251" s="130">
        <f>SUMIF('2-PC'!$J:$J,'3-SA'!$B251,'2-PC'!$Z:$Z)</f>
        <v>0</v>
      </c>
      <c r="F251" s="130">
        <f t="shared" si="17"/>
        <v>0</v>
      </c>
      <c r="G251" s="130">
        <f t="shared" si="18"/>
        <v>0</v>
      </c>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U251" s="1"/>
      <c r="BV251" s="1"/>
      <c r="BW251" s="40"/>
      <c r="BX251" s="1"/>
      <c r="BY251" s="1"/>
      <c r="CA251" s="518"/>
    </row>
    <row r="252" spans="1:79" s="189" customFormat="1" ht="18.75" customHeight="1" x14ac:dyDescent="0.2">
      <c r="A252" s="209"/>
      <c r="B252" s="400">
        <v>733</v>
      </c>
      <c r="C252" s="411" t="s">
        <v>242</v>
      </c>
      <c r="D252" s="300"/>
      <c r="E252" s="130">
        <f>SUMIF('2-PC'!$J:$J,'3-SA'!$B252,'2-PC'!$Z:$Z)</f>
        <v>0</v>
      </c>
      <c r="F252" s="130">
        <f t="shared" si="17"/>
        <v>0</v>
      </c>
      <c r="G252" s="130">
        <f t="shared" si="18"/>
        <v>0</v>
      </c>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U252" s="1"/>
      <c r="BV252" s="1"/>
      <c r="BW252" s="40"/>
      <c r="BX252" s="1"/>
      <c r="BY252" s="1"/>
      <c r="CA252" s="518"/>
    </row>
    <row r="253" spans="1:79" s="189" customFormat="1" ht="18.75" customHeight="1" x14ac:dyDescent="0.2">
      <c r="A253" s="209"/>
      <c r="B253" s="400">
        <v>734</v>
      </c>
      <c r="C253" s="411" t="s">
        <v>508</v>
      </c>
      <c r="D253" s="300"/>
      <c r="E253" s="130">
        <f>SUMIF('2-PC'!$J:$J,'3-SA'!$B253,'2-PC'!$Z:$Z)</f>
        <v>0</v>
      </c>
      <c r="F253" s="130">
        <f t="shared" si="17"/>
        <v>0</v>
      </c>
      <c r="G253" s="130">
        <f t="shared" si="18"/>
        <v>0</v>
      </c>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U253" s="1"/>
      <c r="BV253" s="1"/>
      <c r="BW253" s="40"/>
      <c r="BX253" s="1"/>
      <c r="BY253" s="1"/>
      <c r="CA253" s="518"/>
    </row>
    <row r="254" spans="1:79" s="189" customFormat="1" ht="18.75" customHeight="1" x14ac:dyDescent="0.2">
      <c r="A254" s="209"/>
      <c r="B254" s="400">
        <v>735</v>
      </c>
      <c r="C254" s="411" t="s">
        <v>2106</v>
      </c>
      <c r="D254" s="300"/>
      <c r="E254" s="130">
        <f>SUMIF('2-PC'!$J:$J,'3-SA'!$B254,'2-PC'!$Z:$Z)</f>
        <v>0</v>
      </c>
      <c r="F254" s="130">
        <f t="shared" si="17"/>
        <v>0</v>
      </c>
      <c r="G254" s="130">
        <f t="shared" si="18"/>
        <v>0</v>
      </c>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U254" s="1"/>
      <c r="BV254" s="1"/>
      <c r="BW254" s="40"/>
      <c r="BX254" s="1"/>
      <c r="BY254" s="1"/>
      <c r="CA254" s="518"/>
    </row>
    <row r="255" spans="1:79" s="189" customFormat="1" ht="18.75" customHeight="1" x14ac:dyDescent="0.2">
      <c r="A255" s="209"/>
      <c r="B255" s="124">
        <v>7471</v>
      </c>
      <c r="C255" s="1108" t="s">
        <v>1281</v>
      </c>
      <c r="D255" s="1109"/>
      <c r="E255" s="130">
        <f>SUMIF('2-PC'!$J:$J,'3-SA'!$B255,'2-PC'!$Z:$Z)</f>
        <v>0</v>
      </c>
      <c r="F255" s="130">
        <f t="shared" si="17"/>
        <v>0</v>
      </c>
      <c r="G255" s="130">
        <f t="shared" si="18"/>
        <v>0</v>
      </c>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1"/>
      <c r="AT255" s="2"/>
      <c r="AU255" s="2"/>
      <c r="AV255" s="2"/>
      <c r="AW255" s="2"/>
      <c r="AX255" s="2"/>
      <c r="AY255" s="2"/>
      <c r="AZ255" s="17"/>
      <c r="BA255" s="2"/>
      <c r="BB255" s="2"/>
      <c r="BC255" s="2"/>
      <c r="BD255" s="17"/>
      <c r="BE255" s="2"/>
      <c r="BF255" s="2"/>
      <c r="BG255" s="2"/>
      <c r="BH255" s="2"/>
      <c r="BI255" s="2"/>
      <c r="BJ255" s="2"/>
      <c r="BK255" s="2"/>
      <c r="BL255" s="2"/>
      <c r="BM255" s="2"/>
      <c r="BN255" s="2"/>
      <c r="BO255" s="2"/>
      <c r="BP255" s="2"/>
      <c r="BQ255" s="2"/>
      <c r="BR255" s="2"/>
      <c r="BS255" s="2"/>
      <c r="BU255" s="2"/>
      <c r="BV255" s="2"/>
      <c r="BW255" s="2"/>
      <c r="BX255" s="2"/>
      <c r="BY255" s="1"/>
      <c r="CA255" s="518"/>
    </row>
    <row r="256" spans="1:79" s="189" customFormat="1" ht="18.75" customHeight="1" x14ac:dyDescent="0.2">
      <c r="A256" s="209"/>
      <c r="B256" s="418">
        <v>7472</v>
      </c>
      <c r="C256" s="1112" t="s">
        <v>713</v>
      </c>
      <c r="D256" s="1113"/>
      <c r="E256" s="130">
        <f>SUMIF('2-PC'!$J:$J,'3-SA'!$B256,'2-PC'!$Z:$Z)</f>
        <v>0</v>
      </c>
      <c r="F256" s="130">
        <f t="shared" si="17"/>
        <v>0</v>
      </c>
      <c r="G256" s="130">
        <f t="shared" si="18"/>
        <v>0</v>
      </c>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40">
        <f>IF(AR$319=1,$E256,0)</f>
        <v>0</v>
      </c>
      <c r="AS256" s="1"/>
      <c r="AT256" s="1"/>
      <c r="AU256" s="1"/>
      <c r="AV256" s="1"/>
      <c r="AW256" s="1"/>
      <c r="AX256" s="1"/>
      <c r="AY256" s="1"/>
      <c r="AZ256" s="17"/>
      <c r="BA256" s="1"/>
      <c r="BB256" s="1"/>
      <c r="BC256" s="1"/>
      <c r="BD256" s="17"/>
      <c r="BE256" s="1"/>
      <c r="BF256" s="1"/>
      <c r="BG256" s="1"/>
      <c r="BH256" s="1"/>
      <c r="BI256" s="1"/>
      <c r="BJ256" s="1"/>
      <c r="BK256" s="1"/>
      <c r="BL256" s="1"/>
      <c r="BM256" s="1"/>
      <c r="BN256" s="1"/>
      <c r="BO256" s="1"/>
      <c r="BP256" s="1"/>
      <c r="BQ256" s="1"/>
      <c r="BR256" s="1"/>
      <c r="BS256" s="1"/>
      <c r="BU256" s="1"/>
      <c r="BV256" s="1"/>
      <c r="BW256" s="1"/>
      <c r="BX256" s="1"/>
      <c r="BY256" s="1"/>
      <c r="CA256" s="518"/>
    </row>
    <row r="257" spans="1:79" s="189" customFormat="1" ht="18.75" customHeight="1" x14ac:dyDescent="0.2">
      <c r="A257" s="209"/>
      <c r="B257" s="92" t="s">
        <v>579</v>
      </c>
      <c r="C257" s="1110" t="s">
        <v>9</v>
      </c>
      <c r="D257" s="1111" t="s">
        <v>870</v>
      </c>
      <c r="E257" s="130">
        <f>SUMIF('2-PC'!$J:$J,'3-SA'!$B257,'2-PC'!$Z:$Z)</f>
        <v>0</v>
      </c>
      <c r="F257" s="130">
        <f t="shared" si="17"/>
        <v>0</v>
      </c>
      <c r="G257" s="130">
        <f t="shared" si="18"/>
        <v>0</v>
      </c>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U257" s="1"/>
      <c r="BV257" s="1"/>
      <c r="BW257" s="1"/>
      <c r="BX257" s="1"/>
      <c r="BY257" s="40"/>
      <c r="CA257" s="518"/>
    </row>
    <row r="258" spans="1:79" s="189" customFormat="1" ht="18.75" customHeight="1" x14ac:dyDescent="0.2">
      <c r="A258" s="209"/>
      <c r="B258" s="92" t="s">
        <v>1167</v>
      </c>
      <c r="C258" s="1110" t="s">
        <v>432</v>
      </c>
      <c r="D258" s="1111" t="s">
        <v>870</v>
      </c>
      <c r="E258" s="130">
        <f>SUMIF('2-PC'!$J:$J,'3-SA'!$B258,'2-PC'!$Z:$Z)</f>
        <v>0</v>
      </c>
      <c r="F258" s="130">
        <f t="shared" si="17"/>
        <v>0</v>
      </c>
      <c r="G258" s="130">
        <f t="shared" si="18"/>
        <v>0</v>
      </c>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U258" s="1"/>
      <c r="BV258" s="1"/>
      <c r="BW258" s="1"/>
      <c r="BX258" s="1"/>
      <c r="BY258" s="40"/>
      <c r="CA258" s="518"/>
    </row>
    <row r="259" spans="1:79" s="189" customFormat="1" ht="18.75" customHeight="1" x14ac:dyDescent="0.2">
      <c r="A259" s="209"/>
      <c r="B259" s="124">
        <v>7474</v>
      </c>
      <c r="C259" s="1108" t="s">
        <v>1282</v>
      </c>
      <c r="D259" s="1109"/>
      <c r="E259" s="130">
        <f>SUMIF('2-PC'!$J:$J,'3-SA'!$B259,'2-PC'!$Z:$Z)</f>
        <v>0</v>
      </c>
      <c r="F259" s="130">
        <f t="shared" si="17"/>
        <v>0</v>
      </c>
      <c r="G259" s="130">
        <f t="shared" si="18"/>
        <v>0</v>
      </c>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1"/>
      <c r="AT259" s="2"/>
      <c r="AU259" s="2"/>
      <c r="AV259" s="2"/>
      <c r="AW259" s="2"/>
      <c r="AX259" s="2"/>
      <c r="AY259" s="2"/>
      <c r="AZ259" s="17"/>
      <c r="BA259" s="2"/>
      <c r="BB259" s="2"/>
      <c r="BC259" s="2"/>
      <c r="BD259" s="17"/>
      <c r="BE259" s="2"/>
      <c r="BF259" s="2"/>
      <c r="BG259" s="2"/>
      <c r="BH259" s="2"/>
      <c r="BI259" s="2"/>
      <c r="BJ259" s="2"/>
      <c r="BK259" s="2"/>
      <c r="BL259" s="2"/>
      <c r="BM259" s="2"/>
      <c r="BN259" s="2"/>
      <c r="BO259" s="2"/>
      <c r="BP259" s="2"/>
      <c r="BQ259" s="2"/>
      <c r="BR259" s="2"/>
      <c r="BS259" s="2"/>
      <c r="BU259" s="2"/>
      <c r="BV259" s="1"/>
      <c r="BW259" s="1"/>
      <c r="BX259" s="1"/>
      <c r="BY259" s="1"/>
      <c r="CA259" s="518"/>
    </row>
    <row r="260" spans="1:79" s="189" customFormat="1" ht="18.75" customHeight="1" x14ac:dyDescent="0.2">
      <c r="A260" s="209"/>
      <c r="B260" s="124">
        <v>7475</v>
      </c>
      <c r="C260" s="1108" t="s">
        <v>874</v>
      </c>
      <c r="D260" s="1109"/>
      <c r="E260" s="130">
        <f>SUMIF('2-PC'!$J:$J,'3-SA'!$B260,'2-PC'!$Z:$Z)</f>
        <v>0</v>
      </c>
      <c r="F260" s="130">
        <f t="shared" si="17"/>
        <v>0</v>
      </c>
      <c r="G260" s="130">
        <f t="shared" si="18"/>
        <v>0</v>
      </c>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1"/>
      <c r="AT260" s="2"/>
      <c r="AU260" s="2"/>
      <c r="AV260" s="2"/>
      <c r="AW260" s="2"/>
      <c r="AX260" s="2"/>
      <c r="AY260" s="2"/>
      <c r="AZ260" s="17"/>
      <c r="BA260" s="2"/>
      <c r="BB260" s="2"/>
      <c r="BC260" s="2"/>
      <c r="BD260" s="17"/>
      <c r="BE260" s="2"/>
      <c r="BF260" s="2"/>
      <c r="BG260" s="2"/>
      <c r="BH260" s="2"/>
      <c r="BI260" s="2"/>
      <c r="BJ260" s="2"/>
      <c r="BK260" s="2"/>
      <c r="BL260" s="2"/>
      <c r="BM260" s="2"/>
      <c r="BN260" s="2"/>
      <c r="BO260" s="2"/>
      <c r="BP260" s="2"/>
      <c r="BQ260" s="2"/>
      <c r="BR260" s="2"/>
      <c r="BS260" s="2"/>
      <c r="BU260" s="2"/>
      <c r="BV260" s="2"/>
      <c r="BW260" s="1"/>
      <c r="BX260" s="1"/>
      <c r="BY260" s="1"/>
      <c r="CA260" s="518"/>
    </row>
    <row r="261" spans="1:79" s="189" customFormat="1" ht="18.75" customHeight="1" x14ac:dyDescent="0.2">
      <c r="A261" s="209"/>
      <c r="B261" s="124">
        <v>7476</v>
      </c>
      <c r="C261" s="1108" t="s">
        <v>1027</v>
      </c>
      <c r="D261" s="1109"/>
      <c r="E261" s="130">
        <f>SUMIF('2-PC'!$J:$J,'3-SA'!$B261,'2-PC'!$Z:$Z)</f>
        <v>0</v>
      </c>
      <c r="F261" s="130">
        <f t="shared" si="17"/>
        <v>0</v>
      </c>
      <c r="G261" s="130">
        <f t="shared" si="18"/>
        <v>0</v>
      </c>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1"/>
      <c r="AT261" s="2"/>
      <c r="AU261" s="2"/>
      <c r="AV261" s="2"/>
      <c r="AW261" s="2"/>
      <c r="AX261" s="2"/>
      <c r="AY261" s="2"/>
      <c r="AZ261" s="17"/>
      <c r="BA261" s="2"/>
      <c r="BB261" s="2"/>
      <c r="BC261" s="2"/>
      <c r="BD261" s="17"/>
      <c r="BE261" s="2"/>
      <c r="BF261" s="2"/>
      <c r="BG261" s="2"/>
      <c r="BH261" s="2"/>
      <c r="BI261" s="2"/>
      <c r="BJ261" s="2"/>
      <c r="BK261" s="2"/>
      <c r="BL261" s="2"/>
      <c r="BM261" s="2"/>
      <c r="BN261" s="2"/>
      <c r="BO261" s="2"/>
      <c r="BP261" s="2"/>
      <c r="BQ261" s="2"/>
      <c r="BR261" s="2"/>
      <c r="BS261" s="2"/>
      <c r="BU261" s="2"/>
      <c r="BV261" s="1"/>
      <c r="BW261" s="1"/>
      <c r="BX261" s="1"/>
      <c r="BY261" s="1"/>
      <c r="CA261" s="518"/>
    </row>
    <row r="262" spans="1:79" s="189" customFormat="1" ht="18.75" customHeight="1" x14ac:dyDescent="0.2">
      <c r="A262" s="209"/>
      <c r="B262" s="124">
        <v>7477</v>
      </c>
      <c r="C262" s="1108" t="s">
        <v>1575</v>
      </c>
      <c r="D262" s="1109"/>
      <c r="E262" s="130">
        <f>SUMIF('2-PC'!$J:$J,'3-SA'!$B262,'2-PC'!$Z:$Z)</f>
        <v>0</v>
      </c>
      <c r="F262" s="130">
        <f t="shared" si="17"/>
        <v>0</v>
      </c>
      <c r="G262" s="130">
        <f t="shared" si="18"/>
        <v>0</v>
      </c>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1"/>
      <c r="AT262" s="1"/>
      <c r="AU262" s="2"/>
      <c r="AV262" s="2"/>
      <c r="AW262" s="2"/>
      <c r="AX262" s="2"/>
      <c r="AY262" s="2"/>
      <c r="AZ262" s="17"/>
      <c r="BA262" s="2"/>
      <c r="BB262" s="2"/>
      <c r="BC262" s="2"/>
      <c r="BD262" s="17"/>
      <c r="BE262" s="2"/>
      <c r="BF262" s="2"/>
      <c r="BG262" s="2"/>
      <c r="BH262" s="2"/>
      <c r="BI262" s="2"/>
      <c r="BJ262" s="2"/>
      <c r="BK262" s="2"/>
      <c r="BL262" s="2"/>
      <c r="BM262" s="2"/>
      <c r="BN262" s="2"/>
      <c r="BO262" s="2"/>
      <c r="BP262" s="2"/>
      <c r="BQ262" s="2"/>
      <c r="BR262" s="2"/>
      <c r="BS262" s="2"/>
      <c r="BU262" s="2"/>
      <c r="BV262" s="2"/>
      <c r="BW262" s="1"/>
      <c r="BX262" s="1"/>
      <c r="BY262" s="1"/>
      <c r="CA262" s="518"/>
    </row>
    <row r="263" spans="1:79" s="189" customFormat="1" ht="18.75" customHeight="1" x14ac:dyDescent="0.2">
      <c r="A263" s="209"/>
      <c r="B263" s="92">
        <v>7483</v>
      </c>
      <c r="C263" s="1110" t="s">
        <v>1882</v>
      </c>
      <c r="D263" s="1111" t="s">
        <v>870</v>
      </c>
      <c r="E263" s="130">
        <f>SUMIF('2-PC'!$J:$J,'3-SA'!$B263,'2-PC'!$Z:$Z)</f>
        <v>0</v>
      </c>
      <c r="F263" s="130">
        <f t="shared" si="17"/>
        <v>0</v>
      </c>
      <c r="G263" s="130">
        <f t="shared" si="18"/>
        <v>0</v>
      </c>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U263" s="1"/>
      <c r="BV263" s="1"/>
      <c r="BW263" s="1"/>
      <c r="BX263" s="1"/>
      <c r="BY263" s="40"/>
      <c r="CA263" s="518"/>
    </row>
    <row r="264" spans="1:79" s="189" customFormat="1" ht="18.75" customHeight="1" x14ac:dyDescent="0.2">
      <c r="A264" s="209"/>
      <c r="B264" s="124">
        <v>7484</v>
      </c>
      <c r="C264" s="1108" t="s">
        <v>1428</v>
      </c>
      <c r="D264" s="1109"/>
      <c r="E264" s="130">
        <f>SUMIF('2-PC'!$J:$J,'3-SA'!$B264,'2-PC'!$Z:$Z)</f>
        <v>0</v>
      </c>
      <c r="F264" s="130">
        <f t="shared" si="17"/>
        <v>0</v>
      </c>
      <c r="G264" s="130">
        <f t="shared" si="18"/>
        <v>0</v>
      </c>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1"/>
      <c r="AT264" s="2"/>
      <c r="AU264" s="2"/>
      <c r="AV264" s="2"/>
      <c r="AW264" s="2"/>
      <c r="AX264" s="2"/>
      <c r="AY264" s="2"/>
      <c r="AZ264" s="17"/>
      <c r="BA264" s="2"/>
      <c r="BB264" s="2"/>
      <c r="BC264" s="2"/>
      <c r="BD264" s="17"/>
      <c r="BE264" s="2"/>
      <c r="BF264" s="2"/>
      <c r="BG264" s="2"/>
      <c r="BH264" s="2"/>
      <c r="BI264" s="2"/>
      <c r="BJ264" s="2"/>
      <c r="BK264" s="2"/>
      <c r="BL264" s="2"/>
      <c r="BM264" s="2"/>
      <c r="BN264" s="2"/>
      <c r="BO264" s="2"/>
      <c r="BP264" s="2"/>
      <c r="BQ264" s="2"/>
      <c r="BR264" s="2"/>
      <c r="BS264" s="2"/>
      <c r="BU264" s="2"/>
      <c r="BV264" s="1"/>
      <c r="BW264" s="1"/>
      <c r="BX264" s="1"/>
      <c r="BY264" s="1"/>
      <c r="CA264" s="518"/>
    </row>
    <row r="265" spans="1:79" s="189" customFormat="1" ht="18.75" customHeight="1" x14ac:dyDescent="0.2">
      <c r="A265" s="209"/>
      <c r="B265" s="124">
        <v>7485</v>
      </c>
      <c r="C265" s="1108" t="s">
        <v>461</v>
      </c>
      <c r="D265" s="1109"/>
      <c r="E265" s="130">
        <f>SUMIF('2-PC'!$J:$J,'3-SA'!$B265,'2-PC'!$Z:$Z)</f>
        <v>0</v>
      </c>
      <c r="F265" s="130">
        <f t="shared" si="17"/>
        <v>0</v>
      </c>
      <c r="G265" s="130">
        <f t="shared" si="18"/>
        <v>0</v>
      </c>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17"/>
      <c r="BA265" s="2"/>
      <c r="BB265" s="2"/>
      <c r="BC265" s="2"/>
      <c r="BD265" s="17"/>
      <c r="BE265" s="2"/>
      <c r="BF265" s="2"/>
      <c r="BG265" s="2"/>
      <c r="BH265" s="2"/>
      <c r="BI265" s="2"/>
      <c r="BJ265" s="2"/>
      <c r="BK265" s="2"/>
      <c r="BL265" s="2"/>
      <c r="BM265" s="2"/>
      <c r="BN265" s="2"/>
      <c r="BO265" s="2"/>
      <c r="BP265" s="2"/>
      <c r="BQ265" s="2"/>
      <c r="BR265" s="2"/>
      <c r="BS265" s="2"/>
      <c r="BU265" s="2"/>
      <c r="BV265" s="2"/>
      <c r="BW265" s="2"/>
      <c r="BX265" s="2"/>
      <c r="BY265" s="1"/>
      <c r="CA265" s="518"/>
    </row>
    <row r="266" spans="1:79" s="189" customFormat="1" ht="18.75" customHeight="1" x14ac:dyDescent="0.2">
      <c r="A266" s="209"/>
      <c r="B266" s="124">
        <v>7486</v>
      </c>
      <c r="C266" s="1108" t="s">
        <v>181</v>
      </c>
      <c r="D266" s="1109"/>
      <c r="E266" s="130">
        <f>SUMIF('2-PC'!$J:$J,'3-SA'!$B266,'2-PC'!$Z:$Z)</f>
        <v>0</v>
      </c>
      <c r="F266" s="130">
        <f t="shared" si="17"/>
        <v>0</v>
      </c>
      <c r="G266" s="130">
        <f t="shared" si="18"/>
        <v>0</v>
      </c>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17"/>
      <c r="BA266" s="2"/>
      <c r="BB266" s="2"/>
      <c r="BC266" s="2"/>
      <c r="BD266" s="17"/>
      <c r="BE266" s="2"/>
      <c r="BF266" s="2"/>
      <c r="BG266" s="2"/>
      <c r="BH266" s="2"/>
      <c r="BI266" s="2"/>
      <c r="BJ266" s="2"/>
      <c r="BK266" s="2"/>
      <c r="BL266" s="2"/>
      <c r="BM266" s="2"/>
      <c r="BN266" s="2"/>
      <c r="BO266" s="2"/>
      <c r="BP266" s="2"/>
      <c r="BQ266" s="2"/>
      <c r="BR266" s="2"/>
      <c r="BS266" s="2"/>
      <c r="BU266" s="2"/>
      <c r="BV266" s="2"/>
      <c r="BW266" s="2"/>
      <c r="BX266" s="2"/>
      <c r="BY266" s="1"/>
      <c r="CA266" s="518"/>
    </row>
    <row r="267" spans="1:79" s="189" customFormat="1" ht="18.75" customHeight="1" x14ac:dyDescent="0.2">
      <c r="A267" s="209"/>
      <c r="B267" s="124">
        <v>7488</v>
      </c>
      <c r="C267" s="1108" t="s">
        <v>714</v>
      </c>
      <c r="D267" s="1109"/>
      <c r="E267" s="130">
        <f>SUMIF('2-PC'!$J:$J,'3-SA'!$B267,'2-PC'!$Z:$Z)</f>
        <v>0</v>
      </c>
      <c r="F267" s="130">
        <f t="shared" si="17"/>
        <v>0</v>
      </c>
      <c r="G267" s="130">
        <f t="shared" si="18"/>
        <v>0</v>
      </c>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1"/>
      <c r="AT267" s="2"/>
      <c r="AU267" s="2"/>
      <c r="AV267" s="2"/>
      <c r="AW267" s="2"/>
      <c r="AX267" s="2"/>
      <c r="AY267" s="2"/>
      <c r="AZ267" s="17"/>
      <c r="BA267" s="2"/>
      <c r="BB267" s="2"/>
      <c r="BC267" s="2"/>
      <c r="BD267" s="17"/>
      <c r="BE267" s="2"/>
      <c r="BF267" s="2"/>
      <c r="BG267" s="2"/>
      <c r="BH267" s="2"/>
      <c r="BI267" s="2"/>
      <c r="BJ267" s="2"/>
      <c r="BK267" s="2"/>
      <c r="BL267" s="2"/>
      <c r="BM267" s="2"/>
      <c r="BN267" s="2"/>
      <c r="BO267" s="2"/>
      <c r="BP267" s="2"/>
      <c r="BQ267" s="2"/>
      <c r="BR267" s="2"/>
      <c r="BS267" s="2"/>
      <c r="BU267" s="2"/>
      <c r="BV267" s="2"/>
      <c r="BW267" s="1"/>
      <c r="BX267" s="1"/>
      <c r="BY267" s="1"/>
      <c r="CA267" s="518"/>
    </row>
    <row r="268" spans="1:79" s="189" customFormat="1" ht="18.75" customHeight="1" x14ac:dyDescent="0.2">
      <c r="A268" s="209"/>
      <c r="B268" s="92" t="s">
        <v>1895</v>
      </c>
      <c r="C268" s="1110" t="s">
        <v>1838</v>
      </c>
      <c r="D268" s="1111" t="s">
        <v>897</v>
      </c>
      <c r="E268" s="130">
        <f>SUMIF('2-PC'!$J:$J,'3-SA'!$B268,'2-PC'!$Z:$Z)</f>
        <v>0</v>
      </c>
      <c r="F268" s="130">
        <f t="shared" si="17"/>
        <v>0</v>
      </c>
      <c r="G268" s="130">
        <f t="shared" si="18"/>
        <v>0</v>
      </c>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U268" s="1"/>
      <c r="BV268" s="1"/>
      <c r="BW268" s="1"/>
      <c r="BX268" s="1"/>
      <c r="BY268" s="40"/>
      <c r="CA268" s="518"/>
    </row>
    <row r="269" spans="1:79" s="189" customFormat="1" ht="18.75" customHeight="1" x14ac:dyDescent="0.2">
      <c r="A269" s="209"/>
      <c r="B269" s="92" t="s">
        <v>168</v>
      </c>
      <c r="C269" s="1110" t="s">
        <v>1429</v>
      </c>
      <c r="D269" s="1111" t="s">
        <v>1429</v>
      </c>
      <c r="E269" s="130">
        <f>SUMIF('2-PC'!$J:$J,'3-SA'!$B269,'2-PC'!$Z:$Z)</f>
        <v>0</v>
      </c>
      <c r="F269" s="130">
        <f t="shared" si="17"/>
        <v>0</v>
      </c>
      <c r="G269" s="130">
        <f t="shared" si="18"/>
        <v>0</v>
      </c>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U269" s="1"/>
      <c r="BV269" s="1"/>
      <c r="BW269" s="1"/>
      <c r="BX269" s="40"/>
      <c r="BY269" s="1"/>
      <c r="CA269" s="518"/>
    </row>
    <row r="270" spans="1:79" s="189" customFormat="1" ht="18.75" customHeight="1" x14ac:dyDescent="0.2">
      <c r="A270" s="209"/>
      <c r="B270" s="392">
        <v>7531</v>
      </c>
      <c r="C270" s="353" t="s">
        <v>2107</v>
      </c>
      <c r="D270" s="300"/>
      <c r="E270" s="130">
        <f>SUMIF('2-PC'!$J:$J,'3-SA'!$B270,'2-PC'!$Z:$Z)</f>
        <v>0</v>
      </c>
      <c r="F270" s="130">
        <f t="shared" si="17"/>
        <v>0</v>
      </c>
      <c r="G270" s="130">
        <f t="shared" si="18"/>
        <v>0</v>
      </c>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U270" s="1"/>
      <c r="BV270" s="1"/>
      <c r="BW270" s="1"/>
      <c r="BX270" s="1"/>
      <c r="BY270" s="40"/>
      <c r="CA270" s="518"/>
    </row>
    <row r="271" spans="1:79" s="189" customFormat="1" ht="18.75" customHeight="1" x14ac:dyDescent="0.2">
      <c r="A271" s="209"/>
      <c r="B271" s="392">
        <v>7532</v>
      </c>
      <c r="C271" s="353" t="s">
        <v>1973</v>
      </c>
      <c r="D271" s="300"/>
      <c r="E271" s="130">
        <f>SUMIF('2-PC'!$J:$J,'3-SA'!$B271,'2-PC'!$Z:$Z)</f>
        <v>0</v>
      </c>
      <c r="F271" s="130">
        <f t="shared" si="17"/>
        <v>0</v>
      </c>
      <c r="G271" s="130">
        <f t="shared" si="18"/>
        <v>0</v>
      </c>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U271" s="1"/>
      <c r="BV271" s="1"/>
      <c r="BW271" s="1"/>
      <c r="BX271" s="1"/>
      <c r="BY271" s="40"/>
      <c r="CA271" s="518"/>
    </row>
    <row r="272" spans="1:79" s="189" customFormat="1" ht="18.75" customHeight="1" x14ac:dyDescent="0.2">
      <c r="A272" s="209"/>
      <c r="B272" s="392">
        <v>7533</v>
      </c>
      <c r="C272" s="353" t="s">
        <v>1228</v>
      </c>
      <c r="D272" s="300"/>
      <c r="E272" s="130">
        <f>SUMIF('2-PC'!$J:$J,'3-SA'!$B272,'2-PC'!$Z:$Z)</f>
        <v>0</v>
      </c>
      <c r="F272" s="130">
        <f t="shared" si="17"/>
        <v>0</v>
      </c>
      <c r="G272" s="130">
        <f t="shared" si="18"/>
        <v>0</v>
      </c>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U272" s="1"/>
      <c r="BV272" s="1"/>
      <c r="BW272" s="1"/>
      <c r="BX272" s="1"/>
      <c r="BY272" s="40"/>
      <c r="CA272" s="518"/>
    </row>
    <row r="273" spans="1:79" s="189" customFormat="1" ht="18.75" customHeight="1" x14ac:dyDescent="0.2">
      <c r="A273" s="209"/>
      <c r="B273" s="124">
        <v>7541</v>
      </c>
      <c r="C273" s="1108" t="s">
        <v>1576</v>
      </c>
      <c r="D273" s="1109"/>
      <c r="E273" s="130">
        <f>SUMIF('2-PC'!$J:$J,'3-SA'!$B273,'2-PC'!$Z:$Z)</f>
        <v>0</v>
      </c>
      <c r="F273" s="130">
        <f t="shared" si="17"/>
        <v>0</v>
      </c>
      <c r="G273" s="130">
        <f t="shared" si="18"/>
        <v>0</v>
      </c>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1"/>
      <c r="AT273" s="2"/>
      <c r="AU273" s="2"/>
      <c r="AV273" s="2"/>
      <c r="AW273" s="2"/>
      <c r="AX273" s="2"/>
      <c r="AY273" s="2"/>
      <c r="AZ273" s="17"/>
      <c r="BA273" s="2"/>
      <c r="BB273" s="2"/>
      <c r="BC273" s="2"/>
      <c r="BD273" s="17"/>
      <c r="BE273" s="2"/>
      <c r="BF273" s="2"/>
      <c r="BG273" s="2"/>
      <c r="BH273" s="2"/>
      <c r="BI273" s="2"/>
      <c r="BJ273" s="2"/>
      <c r="BK273" s="2"/>
      <c r="BL273" s="2"/>
      <c r="BM273" s="2"/>
      <c r="BN273" s="2"/>
      <c r="BO273" s="2"/>
      <c r="BP273" s="2"/>
      <c r="BQ273" s="2"/>
      <c r="BR273" s="2"/>
      <c r="BS273" s="2"/>
      <c r="BU273" s="2"/>
      <c r="BV273" s="1"/>
      <c r="BW273" s="1"/>
      <c r="BX273" s="1"/>
      <c r="BY273" s="1"/>
      <c r="CA273" s="518"/>
    </row>
    <row r="274" spans="1:79" s="189" customFormat="1" ht="18.75" customHeight="1" x14ac:dyDescent="0.2">
      <c r="A274" s="209"/>
      <c r="B274" s="124">
        <v>7542</v>
      </c>
      <c r="C274" s="1108" t="s">
        <v>301</v>
      </c>
      <c r="D274" s="1109"/>
      <c r="E274" s="130">
        <f>SUMIF('2-PC'!$J:$J,'3-SA'!$B274,'2-PC'!$Z:$Z)</f>
        <v>0</v>
      </c>
      <c r="F274" s="130">
        <f t="shared" ref="F274:F318" si="57">SUM(H274:BU274)</f>
        <v>0</v>
      </c>
      <c r="G274" s="130">
        <f t="shared" ref="G274:G318" si="58">E274-F274</f>
        <v>0</v>
      </c>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1"/>
      <c r="AT274" s="2"/>
      <c r="AU274" s="2"/>
      <c r="AV274" s="2"/>
      <c r="AW274" s="2"/>
      <c r="AX274" s="2"/>
      <c r="AY274" s="2"/>
      <c r="AZ274" s="17"/>
      <c r="BA274" s="2"/>
      <c r="BB274" s="2"/>
      <c r="BC274" s="2"/>
      <c r="BD274" s="17"/>
      <c r="BE274" s="2"/>
      <c r="BF274" s="2"/>
      <c r="BG274" s="2"/>
      <c r="BH274" s="2"/>
      <c r="BI274" s="2"/>
      <c r="BJ274" s="2"/>
      <c r="BK274" s="2"/>
      <c r="BL274" s="2"/>
      <c r="BM274" s="2"/>
      <c r="BN274" s="2"/>
      <c r="BO274" s="2"/>
      <c r="BP274" s="2"/>
      <c r="BQ274" s="2"/>
      <c r="BR274" s="2"/>
      <c r="BS274" s="2"/>
      <c r="BU274" s="2"/>
      <c r="BV274" s="1"/>
      <c r="BW274" s="1"/>
      <c r="BX274" s="1"/>
      <c r="BY274" s="1"/>
      <c r="CA274" s="518"/>
    </row>
    <row r="275" spans="1:79" s="189" customFormat="1" ht="18.75" customHeight="1" x14ac:dyDescent="0.2">
      <c r="A275" s="209"/>
      <c r="B275" s="124">
        <v>7543</v>
      </c>
      <c r="C275" s="1108" t="s">
        <v>875</v>
      </c>
      <c r="D275" s="1109"/>
      <c r="E275" s="130">
        <f>SUMIF('2-PC'!$J:$J,'3-SA'!$B275,'2-PC'!$Z:$Z)</f>
        <v>0</v>
      </c>
      <c r="F275" s="130">
        <f t="shared" si="57"/>
        <v>0</v>
      </c>
      <c r="G275" s="130">
        <f t="shared" si="58"/>
        <v>0</v>
      </c>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1"/>
      <c r="AT275" s="2"/>
      <c r="AU275" s="2"/>
      <c r="AV275" s="2"/>
      <c r="AW275" s="2"/>
      <c r="AX275" s="2"/>
      <c r="AY275" s="2"/>
      <c r="AZ275" s="17"/>
      <c r="BA275" s="2"/>
      <c r="BB275" s="2"/>
      <c r="BC275" s="2"/>
      <c r="BD275" s="17"/>
      <c r="BE275" s="2"/>
      <c r="BF275" s="2"/>
      <c r="BG275" s="2"/>
      <c r="BH275" s="2"/>
      <c r="BI275" s="2"/>
      <c r="BJ275" s="2"/>
      <c r="BK275" s="2"/>
      <c r="BL275" s="2"/>
      <c r="BM275" s="2"/>
      <c r="BN275" s="2"/>
      <c r="BO275" s="2"/>
      <c r="BP275" s="2"/>
      <c r="BQ275" s="2"/>
      <c r="BR275" s="2"/>
      <c r="BS275" s="2"/>
      <c r="BU275" s="2"/>
      <c r="BV275" s="1"/>
      <c r="BW275" s="1"/>
      <c r="BX275" s="1"/>
      <c r="BY275" s="1"/>
      <c r="CA275" s="518"/>
    </row>
    <row r="276" spans="1:79" s="189" customFormat="1" ht="18.75" customHeight="1" x14ac:dyDescent="0.2">
      <c r="A276" s="209"/>
      <c r="B276" s="124">
        <v>7544</v>
      </c>
      <c r="C276" s="1108" t="s">
        <v>1738</v>
      </c>
      <c r="D276" s="1109"/>
      <c r="E276" s="130">
        <f>SUMIF('2-PC'!$J:$J,'3-SA'!$B276,'2-PC'!$Z:$Z)</f>
        <v>0</v>
      </c>
      <c r="F276" s="130">
        <f t="shared" si="57"/>
        <v>0</v>
      </c>
      <c r="G276" s="130">
        <f t="shared" si="58"/>
        <v>0</v>
      </c>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1"/>
      <c r="AT276" s="2"/>
      <c r="AU276" s="2"/>
      <c r="AV276" s="2"/>
      <c r="AW276" s="2"/>
      <c r="AX276" s="2"/>
      <c r="AY276" s="2"/>
      <c r="AZ276" s="17"/>
      <c r="BA276" s="2"/>
      <c r="BB276" s="2"/>
      <c r="BC276" s="2"/>
      <c r="BD276" s="17"/>
      <c r="BE276" s="2"/>
      <c r="BF276" s="2"/>
      <c r="BG276" s="2"/>
      <c r="BH276" s="2"/>
      <c r="BI276" s="2"/>
      <c r="BJ276" s="2"/>
      <c r="BK276" s="2"/>
      <c r="BL276" s="2"/>
      <c r="BM276" s="2"/>
      <c r="BN276" s="2"/>
      <c r="BO276" s="2"/>
      <c r="BP276" s="2"/>
      <c r="BQ276" s="2"/>
      <c r="BR276" s="2"/>
      <c r="BS276" s="2"/>
      <c r="BU276" s="2"/>
      <c r="BV276" s="1"/>
      <c r="BW276" s="1"/>
      <c r="BX276" s="1"/>
      <c r="BY276" s="1"/>
      <c r="CA276" s="518"/>
    </row>
    <row r="277" spans="1:79" s="189" customFormat="1" ht="18.75" customHeight="1" x14ac:dyDescent="0.2">
      <c r="A277" s="209"/>
      <c r="B277" s="124">
        <v>7548</v>
      </c>
      <c r="C277" s="1108" t="s">
        <v>10</v>
      </c>
      <c r="D277" s="1109"/>
      <c r="E277" s="130">
        <f>SUMIF('2-PC'!$J:$J,'3-SA'!$B277,'2-PC'!$Z:$Z)</f>
        <v>0</v>
      </c>
      <c r="F277" s="130">
        <f t="shared" si="57"/>
        <v>0</v>
      </c>
      <c r="G277" s="130">
        <f t="shared" si="58"/>
        <v>0</v>
      </c>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1"/>
      <c r="AT277" s="2"/>
      <c r="AU277" s="2"/>
      <c r="AV277" s="2"/>
      <c r="AW277" s="2"/>
      <c r="AX277" s="2"/>
      <c r="AY277" s="2"/>
      <c r="AZ277" s="17"/>
      <c r="BA277" s="2"/>
      <c r="BB277" s="2"/>
      <c r="BC277" s="2"/>
      <c r="BD277" s="17"/>
      <c r="BE277" s="2"/>
      <c r="BF277" s="2"/>
      <c r="BG277" s="2"/>
      <c r="BH277" s="2"/>
      <c r="BI277" s="2"/>
      <c r="BJ277" s="2"/>
      <c r="BK277" s="2"/>
      <c r="BL277" s="2"/>
      <c r="BM277" s="2"/>
      <c r="BN277" s="2"/>
      <c r="BO277" s="2"/>
      <c r="BP277" s="2"/>
      <c r="BQ277" s="2"/>
      <c r="BR277" s="2"/>
      <c r="BS277" s="2"/>
      <c r="BU277" s="2"/>
      <c r="BV277" s="1"/>
      <c r="BW277" s="1"/>
      <c r="BX277" s="1"/>
      <c r="BY277" s="1"/>
      <c r="CA277" s="518"/>
    </row>
    <row r="278" spans="1:79" s="189" customFormat="1" ht="18.75" customHeight="1" x14ac:dyDescent="0.2">
      <c r="A278" s="209"/>
      <c r="B278" s="124">
        <v>755</v>
      </c>
      <c r="C278" s="1108" t="s">
        <v>1739</v>
      </c>
      <c r="D278" s="1109"/>
      <c r="E278" s="130">
        <f>SUMIF('2-PC'!$J:$J,'3-SA'!$B278,'2-PC'!$Z:$Z)</f>
        <v>0</v>
      </c>
      <c r="F278" s="130">
        <f t="shared" si="57"/>
        <v>0</v>
      </c>
      <c r="G278" s="130">
        <f t="shared" si="58"/>
        <v>0</v>
      </c>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1"/>
      <c r="AT278" s="2"/>
      <c r="AU278" s="2"/>
      <c r="AV278" s="2"/>
      <c r="AW278" s="2"/>
      <c r="AX278" s="2"/>
      <c r="AY278" s="2"/>
      <c r="AZ278" s="17"/>
      <c r="BA278" s="2"/>
      <c r="BB278" s="2"/>
      <c r="BC278" s="2"/>
      <c r="BD278" s="17"/>
      <c r="BE278" s="2"/>
      <c r="BF278" s="2"/>
      <c r="BG278" s="2"/>
      <c r="BH278" s="2"/>
      <c r="BI278" s="2"/>
      <c r="BJ278" s="2"/>
      <c r="BK278" s="2"/>
      <c r="BL278" s="2"/>
      <c r="BM278" s="2"/>
      <c r="BN278" s="2"/>
      <c r="BO278" s="2"/>
      <c r="BP278" s="2"/>
      <c r="BQ278" s="2"/>
      <c r="BR278" s="2"/>
      <c r="BS278" s="2"/>
      <c r="BU278" s="2"/>
      <c r="BV278" s="2"/>
      <c r="BW278" s="2"/>
      <c r="BX278" s="2"/>
      <c r="BY278" s="1"/>
      <c r="CA278" s="518"/>
    </row>
    <row r="279" spans="1:79" s="189" customFormat="1" ht="18.75" customHeight="1" x14ac:dyDescent="0.2">
      <c r="A279" s="209"/>
      <c r="B279" s="124">
        <v>756</v>
      </c>
      <c r="C279" s="1108" t="s">
        <v>2032</v>
      </c>
      <c r="D279" s="1109"/>
      <c r="E279" s="130">
        <f>SUMIF('2-PC'!$J:$J,'3-SA'!$B279,'2-PC'!$Z:$Z)</f>
        <v>0</v>
      </c>
      <c r="F279" s="130">
        <f t="shared" si="57"/>
        <v>0</v>
      </c>
      <c r="G279" s="130">
        <f t="shared" si="58"/>
        <v>0</v>
      </c>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1"/>
      <c r="AT279" s="2"/>
      <c r="AU279" s="2"/>
      <c r="AV279" s="2"/>
      <c r="AW279" s="2"/>
      <c r="AX279" s="2"/>
      <c r="AY279" s="2"/>
      <c r="AZ279" s="17"/>
      <c r="BA279" s="2"/>
      <c r="BB279" s="2"/>
      <c r="BC279" s="2"/>
      <c r="BD279" s="17"/>
      <c r="BE279" s="2"/>
      <c r="BF279" s="2"/>
      <c r="BG279" s="2"/>
      <c r="BH279" s="2"/>
      <c r="BI279" s="2"/>
      <c r="BJ279" s="2"/>
      <c r="BK279" s="2"/>
      <c r="BL279" s="2"/>
      <c r="BM279" s="2"/>
      <c r="BN279" s="2"/>
      <c r="BO279" s="2"/>
      <c r="BP279" s="2"/>
      <c r="BQ279" s="2"/>
      <c r="BR279" s="2"/>
      <c r="BS279" s="2"/>
      <c r="BU279" s="2"/>
      <c r="BV279" s="1"/>
      <c r="BW279" s="1"/>
      <c r="BX279" s="2"/>
      <c r="BY279" s="1"/>
      <c r="CA279" s="518"/>
    </row>
    <row r="280" spans="1:79" s="189" customFormat="1" ht="18.75" customHeight="1" x14ac:dyDescent="0.2">
      <c r="A280" s="209"/>
      <c r="B280" s="124">
        <v>758</v>
      </c>
      <c r="C280" s="1108" t="s">
        <v>1577</v>
      </c>
      <c r="D280" s="1109"/>
      <c r="E280" s="130">
        <f>SUMIF('2-PC'!$J:$J,'3-SA'!$B280,'2-PC'!$Z:$Z)</f>
        <v>0</v>
      </c>
      <c r="F280" s="130">
        <f t="shared" si="57"/>
        <v>0</v>
      </c>
      <c r="G280" s="130">
        <f t="shared" si="58"/>
        <v>0</v>
      </c>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1"/>
      <c r="AT280" s="2"/>
      <c r="AU280" s="2"/>
      <c r="AV280" s="2"/>
      <c r="AW280" s="2"/>
      <c r="AX280" s="2"/>
      <c r="AY280" s="2"/>
      <c r="AZ280" s="17"/>
      <c r="BA280" s="2"/>
      <c r="BB280" s="2"/>
      <c r="BC280" s="2"/>
      <c r="BD280" s="17"/>
      <c r="BE280" s="2"/>
      <c r="BF280" s="2"/>
      <c r="BG280" s="2"/>
      <c r="BH280" s="2"/>
      <c r="BI280" s="2"/>
      <c r="BJ280" s="2"/>
      <c r="BK280" s="2"/>
      <c r="BL280" s="2"/>
      <c r="BM280" s="2"/>
      <c r="BN280" s="2"/>
      <c r="BO280" s="2"/>
      <c r="BP280" s="2"/>
      <c r="BQ280" s="2"/>
      <c r="BR280" s="2"/>
      <c r="BS280" s="2"/>
      <c r="BU280" s="2"/>
      <c r="BV280" s="2"/>
      <c r="BW280" s="2"/>
      <c r="BX280" s="2"/>
      <c r="BY280" s="1"/>
      <c r="CA280" s="518"/>
    </row>
    <row r="281" spans="1:79" s="189" customFormat="1" ht="18.75" customHeight="1" x14ac:dyDescent="0.2">
      <c r="A281" s="209"/>
      <c r="B281" s="92" t="s">
        <v>1298</v>
      </c>
      <c r="C281" s="1110" t="s">
        <v>2180</v>
      </c>
      <c r="D281" s="1111" t="s">
        <v>2180</v>
      </c>
      <c r="E281" s="130">
        <f>SUMIF('2-PC'!$J:$J,'3-SA'!$B281,'2-PC'!$Z:$Z)</f>
        <v>0</v>
      </c>
      <c r="F281" s="130">
        <f t="shared" si="57"/>
        <v>0</v>
      </c>
      <c r="G281" s="130">
        <f t="shared" si="58"/>
        <v>0</v>
      </c>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U281" s="1"/>
      <c r="BV281" s="1"/>
      <c r="BW281" s="1"/>
      <c r="BX281" s="1"/>
      <c r="BY281" s="40"/>
      <c r="CA281" s="518"/>
    </row>
    <row r="282" spans="1:79" s="189" customFormat="1" ht="18.75" customHeight="1" x14ac:dyDescent="0.2">
      <c r="A282" s="209"/>
      <c r="B282" s="92" t="s">
        <v>1896</v>
      </c>
      <c r="C282" s="1110" t="s">
        <v>1430</v>
      </c>
      <c r="D282" s="1111" t="s">
        <v>1430</v>
      </c>
      <c r="E282" s="130">
        <f>SUMIF('2-PC'!$J:$J,'3-SA'!$B282,'2-PC'!$Z:$Z)</f>
        <v>0</v>
      </c>
      <c r="F282" s="130">
        <f t="shared" si="57"/>
        <v>0</v>
      </c>
      <c r="G282" s="130">
        <f t="shared" si="58"/>
        <v>0</v>
      </c>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U282" s="1"/>
      <c r="BV282" s="1"/>
      <c r="BW282" s="1"/>
      <c r="BX282" s="1"/>
      <c r="BY282" s="40"/>
      <c r="CA282" s="518"/>
    </row>
    <row r="283" spans="1:79" s="189" customFormat="1" ht="18.75" customHeight="1" x14ac:dyDescent="0.2">
      <c r="A283" s="209"/>
      <c r="B283" s="92" t="s">
        <v>169</v>
      </c>
      <c r="C283" s="1110" t="s">
        <v>1431</v>
      </c>
      <c r="D283" s="1111" t="s">
        <v>1431</v>
      </c>
      <c r="E283" s="130">
        <f>SUMIF('2-PC'!$J:$J,'3-SA'!$B283,'2-PC'!$Z:$Z)</f>
        <v>0</v>
      </c>
      <c r="F283" s="130">
        <f t="shared" si="57"/>
        <v>0</v>
      </c>
      <c r="G283" s="130">
        <f t="shared" si="58"/>
        <v>0</v>
      </c>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U283" s="1"/>
      <c r="BV283" s="1"/>
      <c r="BW283" s="1"/>
      <c r="BX283" s="1"/>
      <c r="BY283" s="40"/>
      <c r="CA283" s="518"/>
    </row>
    <row r="284" spans="1:79" s="189" customFormat="1" ht="18.75" customHeight="1" x14ac:dyDescent="0.2">
      <c r="A284" s="209"/>
      <c r="B284" s="92" t="s">
        <v>733</v>
      </c>
      <c r="C284" s="1110" t="s">
        <v>1740</v>
      </c>
      <c r="D284" s="1111" t="s">
        <v>1740</v>
      </c>
      <c r="E284" s="130">
        <f>SUMIF('2-PC'!$J:$J,'3-SA'!$B284,'2-PC'!$Z:$Z)</f>
        <v>0</v>
      </c>
      <c r="F284" s="130">
        <f t="shared" si="57"/>
        <v>0</v>
      </c>
      <c r="G284" s="130">
        <f t="shared" si="58"/>
        <v>0</v>
      </c>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U284" s="1"/>
      <c r="BV284" s="1"/>
      <c r="BW284" s="1"/>
      <c r="BX284" s="1"/>
      <c r="BY284" s="40"/>
      <c r="CA284" s="518"/>
    </row>
    <row r="285" spans="1:79" s="189" customFormat="1" ht="18.75" customHeight="1" x14ac:dyDescent="0.2">
      <c r="A285" s="209"/>
      <c r="B285" s="92" t="s">
        <v>1299</v>
      </c>
      <c r="C285" s="1110" t="s">
        <v>1578</v>
      </c>
      <c r="D285" s="1111" t="s">
        <v>1578</v>
      </c>
      <c r="E285" s="130">
        <f>SUMIF('2-PC'!$J:$J,'3-SA'!$B285,'2-PC'!$Z:$Z)</f>
        <v>0</v>
      </c>
      <c r="F285" s="130">
        <f t="shared" si="57"/>
        <v>0</v>
      </c>
      <c r="G285" s="130">
        <f t="shared" si="58"/>
        <v>0</v>
      </c>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U285" s="1"/>
      <c r="BV285" s="1"/>
      <c r="BW285" s="1"/>
      <c r="BX285" s="1"/>
      <c r="BY285" s="40"/>
      <c r="CA285" s="518"/>
    </row>
    <row r="286" spans="1:79" s="189" customFormat="1" ht="18.75" customHeight="1" x14ac:dyDescent="0.2">
      <c r="A286" s="209"/>
      <c r="B286" s="92" t="s">
        <v>2044</v>
      </c>
      <c r="C286" s="1110" t="s">
        <v>1283</v>
      </c>
      <c r="D286" s="1111" t="s">
        <v>1283</v>
      </c>
      <c r="E286" s="130">
        <f>SUMIF('2-PC'!$J:$J,'3-SA'!$B286,'2-PC'!$Z:$Z)</f>
        <v>0</v>
      </c>
      <c r="F286" s="130">
        <f t="shared" si="57"/>
        <v>0</v>
      </c>
      <c r="G286" s="130">
        <f t="shared" si="58"/>
        <v>0</v>
      </c>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U286" s="1"/>
      <c r="BV286" s="1"/>
      <c r="BW286" s="1"/>
      <c r="BX286" s="1"/>
      <c r="BY286" s="40"/>
      <c r="CA286" s="518"/>
    </row>
    <row r="287" spans="1:79" s="189" customFormat="1" ht="18.75" customHeight="1" x14ac:dyDescent="0.2">
      <c r="A287" s="209"/>
      <c r="B287" s="92" t="s">
        <v>313</v>
      </c>
      <c r="C287" s="1110" t="s">
        <v>1579</v>
      </c>
      <c r="D287" s="1111" t="s">
        <v>1579</v>
      </c>
      <c r="E287" s="130">
        <f>SUMIF('2-PC'!$J:$J,'3-SA'!$B287,'2-PC'!$Z:$Z)</f>
        <v>0</v>
      </c>
      <c r="F287" s="130">
        <f t="shared" si="57"/>
        <v>0</v>
      </c>
      <c r="G287" s="130">
        <f t="shared" si="58"/>
        <v>0</v>
      </c>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U287" s="1"/>
      <c r="BV287" s="1"/>
      <c r="BW287" s="1"/>
      <c r="BX287" s="1"/>
      <c r="BY287" s="40"/>
      <c r="CA287" s="518"/>
    </row>
    <row r="288" spans="1:79" s="189" customFormat="1" ht="18.75" customHeight="1" x14ac:dyDescent="0.2">
      <c r="A288" s="209"/>
      <c r="B288" s="92" t="s">
        <v>884</v>
      </c>
      <c r="C288" s="1110" t="s">
        <v>302</v>
      </c>
      <c r="D288" s="1111" t="s">
        <v>302</v>
      </c>
      <c r="E288" s="130">
        <f>SUMIF('2-PC'!$J:$J,'3-SA'!$B288,'2-PC'!$Z:$Z)</f>
        <v>0</v>
      </c>
      <c r="F288" s="130">
        <f t="shared" si="57"/>
        <v>0</v>
      </c>
      <c r="G288" s="130">
        <f t="shared" si="58"/>
        <v>0</v>
      </c>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U288" s="1"/>
      <c r="BV288" s="1"/>
      <c r="BW288" s="1"/>
      <c r="BX288" s="1"/>
      <c r="BY288" s="40"/>
      <c r="CA288" s="518"/>
    </row>
    <row r="289" spans="1:79" s="189" customFormat="1" ht="18.75" customHeight="1" x14ac:dyDescent="0.2">
      <c r="A289" s="209"/>
      <c r="B289" s="92" t="s">
        <v>734</v>
      </c>
      <c r="C289" s="1110" t="s">
        <v>570</v>
      </c>
      <c r="D289" s="1111" t="s">
        <v>570</v>
      </c>
      <c r="E289" s="130">
        <f>SUMIF('2-PC'!$J:$J,'3-SA'!$B289,'2-PC'!$Z:$Z)</f>
        <v>0</v>
      </c>
      <c r="F289" s="130">
        <f t="shared" si="57"/>
        <v>0</v>
      </c>
      <c r="G289" s="130">
        <f t="shared" si="58"/>
        <v>0</v>
      </c>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U289" s="1"/>
      <c r="BV289" s="1"/>
      <c r="BW289" s="1"/>
      <c r="BX289" s="1"/>
      <c r="BY289" s="40"/>
      <c r="CA289" s="518"/>
    </row>
    <row r="290" spans="1:79" s="189" customFormat="1" ht="18.75" customHeight="1" x14ac:dyDescent="0.2">
      <c r="A290" s="209"/>
      <c r="B290" s="319" t="s">
        <v>809</v>
      </c>
      <c r="C290" s="1108" t="s">
        <v>2202</v>
      </c>
      <c r="D290" s="1109"/>
      <c r="E290" s="130">
        <f>SUMIF('2-PC'!$J:$J,'3-SA'!$B290,'2-PC'!$Z:$Z)</f>
        <v>0</v>
      </c>
      <c r="F290" s="130">
        <f t="shared" si="57"/>
        <v>0</v>
      </c>
      <c r="G290" s="130">
        <f t="shared" si="58"/>
        <v>0</v>
      </c>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1"/>
      <c r="AT290" s="2"/>
      <c r="AU290" s="2"/>
      <c r="AV290" s="2"/>
      <c r="AW290" s="2"/>
      <c r="AX290" s="2"/>
      <c r="AY290" s="2"/>
      <c r="AZ290" s="17"/>
      <c r="BA290" s="2"/>
      <c r="BB290" s="2"/>
      <c r="BC290" s="2"/>
      <c r="BD290" s="17"/>
      <c r="BE290" s="2"/>
      <c r="BF290" s="2"/>
      <c r="BG290" s="2"/>
      <c r="BH290" s="2"/>
      <c r="BI290" s="2"/>
      <c r="BJ290" s="2"/>
      <c r="BK290" s="2"/>
      <c r="BL290" s="2"/>
      <c r="BM290" s="2"/>
      <c r="BN290" s="2"/>
      <c r="BO290" s="2"/>
      <c r="BP290" s="2"/>
      <c r="BQ290" s="2"/>
      <c r="BR290" s="2"/>
      <c r="BS290" s="2"/>
      <c r="BU290" s="2"/>
      <c r="BV290" s="2"/>
      <c r="BW290" s="2"/>
      <c r="BX290" s="2"/>
      <c r="BY290" s="1"/>
      <c r="CA290" s="518"/>
    </row>
    <row r="291" spans="1:79" s="189" customFormat="1" ht="18.75" customHeight="1" x14ac:dyDescent="0.2">
      <c r="A291" s="209"/>
      <c r="B291" s="92" t="s">
        <v>867</v>
      </c>
      <c r="C291" s="1110" t="s">
        <v>1735</v>
      </c>
      <c r="D291" s="1111" t="s">
        <v>1735</v>
      </c>
      <c r="E291" s="130">
        <f>SUMIF('2-PC'!$J:$J,'3-SA'!$B291,'2-PC'!$Z:$Z)</f>
        <v>0</v>
      </c>
      <c r="F291" s="130">
        <f t="shared" si="57"/>
        <v>0</v>
      </c>
      <c r="G291" s="130">
        <f t="shared" si="58"/>
        <v>0</v>
      </c>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U291" s="1"/>
      <c r="BV291" s="1"/>
      <c r="BW291" s="40"/>
      <c r="BX291" s="1"/>
      <c r="BY291" s="1"/>
      <c r="CA291" s="518"/>
    </row>
    <row r="292" spans="1:79" s="189" customFormat="1" ht="18.75" customHeight="1" x14ac:dyDescent="0.2">
      <c r="A292" s="209"/>
      <c r="B292" s="92" t="s">
        <v>1897</v>
      </c>
      <c r="C292" s="1110" t="s">
        <v>570</v>
      </c>
      <c r="D292" s="1111" t="s">
        <v>570</v>
      </c>
      <c r="E292" s="130">
        <f>SUMIF('2-PC'!$J:$J,'3-SA'!$B292,'2-PC'!$Z:$Z)</f>
        <v>0</v>
      </c>
      <c r="F292" s="130">
        <f t="shared" si="57"/>
        <v>0</v>
      </c>
      <c r="G292" s="130">
        <f t="shared" si="58"/>
        <v>0</v>
      </c>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U292" s="1"/>
      <c r="BV292" s="1"/>
      <c r="BW292" s="1"/>
      <c r="BX292" s="1"/>
      <c r="BY292" s="40"/>
      <c r="CA292" s="518"/>
    </row>
    <row r="293" spans="1:79" s="189" customFormat="1" ht="18.75" customHeight="1" x14ac:dyDescent="0.2">
      <c r="A293" s="209"/>
      <c r="B293" s="92" t="s">
        <v>885</v>
      </c>
      <c r="C293" s="1110" t="s">
        <v>570</v>
      </c>
      <c r="D293" s="1111" t="s">
        <v>570</v>
      </c>
      <c r="E293" s="130">
        <f>SUMIF('2-PC'!$J:$J,'3-SA'!$B293,'2-PC'!$Z:$Z)</f>
        <v>0</v>
      </c>
      <c r="F293" s="130">
        <f t="shared" si="57"/>
        <v>0</v>
      </c>
      <c r="G293" s="130">
        <f t="shared" si="58"/>
        <v>0</v>
      </c>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U293" s="1"/>
      <c r="BV293" s="1"/>
      <c r="BW293" s="1"/>
      <c r="BX293" s="1"/>
      <c r="BY293" s="40"/>
      <c r="CA293" s="518"/>
    </row>
    <row r="294" spans="1:79" s="189" customFormat="1" ht="18.75" customHeight="1" x14ac:dyDescent="0.2">
      <c r="A294" s="209"/>
      <c r="B294" s="124">
        <v>777</v>
      </c>
      <c r="C294" s="1108" t="s">
        <v>1028</v>
      </c>
      <c r="D294" s="1109"/>
      <c r="E294" s="130">
        <f>SUMIF('2-PC'!$J:$J,'3-SA'!$B294,'2-PC'!$Z:$Z)</f>
        <v>0</v>
      </c>
      <c r="F294" s="130">
        <f t="shared" si="57"/>
        <v>0</v>
      </c>
      <c r="G294" s="130">
        <f t="shared" si="58"/>
        <v>0</v>
      </c>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1"/>
      <c r="AT294" s="2"/>
      <c r="AU294" s="2"/>
      <c r="AV294" s="2"/>
      <c r="AW294" s="2"/>
      <c r="AX294" s="2"/>
      <c r="AY294" s="2"/>
      <c r="AZ294" s="17"/>
      <c r="BA294" s="2"/>
      <c r="BB294" s="2"/>
      <c r="BC294" s="2"/>
      <c r="BD294" s="17"/>
      <c r="BE294" s="2"/>
      <c r="BF294" s="2"/>
      <c r="BG294" s="2"/>
      <c r="BH294" s="2"/>
      <c r="BI294" s="2"/>
      <c r="BJ294" s="2"/>
      <c r="BK294" s="2"/>
      <c r="BL294" s="2"/>
      <c r="BM294" s="2"/>
      <c r="BN294" s="2"/>
      <c r="BO294" s="2"/>
      <c r="BP294" s="2"/>
      <c r="BQ294" s="2"/>
      <c r="BR294" s="2"/>
      <c r="BS294" s="2"/>
      <c r="BU294" s="2"/>
      <c r="BV294" s="2"/>
      <c r="BW294" s="1"/>
      <c r="BX294" s="1"/>
      <c r="BY294" s="1"/>
      <c r="CA294" s="518"/>
    </row>
    <row r="295" spans="1:79" s="189" customFormat="1" ht="18.75" customHeight="1" x14ac:dyDescent="0.2">
      <c r="A295" s="209"/>
      <c r="B295" s="92" t="s">
        <v>314</v>
      </c>
      <c r="C295" s="1110" t="s">
        <v>155</v>
      </c>
      <c r="D295" s="1111" t="s">
        <v>155</v>
      </c>
      <c r="E295" s="130">
        <f>SUMIF('2-PC'!$J:$J,'3-SA'!$B295,'2-PC'!$Z:$Z)</f>
        <v>0</v>
      </c>
      <c r="F295" s="130">
        <f t="shared" si="57"/>
        <v>0</v>
      </c>
      <c r="G295" s="130">
        <f t="shared" si="58"/>
        <v>0</v>
      </c>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U295" s="1"/>
      <c r="BV295" s="1"/>
      <c r="BW295" s="1"/>
      <c r="BX295" s="1"/>
      <c r="BY295" s="40"/>
      <c r="CA295" s="518"/>
    </row>
    <row r="296" spans="1:79" s="189" customFormat="1" ht="18.75" customHeight="1" x14ac:dyDescent="0.2">
      <c r="A296" s="209"/>
      <c r="B296" s="92" t="s">
        <v>1721</v>
      </c>
      <c r="C296" s="1110" t="s">
        <v>289</v>
      </c>
      <c r="D296" s="1111"/>
      <c r="E296" s="130">
        <f>SUMIF('2-PC'!$J:$J,'3-SA'!$B296,'2-PC'!$Z:$Z)</f>
        <v>0</v>
      </c>
      <c r="F296" s="130">
        <f t="shared" si="57"/>
        <v>0</v>
      </c>
      <c r="G296" s="130">
        <f t="shared" si="58"/>
        <v>0</v>
      </c>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U296" s="1"/>
      <c r="BV296" s="1"/>
      <c r="BW296" s="1"/>
      <c r="BX296" s="1"/>
      <c r="BY296" s="40"/>
      <c r="CA296" s="518"/>
    </row>
    <row r="297" spans="1:79" s="189" customFormat="1" ht="18.75" customHeight="1" x14ac:dyDescent="0.2">
      <c r="A297" s="209"/>
      <c r="B297" s="401" t="s">
        <v>1094</v>
      </c>
      <c r="C297" s="1110" t="s">
        <v>952</v>
      </c>
      <c r="D297" s="1111"/>
      <c r="E297" s="130">
        <f>SUMIF('2-PC'!$J:$J,'3-SA'!$B297,'2-PC'!$Z:$Z)</f>
        <v>0</v>
      </c>
      <c r="F297" s="130">
        <f t="shared" si="57"/>
        <v>0</v>
      </c>
      <c r="G297" s="130">
        <f t="shared" si="58"/>
        <v>0</v>
      </c>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U297" s="1"/>
      <c r="BV297" s="1"/>
      <c r="BW297" s="1"/>
      <c r="BX297" s="1"/>
      <c r="BY297" s="40"/>
      <c r="CA297" s="518"/>
    </row>
    <row r="298" spans="1:79" s="189" customFormat="1" ht="18.75" customHeight="1" x14ac:dyDescent="0.2">
      <c r="A298" s="209"/>
      <c r="B298" s="319" t="s">
        <v>1675</v>
      </c>
      <c r="C298" s="1108" t="s">
        <v>245</v>
      </c>
      <c r="D298" s="1109"/>
      <c r="E298" s="130">
        <f>SUMIF('2-PC'!$J:$J,'3-SA'!$B298,'2-PC'!$Z:$Z)</f>
        <v>0</v>
      </c>
      <c r="F298" s="130">
        <f t="shared" si="57"/>
        <v>0</v>
      </c>
      <c r="G298" s="130">
        <f t="shared" si="58"/>
        <v>0</v>
      </c>
      <c r="H298" s="2"/>
      <c r="I298" s="2"/>
      <c r="J298" s="2"/>
      <c r="K298" s="2"/>
      <c r="L298" s="2"/>
      <c r="M298" s="2"/>
      <c r="N298" s="2"/>
      <c r="O298" s="2"/>
      <c r="P298" s="2"/>
      <c r="Q298" s="2"/>
      <c r="R298" s="2"/>
      <c r="S298" s="2"/>
      <c r="T298" s="2"/>
      <c r="U298" s="2"/>
      <c r="V298" s="2"/>
      <c r="W298" s="2"/>
      <c r="X298" s="2"/>
      <c r="Y298" s="87"/>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17"/>
      <c r="BA298" s="2"/>
      <c r="BB298" s="2"/>
      <c r="BC298" s="2"/>
      <c r="BD298" s="17"/>
      <c r="BE298" s="2"/>
      <c r="BF298" s="2"/>
      <c r="BG298" s="2"/>
      <c r="BH298" s="2"/>
      <c r="BI298" s="2"/>
      <c r="BJ298" s="2"/>
      <c r="BK298" s="2"/>
      <c r="BL298" s="2"/>
      <c r="BM298" s="2"/>
      <c r="BN298" s="2"/>
      <c r="BO298" s="2"/>
      <c r="BP298" s="2"/>
      <c r="BQ298" s="2"/>
      <c r="BR298" s="2"/>
      <c r="BS298" s="2"/>
      <c r="BU298" s="2"/>
      <c r="BV298" s="1"/>
      <c r="BW298" s="1"/>
      <c r="BX298" s="1"/>
      <c r="BY298" s="1"/>
      <c r="CA298" s="518"/>
    </row>
    <row r="299" spans="1:79" s="189" customFormat="1" ht="18.75" customHeight="1" x14ac:dyDescent="0.2">
      <c r="A299" s="209"/>
      <c r="B299" s="319" t="s">
        <v>1676</v>
      </c>
      <c r="C299" s="1108" t="s">
        <v>1976</v>
      </c>
      <c r="D299" s="1109"/>
      <c r="E299" s="130">
        <f>SUMIF('2-PC'!$J:$J,'3-SA'!$B299,'2-PC'!$Z:$Z)</f>
        <v>0</v>
      </c>
      <c r="F299" s="130">
        <f t="shared" si="57"/>
        <v>0</v>
      </c>
      <c r="G299" s="130">
        <f t="shared" si="58"/>
        <v>0</v>
      </c>
      <c r="H299" s="2"/>
      <c r="I299" s="2"/>
      <c r="J299" s="2"/>
      <c r="K299" s="2"/>
      <c r="L299" s="2"/>
      <c r="M299" s="2"/>
      <c r="N299" s="2"/>
      <c r="O299" s="2"/>
      <c r="P299" s="2"/>
      <c r="Q299" s="2"/>
      <c r="R299" s="2"/>
      <c r="S299" s="2"/>
      <c r="T299" s="2"/>
      <c r="U299" s="2"/>
      <c r="V299" s="2"/>
      <c r="W299" s="2"/>
      <c r="X299" s="2"/>
      <c r="Y299" s="87"/>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17"/>
      <c r="BA299" s="2"/>
      <c r="BB299" s="2"/>
      <c r="BC299" s="2"/>
      <c r="BD299" s="17"/>
      <c r="BE299" s="2"/>
      <c r="BF299" s="2"/>
      <c r="BG299" s="2"/>
      <c r="BH299" s="2"/>
      <c r="BI299" s="2"/>
      <c r="BJ299" s="2"/>
      <c r="BK299" s="2"/>
      <c r="BL299" s="2"/>
      <c r="BM299" s="2"/>
      <c r="BN299" s="2"/>
      <c r="BO299" s="2"/>
      <c r="BP299" s="2"/>
      <c r="BQ299" s="2"/>
      <c r="BR299" s="2"/>
      <c r="BS299" s="2"/>
      <c r="BU299" s="2"/>
      <c r="BV299" s="1"/>
      <c r="BW299" s="1"/>
      <c r="BX299" s="1"/>
      <c r="BY299" s="1"/>
      <c r="CA299" s="518"/>
    </row>
    <row r="300" spans="1:79" s="189" customFormat="1" ht="18.75" customHeight="1" x14ac:dyDescent="0.2">
      <c r="A300" s="209"/>
      <c r="B300" s="319" t="s">
        <v>373</v>
      </c>
      <c r="C300" s="1108" t="s">
        <v>2255</v>
      </c>
      <c r="D300" s="1109"/>
      <c r="E300" s="130">
        <f>SUMIF('2-PC'!$J:$J,'3-SA'!$B300,'2-PC'!$Z:$Z)</f>
        <v>0</v>
      </c>
      <c r="F300" s="130">
        <f t="shared" si="57"/>
        <v>0</v>
      </c>
      <c r="G300" s="130">
        <f t="shared" si="58"/>
        <v>0</v>
      </c>
      <c r="H300" s="2"/>
      <c r="I300" s="2"/>
      <c r="J300" s="2"/>
      <c r="K300" s="2"/>
      <c r="L300" s="2"/>
      <c r="M300" s="2"/>
      <c r="N300" s="2"/>
      <c r="O300" s="2"/>
      <c r="P300" s="2"/>
      <c r="Q300" s="2"/>
      <c r="R300" s="2"/>
      <c r="S300" s="2"/>
      <c r="T300" s="2"/>
      <c r="U300" s="2"/>
      <c r="V300" s="2"/>
      <c r="W300" s="2"/>
      <c r="X300" s="2"/>
      <c r="Y300" s="87"/>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17"/>
      <c r="BA300" s="2"/>
      <c r="BB300" s="2"/>
      <c r="BC300" s="2"/>
      <c r="BD300" s="17"/>
      <c r="BE300" s="2"/>
      <c r="BF300" s="2"/>
      <c r="BG300" s="2"/>
      <c r="BH300" s="2"/>
      <c r="BI300" s="2"/>
      <c r="BJ300" s="2"/>
      <c r="BK300" s="2"/>
      <c r="BL300" s="2"/>
      <c r="BM300" s="2"/>
      <c r="BN300" s="2"/>
      <c r="BO300" s="2"/>
      <c r="BP300" s="2"/>
      <c r="BQ300" s="2"/>
      <c r="BR300" s="2"/>
      <c r="BS300" s="2"/>
      <c r="BU300" s="2"/>
      <c r="BV300" s="1"/>
      <c r="BW300" s="1"/>
      <c r="BX300" s="1"/>
      <c r="BY300" s="1"/>
      <c r="CA300" s="518"/>
    </row>
    <row r="301" spans="1:79" s="189" customFormat="1" ht="18.75" customHeight="1" x14ac:dyDescent="0.2">
      <c r="A301" s="209"/>
      <c r="B301" s="319" t="s">
        <v>1815</v>
      </c>
      <c r="C301" s="1108" t="s">
        <v>644</v>
      </c>
      <c r="D301" s="1109"/>
      <c r="E301" s="130">
        <f>SUMIF('2-PC'!$J:$J,'3-SA'!$B301,'2-PC'!$Z:$Z)</f>
        <v>0</v>
      </c>
      <c r="F301" s="130">
        <f t="shared" si="57"/>
        <v>0</v>
      </c>
      <c r="G301" s="130">
        <f t="shared" si="58"/>
        <v>0</v>
      </c>
      <c r="H301" s="2"/>
      <c r="I301" s="2"/>
      <c r="J301" s="2"/>
      <c r="K301" s="2"/>
      <c r="L301" s="2"/>
      <c r="M301" s="2"/>
      <c r="N301" s="2"/>
      <c r="O301" s="2"/>
      <c r="P301" s="2"/>
      <c r="Q301" s="2"/>
      <c r="R301" s="2"/>
      <c r="S301" s="2"/>
      <c r="T301" s="2"/>
      <c r="U301" s="2"/>
      <c r="V301" s="2"/>
      <c r="W301" s="2"/>
      <c r="X301" s="2"/>
      <c r="Y301" s="87"/>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17"/>
      <c r="BA301" s="2"/>
      <c r="BB301" s="2"/>
      <c r="BC301" s="2"/>
      <c r="BD301" s="17"/>
      <c r="BE301" s="2"/>
      <c r="BF301" s="2"/>
      <c r="BG301" s="2"/>
      <c r="BH301" s="2"/>
      <c r="BI301" s="2"/>
      <c r="BJ301" s="2"/>
      <c r="BK301" s="2"/>
      <c r="BL301" s="2"/>
      <c r="BM301" s="2"/>
      <c r="BN301" s="2"/>
      <c r="BO301" s="2"/>
      <c r="BP301" s="2"/>
      <c r="BQ301" s="2"/>
      <c r="BR301" s="2"/>
      <c r="BS301" s="2"/>
      <c r="BU301" s="2"/>
      <c r="BV301" s="1"/>
      <c r="BW301" s="1"/>
      <c r="BX301" s="1"/>
      <c r="BY301" s="1"/>
      <c r="CA301" s="518"/>
    </row>
    <row r="302" spans="1:79" s="189" customFormat="1" ht="18.75" customHeight="1" x14ac:dyDescent="0.2">
      <c r="A302" s="209"/>
      <c r="B302" s="400">
        <v>786</v>
      </c>
      <c r="C302" s="411" t="s">
        <v>509</v>
      </c>
      <c r="D302" s="300"/>
      <c r="E302" s="130">
        <f>SUMIF('2-PC'!$J:$J,'3-SA'!$B302,'2-PC'!$Z:$Z)</f>
        <v>0</v>
      </c>
      <c r="F302" s="130">
        <f t="shared" si="57"/>
        <v>0</v>
      </c>
      <c r="G302" s="130">
        <f t="shared" si="58"/>
        <v>0</v>
      </c>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U302" s="1"/>
      <c r="BV302" s="1"/>
      <c r="BW302" s="1"/>
      <c r="BX302" s="1"/>
      <c r="BY302" s="40"/>
      <c r="CA302" s="518"/>
    </row>
    <row r="303" spans="1:79" s="189" customFormat="1" ht="18.75" customHeight="1" x14ac:dyDescent="0.2">
      <c r="A303" s="209"/>
      <c r="B303" s="400">
        <v>787</v>
      </c>
      <c r="C303" s="411" t="s">
        <v>1517</v>
      </c>
      <c r="D303" s="300"/>
      <c r="E303" s="130">
        <f>SUMIF('2-PC'!$J:$J,'3-SA'!$B303,'2-PC'!$Z:$Z)</f>
        <v>0</v>
      </c>
      <c r="F303" s="130">
        <f t="shared" si="57"/>
        <v>0</v>
      </c>
      <c r="G303" s="130">
        <f t="shared" si="58"/>
        <v>0</v>
      </c>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U303" s="1"/>
      <c r="BV303" s="1"/>
      <c r="BW303" s="1"/>
      <c r="BX303" s="1"/>
      <c r="BY303" s="40"/>
      <c r="CA303" s="518"/>
    </row>
    <row r="304" spans="1:79" s="189" customFormat="1" ht="18.75" customHeight="1" x14ac:dyDescent="0.2">
      <c r="A304" s="209"/>
      <c r="B304" s="400">
        <v>789</v>
      </c>
      <c r="C304" s="411" t="s">
        <v>645</v>
      </c>
      <c r="D304" s="300"/>
      <c r="E304" s="130">
        <f>SUMIF('2-PC'!$J:$J,'3-SA'!$B304,'2-PC'!$Z:$Z)</f>
        <v>0</v>
      </c>
      <c r="F304" s="130">
        <f t="shared" si="57"/>
        <v>0</v>
      </c>
      <c r="G304" s="130">
        <f t="shared" si="58"/>
        <v>0</v>
      </c>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U304" s="1"/>
      <c r="BV304" s="1"/>
      <c r="BW304" s="1"/>
      <c r="BX304" s="1"/>
      <c r="BY304" s="40"/>
      <c r="CA304" s="518"/>
    </row>
    <row r="305" spans="1:79" s="189" customFormat="1" ht="18.75" customHeight="1" x14ac:dyDescent="0.2">
      <c r="A305" s="209"/>
      <c r="B305" s="124">
        <v>791</v>
      </c>
      <c r="C305" s="1108" t="s">
        <v>13</v>
      </c>
      <c r="D305" s="1109"/>
      <c r="E305" s="130">
        <f>SUMIF('2-PC'!$J:$J,'3-SA'!$B305,'2-PC'!$Z:$Z)</f>
        <v>0</v>
      </c>
      <c r="F305" s="130">
        <f t="shared" si="57"/>
        <v>0</v>
      </c>
      <c r="G305" s="130">
        <f t="shared" si="58"/>
        <v>0</v>
      </c>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1"/>
      <c r="AT305" s="2"/>
      <c r="AU305" s="2"/>
      <c r="AV305" s="2"/>
      <c r="AW305" s="2"/>
      <c r="AX305" s="2"/>
      <c r="AY305" s="2"/>
      <c r="AZ305" s="17"/>
      <c r="BA305" s="2"/>
      <c r="BB305" s="2"/>
      <c r="BC305" s="2"/>
      <c r="BD305" s="17"/>
      <c r="BE305" s="2"/>
      <c r="BF305" s="2"/>
      <c r="BG305" s="2"/>
      <c r="BH305" s="2"/>
      <c r="BI305" s="2"/>
      <c r="BJ305" s="2"/>
      <c r="BK305" s="2"/>
      <c r="BL305" s="2"/>
      <c r="BM305" s="2"/>
      <c r="BN305" s="2"/>
      <c r="BO305" s="2"/>
      <c r="BP305" s="2"/>
      <c r="BQ305" s="2"/>
      <c r="BR305" s="2"/>
      <c r="BS305" s="2"/>
      <c r="BU305" s="2"/>
      <c r="BV305" s="2"/>
      <c r="BW305" s="1"/>
      <c r="BX305" s="1"/>
      <c r="BY305" s="1"/>
      <c r="CA305" s="518"/>
    </row>
    <row r="306" spans="1:79" s="189" customFormat="1" ht="18.75" customHeight="1" x14ac:dyDescent="0.2">
      <c r="A306" s="209"/>
      <c r="B306" s="92" t="s">
        <v>315</v>
      </c>
      <c r="C306" s="1110" t="s">
        <v>434</v>
      </c>
      <c r="D306" s="1111" t="s">
        <v>434</v>
      </c>
      <c r="E306" s="130">
        <f>SUMIF('2-PC'!$J:$J,'3-SA'!$B306,'2-PC'!$Z:$Z)</f>
        <v>0</v>
      </c>
      <c r="F306" s="130">
        <f t="shared" si="57"/>
        <v>0</v>
      </c>
      <c r="G306" s="130">
        <f t="shared" si="58"/>
        <v>0</v>
      </c>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U306" s="1"/>
      <c r="BV306" s="1"/>
      <c r="BW306" s="1"/>
      <c r="BX306" s="1"/>
      <c r="BY306" s="40"/>
      <c r="CA306" s="518"/>
    </row>
    <row r="307" spans="1:79" s="189" customFormat="1" ht="18.75" customHeight="1" x14ac:dyDescent="0.2">
      <c r="A307" s="209"/>
      <c r="B307" s="92" t="s">
        <v>886</v>
      </c>
      <c r="C307" s="1110" t="s">
        <v>1884</v>
      </c>
      <c r="D307" s="1111" t="s">
        <v>1884</v>
      </c>
      <c r="E307" s="130">
        <f>SUMIF('2-PC'!$J:$J,'3-SA'!$B307,'2-PC'!$Z:$Z)</f>
        <v>0</v>
      </c>
      <c r="F307" s="130">
        <f t="shared" si="57"/>
        <v>0</v>
      </c>
      <c r="G307" s="130">
        <f t="shared" si="58"/>
        <v>0</v>
      </c>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U307" s="1"/>
      <c r="BV307" s="1"/>
      <c r="BW307" s="1"/>
      <c r="BX307" s="1"/>
      <c r="BY307" s="40"/>
      <c r="CA307" s="518"/>
    </row>
    <row r="308" spans="1:79" s="189" customFormat="1" ht="18.75" customHeight="1" x14ac:dyDescent="0.2">
      <c r="A308" s="209"/>
      <c r="B308" s="124">
        <v>609</v>
      </c>
      <c r="C308" s="14" t="s">
        <v>435</v>
      </c>
      <c r="D308" s="14"/>
      <c r="E308" s="130">
        <f>SUMIF('2-PC'!$J:$J,'3-SA'!$B308,'2-PC'!$Z:$Z)*-1</f>
        <v>0</v>
      </c>
      <c r="F308" s="130">
        <f t="shared" si="57"/>
        <v>0</v>
      </c>
      <c r="G308" s="130">
        <f t="shared" si="58"/>
        <v>0</v>
      </c>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1"/>
      <c r="AT308" s="2"/>
      <c r="AU308" s="2"/>
      <c r="AV308" s="2"/>
      <c r="AW308" s="2"/>
      <c r="AX308" s="2"/>
      <c r="AY308" s="2"/>
      <c r="AZ308" s="17"/>
      <c r="BA308" s="2"/>
      <c r="BB308" s="2"/>
      <c r="BC308" s="2"/>
      <c r="BD308" s="17"/>
      <c r="BE308" s="2"/>
      <c r="BF308" s="2"/>
      <c r="BG308" s="2"/>
      <c r="BH308" s="2"/>
      <c r="BI308" s="2"/>
      <c r="BJ308" s="2"/>
      <c r="BK308" s="2"/>
      <c r="BL308" s="2"/>
      <c r="BM308" s="2"/>
      <c r="BN308" s="2"/>
      <c r="BO308" s="2"/>
      <c r="BP308" s="2"/>
      <c r="BQ308" s="2"/>
      <c r="BR308" s="2"/>
      <c r="BS308" s="2"/>
      <c r="BU308" s="2"/>
      <c r="BV308" s="1"/>
      <c r="BW308" s="1"/>
      <c r="BX308" s="1"/>
      <c r="BY308" s="1"/>
      <c r="CA308" s="518"/>
    </row>
    <row r="309" spans="1:79" s="189" customFormat="1" ht="18.75" customHeight="1" x14ac:dyDescent="0.2">
      <c r="A309" s="209"/>
      <c r="B309" s="124">
        <v>619</v>
      </c>
      <c r="C309" s="1108" t="s">
        <v>436</v>
      </c>
      <c r="D309" s="1109"/>
      <c r="E309" s="130">
        <f>SUMIF('2-PC'!$J:$J,'3-SA'!$B309,'2-PC'!$Z:$Z)*-1</f>
        <v>0</v>
      </c>
      <c r="F309" s="130">
        <f t="shared" si="57"/>
        <v>0</v>
      </c>
      <c r="G309" s="130">
        <f t="shared" si="58"/>
        <v>0</v>
      </c>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1"/>
      <c r="AT309" s="2"/>
      <c r="AU309" s="2"/>
      <c r="AV309" s="2"/>
      <c r="AW309" s="2"/>
      <c r="AX309" s="2"/>
      <c r="AY309" s="2"/>
      <c r="AZ309" s="17"/>
      <c r="BA309" s="2"/>
      <c r="BB309" s="2"/>
      <c r="BC309" s="2"/>
      <c r="BD309" s="17"/>
      <c r="BE309" s="2"/>
      <c r="BF309" s="2"/>
      <c r="BG309" s="2"/>
      <c r="BH309" s="2"/>
      <c r="BI309" s="2"/>
      <c r="BJ309" s="2"/>
      <c r="BK309" s="2"/>
      <c r="BL309" s="2"/>
      <c r="BM309" s="2"/>
      <c r="BN309" s="2"/>
      <c r="BO309" s="2"/>
      <c r="BP309" s="2"/>
      <c r="BQ309" s="2"/>
      <c r="BR309" s="2"/>
      <c r="BS309" s="2"/>
      <c r="BU309" s="2"/>
      <c r="BV309" s="1"/>
      <c r="BW309" s="1"/>
      <c r="BX309" s="1"/>
      <c r="BY309" s="1"/>
      <c r="CA309" s="518"/>
    </row>
    <row r="310" spans="1:79" s="189" customFormat="1" ht="18.75" customHeight="1" x14ac:dyDescent="0.2">
      <c r="A310" s="209"/>
      <c r="B310" s="124">
        <v>629</v>
      </c>
      <c r="C310" s="1108" t="s">
        <v>1151</v>
      </c>
      <c r="D310" s="1109"/>
      <c r="E310" s="130">
        <f>SUMIF('2-PC'!$J:$J,'3-SA'!$B310,'2-PC'!$Z:$Z)*-1</f>
        <v>0</v>
      </c>
      <c r="F310" s="130">
        <f t="shared" si="57"/>
        <v>0</v>
      </c>
      <c r="G310" s="130">
        <f t="shared" si="58"/>
        <v>0</v>
      </c>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1"/>
      <c r="AT310" s="2"/>
      <c r="AU310" s="2"/>
      <c r="AV310" s="2"/>
      <c r="AW310" s="2"/>
      <c r="AX310" s="2"/>
      <c r="AY310" s="2"/>
      <c r="AZ310" s="17"/>
      <c r="BA310" s="2"/>
      <c r="BB310" s="2"/>
      <c r="BC310" s="2"/>
      <c r="BD310" s="17"/>
      <c r="BE310" s="2"/>
      <c r="BF310" s="2"/>
      <c r="BG310" s="2"/>
      <c r="BH310" s="2"/>
      <c r="BI310" s="2"/>
      <c r="BJ310" s="2"/>
      <c r="BK310" s="2"/>
      <c r="BL310" s="2"/>
      <c r="BM310" s="2"/>
      <c r="BN310" s="2"/>
      <c r="BO310" s="2"/>
      <c r="BP310" s="2"/>
      <c r="BQ310" s="2"/>
      <c r="BR310" s="2"/>
      <c r="BS310" s="2"/>
      <c r="BU310" s="2"/>
      <c r="BV310" s="1"/>
      <c r="BW310" s="1"/>
      <c r="BX310" s="1"/>
      <c r="BY310" s="1"/>
      <c r="CA310" s="518"/>
    </row>
    <row r="311" spans="1:79" s="189" customFormat="1" ht="18.75" customHeight="1" x14ac:dyDescent="0.2">
      <c r="A311" s="209"/>
      <c r="B311" s="401" t="s">
        <v>898</v>
      </c>
      <c r="C311" s="1110" t="s">
        <v>326</v>
      </c>
      <c r="D311" s="1111" t="s">
        <v>1884</v>
      </c>
      <c r="E311" s="130">
        <f>SUMIF('2-PC'!$J:$J,'3-SA'!$B311,'2-PC'!$Z:$Z)</f>
        <v>0</v>
      </c>
      <c r="F311" s="130">
        <f t="shared" si="57"/>
        <v>0</v>
      </c>
      <c r="G311" s="130">
        <f t="shared" si="58"/>
        <v>0</v>
      </c>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U311" s="1"/>
      <c r="BV311" s="1"/>
      <c r="BW311" s="1"/>
      <c r="BX311" s="1"/>
      <c r="BY311" s="40"/>
      <c r="CA311" s="518"/>
    </row>
    <row r="312" spans="1:79" s="189" customFormat="1" ht="18.75" customHeight="1" x14ac:dyDescent="0.2">
      <c r="A312" s="209" t="s">
        <v>1291</v>
      </c>
      <c r="B312" s="319" t="s">
        <v>1291</v>
      </c>
      <c r="C312" s="1108" t="s">
        <v>1624</v>
      </c>
      <c r="D312" s="1109"/>
      <c r="E312" s="130">
        <f>SUMIF('2-PC'!$J:$J,'3-SA'!$B312,'2-PC'!$Z:$Z)*-1</f>
        <v>0</v>
      </c>
      <c r="F312" s="130">
        <f t="shared" si="57"/>
        <v>0</v>
      </c>
      <c r="G312" s="130">
        <f t="shared" si="58"/>
        <v>0</v>
      </c>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1"/>
      <c r="AJ312" s="1"/>
      <c r="AK312" s="2"/>
      <c r="AL312" s="2"/>
      <c r="AM312" s="2"/>
      <c r="AN312" s="2"/>
      <c r="AO312" s="2"/>
      <c r="AP312" s="2"/>
      <c r="AQ312" s="2"/>
      <c r="AR312" s="2"/>
      <c r="AS312" s="1"/>
      <c r="AT312" s="2"/>
      <c r="AU312" s="2"/>
      <c r="AV312" s="2"/>
      <c r="AW312" s="2"/>
      <c r="AX312" s="2"/>
      <c r="AY312" s="2"/>
      <c r="AZ312" s="17"/>
      <c r="BA312" s="2"/>
      <c r="BB312" s="2"/>
      <c r="BC312" s="2"/>
      <c r="BD312" s="17"/>
      <c r="BE312" s="2"/>
      <c r="BF312" s="2"/>
      <c r="BG312" s="2"/>
      <c r="BH312" s="2"/>
      <c r="BI312" s="2"/>
      <c r="BJ312" s="2"/>
      <c r="BK312" s="2"/>
      <c r="BL312" s="2"/>
      <c r="BM312" s="1"/>
      <c r="BN312" s="2"/>
      <c r="BO312" s="2"/>
      <c r="BP312" s="2"/>
      <c r="BQ312" s="2"/>
      <c r="BR312" s="2"/>
      <c r="BS312" s="2"/>
      <c r="BU312" s="2"/>
      <c r="BV312" s="2"/>
      <c r="BW312" s="1"/>
      <c r="BX312" s="1"/>
      <c r="BY312" s="1"/>
      <c r="CA312" s="518"/>
    </row>
    <row r="313" spans="1:79" s="189" customFormat="1" ht="18.75" customHeight="1" x14ac:dyDescent="0.2">
      <c r="A313" s="209" t="s">
        <v>1300</v>
      </c>
      <c r="B313" s="319" t="s">
        <v>1300</v>
      </c>
      <c r="C313" s="1108" t="s">
        <v>29</v>
      </c>
      <c r="D313" s="1109"/>
      <c r="E313" s="130">
        <f>SUMIF('2-PC'!$J:$J,'3-SA'!$B313,'2-PC'!$Z:$Z)*-1</f>
        <v>0</v>
      </c>
      <c r="F313" s="130">
        <f t="shared" si="57"/>
        <v>0</v>
      </c>
      <c r="G313" s="130">
        <f t="shared" si="58"/>
        <v>0</v>
      </c>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1"/>
      <c r="AJ313" s="1"/>
      <c r="AK313" s="2"/>
      <c r="AL313" s="2"/>
      <c r="AM313" s="2"/>
      <c r="AN313" s="2"/>
      <c r="AO313" s="2"/>
      <c r="AP313" s="2"/>
      <c r="AQ313" s="2"/>
      <c r="AR313" s="2"/>
      <c r="AS313" s="1"/>
      <c r="AT313" s="2"/>
      <c r="AU313" s="2"/>
      <c r="AV313" s="2"/>
      <c r="AW313" s="2"/>
      <c r="AX313" s="2"/>
      <c r="AY313" s="2"/>
      <c r="AZ313" s="17"/>
      <c r="BA313" s="2"/>
      <c r="BB313" s="2"/>
      <c r="BC313" s="2"/>
      <c r="BD313" s="17"/>
      <c r="BE313" s="2"/>
      <c r="BF313" s="2"/>
      <c r="BG313" s="2"/>
      <c r="BH313" s="2"/>
      <c r="BI313" s="2"/>
      <c r="BJ313" s="2"/>
      <c r="BK313" s="2"/>
      <c r="BL313" s="2"/>
      <c r="BM313" s="1"/>
      <c r="BN313" s="2"/>
      <c r="BO313" s="2"/>
      <c r="BP313" s="2"/>
      <c r="BQ313" s="2"/>
      <c r="BR313" s="2"/>
      <c r="BS313" s="2"/>
      <c r="BU313" s="2"/>
      <c r="BV313" s="2"/>
      <c r="BW313" s="1"/>
      <c r="BX313" s="1"/>
      <c r="BY313" s="1"/>
      <c r="CA313" s="518"/>
    </row>
    <row r="314" spans="1:79" s="189" customFormat="1" ht="18.75" customHeight="1" x14ac:dyDescent="0.2">
      <c r="A314" s="209" t="s">
        <v>1389</v>
      </c>
      <c r="B314" s="319" t="s">
        <v>1389</v>
      </c>
      <c r="C314" s="1108" t="s">
        <v>2310</v>
      </c>
      <c r="D314" s="1109"/>
      <c r="E314" s="130">
        <f>SUMIF('2-PC'!$J:$J,'3-SA'!$B314,'2-PC'!$Z:$Z)*-1</f>
        <v>0</v>
      </c>
      <c r="F314" s="130">
        <f t="shared" si="57"/>
        <v>0</v>
      </c>
      <c r="G314" s="130">
        <f t="shared" si="58"/>
        <v>0</v>
      </c>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1"/>
      <c r="AJ314" s="1"/>
      <c r="AK314" s="2"/>
      <c r="AL314" s="2"/>
      <c r="AM314" s="2"/>
      <c r="AN314" s="2"/>
      <c r="AO314" s="2"/>
      <c r="AP314" s="2"/>
      <c r="AQ314" s="2"/>
      <c r="AR314" s="2"/>
      <c r="AS314" s="1"/>
      <c r="AT314" s="2"/>
      <c r="AU314" s="2"/>
      <c r="AV314" s="2"/>
      <c r="AW314" s="2"/>
      <c r="AX314" s="2"/>
      <c r="AY314" s="2"/>
      <c r="AZ314" s="17"/>
      <c r="BA314" s="2"/>
      <c r="BB314" s="2"/>
      <c r="BC314" s="2"/>
      <c r="BD314" s="17"/>
      <c r="BE314" s="2"/>
      <c r="BF314" s="2"/>
      <c r="BG314" s="2"/>
      <c r="BH314" s="2"/>
      <c r="BI314" s="2"/>
      <c r="BJ314" s="2"/>
      <c r="BK314" s="2"/>
      <c r="BL314" s="2"/>
      <c r="BM314" s="1"/>
      <c r="BN314" s="2"/>
      <c r="BO314" s="2"/>
      <c r="BP314" s="2"/>
      <c r="BQ314" s="2"/>
      <c r="BR314" s="2"/>
      <c r="BS314" s="2"/>
      <c r="BU314" s="2"/>
      <c r="BV314" s="2"/>
      <c r="BW314" s="1"/>
      <c r="BX314" s="1"/>
      <c r="BY314" s="1"/>
      <c r="CA314" s="518"/>
    </row>
    <row r="315" spans="1:79" s="189" customFormat="1" ht="18.75" customHeight="1" x14ac:dyDescent="0.2">
      <c r="A315" s="209" t="s">
        <v>1390</v>
      </c>
      <c r="B315" s="319" t="s">
        <v>1390</v>
      </c>
      <c r="C315" s="1108" t="s">
        <v>2311</v>
      </c>
      <c r="D315" s="1109"/>
      <c r="E315" s="130">
        <f>SUMIF('2-PC'!$J:$J,'3-SA'!$B315,'2-PC'!$Z:$Z)*-1</f>
        <v>0</v>
      </c>
      <c r="F315" s="130">
        <f t="shared" si="57"/>
        <v>0</v>
      </c>
      <c r="G315" s="130">
        <f t="shared" si="58"/>
        <v>0</v>
      </c>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1"/>
      <c r="AJ315" s="1"/>
      <c r="AK315" s="2"/>
      <c r="AL315" s="2"/>
      <c r="AM315" s="2"/>
      <c r="AN315" s="2"/>
      <c r="AO315" s="2"/>
      <c r="AP315" s="2"/>
      <c r="AQ315" s="2"/>
      <c r="AR315" s="2"/>
      <c r="AS315" s="1"/>
      <c r="AT315" s="2"/>
      <c r="AU315" s="2"/>
      <c r="AV315" s="2"/>
      <c r="AW315" s="2"/>
      <c r="AX315" s="2"/>
      <c r="AY315" s="2"/>
      <c r="AZ315" s="17"/>
      <c r="BA315" s="2"/>
      <c r="BB315" s="2"/>
      <c r="BC315" s="2"/>
      <c r="BD315" s="17"/>
      <c r="BE315" s="2"/>
      <c r="BF315" s="2"/>
      <c r="BG315" s="2"/>
      <c r="BH315" s="2"/>
      <c r="BI315" s="2"/>
      <c r="BJ315" s="2"/>
      <c r="BK315" s="2"/>
      <c r="BL315" s="2"/>
      <c r="BM315" s="1"/>
      <c r="BN315" s="2"/>
      <c r="BO315" s="2"/>
      <c r="BP315" s="2"/>
      <c r="BQ315" s="2"/>
      <c r="BR315" s="2"/>
      <c r="BS315" s="2"/>
      <c r="BU315" s="2"/>
      <c r="BV315" s="2"/>
      <c r="BW315" s="1"/>
      <c r="BX315" s="1"/>
      <c r="BY315" s="1"/>
      <c r="CA315" s="518"/>
    </row>
    <row r="316" spans="1:79" s="189" customFormat="1" ht="18.75" customHeight="1" x14ac:dyDescent="0.2">
      <c r="A316" s="209"/>
      <c r="B316" s="251"/>
      <c r="C316" s="1106" t="s">
        <v>1905</v>
      </c>
      <c r="D316" s="1107"/>
      <c r="E316" s="120">
        <f>SUM(E226:E315)</f>
        <v>0</v>
      </c>
      <c r="F316" s="120">
        <f t="shared" si="57"/>
        <v>0</v>
      </c>
      <c r="G316" s="120">
        <f t="shared" si="58"/>
        <v>0</v>
      </c>
      <c r="H316" s="27">
        <f t="shared" ref="H316:AY316" si="59">H225+H312+H313+H314+H315</f>
        <v>0</v>
      </c>
      <c r="I316" s="27">
        <f t="shared" si="59"/>
        <v>0</v>
      </c>
      <c r="J316" s="27">
        <f t="shared" si="59"/>
        <v>0</v>
      </c>
      <c r="K316" s="27">
        <f t="shared" si="59"/>
        <v>0</v>
      </c>
      <c r="L316" s="27">
        <f t="shared" si="59"/>
        <v>0</v>
      </c>
      <c r="M316" s="27">
        <f t="shared" si="59"/>
        <v>0</v>
      </c>
      <c r="N316" s="27">
        <f t="shared" si="59"/>
        <v>0</v>
      </c>
      <c r="O316" s="27">
        <f t="shared" si="59"/>
        <v>0</v>
      </c>
      <c r="P316" s="27">
        <f t="shared" si="59"/>
        <v>0</v>
      </c>
      <c r="Q316" s="27">
        <f t="shared" si="59"/>
        <v>0</v>
      </c>
      <c r="R316" s="27">
        <f t="shared" si="59"/>
        <v>0</v>
      </c>
      <c r="S316" s="27">
        <f t="shared" si="59"/>
        <v>0</v>
      </c>
      <c r="T316" s="27">
        <f t="shared" si="59"/>
        <v>0</v>
      </c>
      <c r="U316" s="27">
        <f t="shared" si="59"/>
        <v>0</v>
      </c>
      <c r="V316" s="27">
        <f t="shared" si="59"/>
        <v>0</v>
      </c>
      <c r="W316" s="27">
        <f t="shared" si="59"/>
        <v>0</v>
      </c>
      <c r="X316" s="27">
        <f t="shared" si="59"/>
        <v>0</v>
      </c>
      <c r="Y316" s="27">
        <f t="shared" si="59"/>
        <v>0</v>
      </c>
      <c r="Z316" s="27">
        <f t="shared" si="59"/>
        <v>0</v>
      </c>
      <c r="AA316" s="27">
        <f t="shared" si="59"/>
        <v>0</v>
      </c>
      <c r="AB316" s="27">
        <f t="shared" si="59"/>
        <v>0</v>
      </c>
      <c r="AC316" s="27">
        <f t="shared" si="59"/>
        <v>0</v>
      </c>
      <c r="AD316" s="27">
        <f t="shared" si="59"/>
        <v>0</v>
      </c>
      <c r="AE316" s="27">
        <f t="shared" si="59"/>
        <v>0</v>
      </c>
      <c r="AF316" s="27">
        <f t="shared" si="59"/>
        <v>0</v>
      </c>
      <c r="AG316" s="27">
        <f t="shared" si="59"/>
        <v>0</v>
      </c>
      <c r="AH316" s="27">
        <f t="shared" si="59"/>
        <v>0</v>
      </c>
      <c r="AI316" s="27">
        <f t="shared" si="59"/>
        <v>0</v>
      </c>
      <c r="AJ316" s="27">
        <f t="shared" si="59"/>
        <v>0</v>
      </c>
      <c r="AK316" s="27">
        <f t="shared" si="59"/>
        <v>0</v>
      </c>
      <c r="AL316" s="27">
        <f t="shared" si="59"/>
        <v>0</v>
      </c>
      <c r="AM316" s="27">
        <f t="shared" si="59"/>
        <v>0</v>
      </c>
      <c r="AN316" s="27">
        <f t="shared" si="59"/>
        <v>0</v>
      </c>
      <c r="AO316" s="27">
        <f t="shared" si="59"/>
        <v>0</v>
      </c>
      <c r="AP316" s="27">
        <f t="shared" si="59"/>
        <v>0</v>
      </c>
      <c r="AQ316" s="27">
        <f t="shared" si="59"/>
        <v>0</v>
      </c>
      <c r="AR316" s="27">
        <f t="shared" si="59"/>
        <v>0</v>
      </c>
      <c r="AS316" s="27">
        <f t="shared" si="59"/>
        <v>0</v>
      </c>
      <c r="AT316" s="27">
        <f t="shared" si="59"/>
        <v>0</v>
      </c>
      <c r="AU316" s="27">
        <f t="shared" si="59"/>
        <v>0</v>
      </c>
      <c r="AV316" s="27">
        <f t="shared" si="59"/>
        <v>0</v>
      </c>
      <c r="AW316" s="27">
        <f t="shared" si="59"/>
        <v>0</v>
      </c>
      <c r="AX316" s="27">
        <f t="shared" si="59"/>
        <v>0</v>
      </c>
      <c r="AY316" s="27">
        <f t="shared" si="59"/>
        <v>0</v>
      </c>
      <c r="AZ316" s="17"/>
      <c r="BA316" s="27">
        <f t="shared" ref="BA316:BC316" si="60">BA225+BA312+BA313+BA314+BA315</f>
        <v>0</v>
      </c>
      <c r="BB316" s="27">
        <f t="shared" si="60"/>
        <v>0</v>
      </c>
      <c r="BC316" s="27">
        <f t="shared" si="60"/>
        <v>0</v>
      </c>
      <c r="BD316" s="17"/>
      <c r="BE316" s="27">
        <f t="shared" ref="BE316:BS316" si="61">BE225+BE312+BE313+BE314+BE315</f>
        <v>0</v>
      </c>
      <c r="BF316" s="27">
        <f t="shared" si="61"/>
        <v>0</v>
      </c>
      <c r="BG316" s="27">
        <f t="shared" si="61"/>
        <v>0</v>
      </c>
      <c r="BH316" s="27">
        <f t="shared" si="61"/>
        <v>0</v>
      </c>
      <c r="BI316" s="27">
        <f t="shared" si="61"/>
        <v>0</v>
      </c>
      <c r="BJ316" s="27">
        <f t="shared" si="61"/>
        <v>0</v>
      </c>
      <c r="BK316" s="27">
        <f t="shared" si="61"/>
        <v>0</v>
      </c>
      <c r="BL316" s="27">
        <f t="shared" si="61"/>
        <v>0</v>
      </c>
      <c r="BM316" s="27">
        <f t="shared" si="61"/>
        <v>0</v>
      </c>
      <c r="BN316" s="27">
        <f t="shared" si="61"/>
        <v>0</v>
      </c>
      <c r="BO316" s="27">
        <f t="shared" si="61"/>
        <v>0</v>
      </c>
      <c r="BP316" s="27">
        <f t="shared" si="61"/>
        <v>0</v>
      </c>
      <c r="BQ316" s="27">
        <f t="shared" si="61"/>
        <v>0</v>
      </c>
      <c r="BR316" s="27">
        <f t="shared" si="61"/>
        <v>0</v>
      </c>
      <c r="BS316" s="27">
        <f t="shared" si="61"/>
        <v>0</v>
      </c>
      <c r="BU316" s="27">
        <f t="shared" ref="BU316:BY316" si="62">BU225+BU312+BU313+BU314+BU315</f>
        <v>0</v>
      </c>
      <c r="BV316" s="27">
        <f t="shared" si="62"/>
        <v>0</v>
      </c>
      <c r="BW316" s="27">
        <f t="shared" si="62"/>
        <v>0</v>
      </c>
      <c r="BX316" s="27">
        <f t="shared" si="62"/>
        <v>0</v>
      </c>
      <c r="BY316" s="27">
        <f t="shared" si="62"/>
        <v>0</v>
      </c>
    </row>
    <row r="317" spans="1:79" s="189" customFormat="1" ht="36.75" customHeight="1" x14ac:dyDescent="0.2">
      <c r="A317" s="209"/>
      <c r="B317" s="251"/>
      <c r="C317" s="1106" t="s">
        <v>267</v>
      </c>
      <c r="D317" s="1107"/>
      <c r="E317" s="120">
        <f>E12-E312-E313-E314-E315</f>
        <v>0</v>
      </c>
      <c r="F317" s="120">
        <f t="shared" si="57"/>
        <v>0</v>
      </c>
      <c r="G317" s="120">
        <f t="shared" si="58"/>
        <v>0</v>
      </c>
      <c r="H317" s="27">
        <f t="shared" ref="H317:AY317" si="63">H12-H312-H313-H314-H315</f>
        <v>0</v>
      </c>
      <c r="I317" s="27">
        <f t="shared" si="63"/>
        <v>0</v>
      </c>
      <c r="J317" s="27">
        <f t="shared" si="63"/>
        <v>0</v>
      </c>
      <c r="K317" s="27">
        <f t="shared" si="63"/>
        <v>0</v>
      </c>
      <c r="L317" s="27">
        <f t="shared" si="63"/>
        <v>0</v>
      </c>
      <c r="M317" s="27">
        <f t="shared" si="63"/>
        <v>0</v>
      </c>
      <c r="N317" s="27">
        <f t="shared" si="63"/>
        <v>0</v>
      </c>
      <c r="O317" s="27">
        <f t="shared" si="63"/>
        <v>0</v>
      </c>
      <c r="P317" s="27">
        <f t="shared" si="63"/>
        <v>0</v>
      </c>
      <c r="Q317" s="27">
        <f t="shared" si="63"/>
        <v>0</v>
      </c>
      <c r="R317" s="27">
        <f t="shared" si="63"/>
        <v>0</v>
      </c>
      <c r="S317" s="27">
        <f t="shared" si="63"/>
        <v>0</v>
      </c>
      <c r="T317" s="27">
        <f t="shared" si="63"/>
        <v>0</v>
      </c>
      <c r="U317" s="27">
        <f t="shared" si="63"/>
        <v>0</v>
      </c>
      <c r="V317" s="27">
        <f t="shared" si="63"/>
        <v>0</v>
      </c>
      <c r="W317" s="27">
        <f t="shared" si="63"/>
        <v>0</v>
      </c>
      <c r="X317" s="27">
        <f t="shared" si="63"/>
        <v>0</v>
      </c>
      <c r="Y317" s="27">
        <f t="shared" si="63"/>
        <v>0</v>
      </c>
      <c r="Z317" s="27">
        <f t="shared" si="63"/>
        <v>0</v>
      </c>
      <c r="AA317" s="27">
        <f t="shared" si="63"/>
        <v>0</v>
      </c>
      <c r="AB317" s="27">
        <f t="shared" si="63"/>
        <v>0</v>
      </c>
      <c r="AC317" s="27">
        <f t="shared" si="63"/>
        <v>0</v>
      </c>
      <c r="AD317" s="27">
        <f t="shared" si="63"/>
        <v>0</v>
      </c>
      <c r="AE317" s="27">
        <f t="shared" si="63"/>
        <v>0</v>
      </c>
      <c r="AF317" s="27">
        <f t="shared" si="63"/>
        <v>0</v>
      </c>
      <c r="AG317" s="27">
        <f t="shared" si="63"/>
        <v>0</v>
      </c>
      <c r="AH317" s="27">
        <f t="shared" si="63"/>
        <v>0</v>
      </c>
      <c r="AI317" s="27">
        <f t="shared" si="63"/>
        <v>0</v>
      </c>
      <c r="AJ317" s="27">
        <f t="shared" si="63"/>
        <v>0</v>
      </c>
      <c r="AK317" s="27">
        <f t="shared" si="63"/>
        <v>0</v>
      </c>
      <c r="AL317" s="27">
        <f t="shared" si="63"/>
        <v>0</v>
      </c>
      <c r="AM317" s="27">
        <f t="shared" si="63"/>
        <v>0</v>
      </c>
      <c r="AN317" s="27">
        <f t="shared" si="63"/>
        <v>0</v>
      </c>
      <c r="AO317" s="27">
        <f t="shared" si="63"/>
        <v>0</v>
      </c>
      <c r="AP317" s="27">
        <f t="shared" si="63"/>
        <v>0</v>
      </c>
      <c r="AQ317" s="27">
        <f t="shared" si="63"/>
        <v>0</v>
      </c>
      <c r="AR317" s="27">
        <f t="shared" si="63"/>
        <v>0</v>
      </c>
      <c r="AS317" s="27">
        <f t="shared" si="63"/>
        <v>0</v>
      </c>
      <c r="AT317" s="27">
        <f t="shared" si="63"/>
        <v>0</v>
      </c>
      <c r="AU317" s="27">
        <f t="shared" si="63"/>
        <v>0</v>
      </c>
      <c r="AV317" s="27">
        <f t="shared" si="63"/>
        <v>0</v>
      </c>
      <c r="AW317" s="27">
        <f t="shared" si="63"/>
        <v>0</v>
      </c>
      <c r="AX317" s="27">
        <f t="shared" si="63"/>
        <v>0</v>
      </c>
      <c r="AY317" s="27">
        <f t="shared" si="63"/>
        <v>0</v>
      </c>
      <c r="AZ317" s="17"/>
      <c r="BA317" s="27">
        <f t="shared" ref="BA317:BC317" si="64">BA12-BA312-BA313-BA314-BA315</f>
        <v>0</v>
      </c>
      <c r="BB317" s="27">
        <f t="shared" si="64"/>
        <v>0</v>
      </c>
      <c r="BC317" s="27">
        <f t="shared" si="64"/>
        <v>0</v>
      </c>
      <c r="BD317" s="17"/>
      <c r="BE317" s="27">
        <f t="shared" ref="BE317:BS317" si="65">BE12-BE312-BE313-BE314-BE315</f>
        <v>0</v>
      </c>
      <c r="BF317" s="27">
        <f t="shared" si="65"/>
        <v>0</v>
      </c>
      <c r="BG317" s="27">
        <f t="shared" si="65"/>
        <v>0</v>
      </c>
      <c r="BH317" s="27">
        <f t="shared" si="65"/>
        <v>0</v>
      </c>
      <c r="BI317" s="27">
        <f t="shared" si="65"/>
        <v>0</v>
      </c>
      <c r="BJ317" s="27">
        <f t="shared" si="65"/>
        <v>0</v>
      </c>
      <c r="BK317" s="27">
        <f t="shared" si="65"/>
        <v>0</v>
      </c>
      <c r="BL317" s="27">
        <f t="shared" si="65"/>
        <v>0</v>
      </c>
      <c r="BM317" s="27">
        <f t="shared" si="65"/>
        <v>0</v>
      </c>
      <c r="BN317" s="27">
        <f t="shared" si="65"/>
        <v>0</v>
      </c>
      <c r="BO317" s="27">
        <f t="shared" si="65"/>
        <v>0</v>
      </c>
      <c r="BP317" s="27">
        <f t="shared" si="65"/>
        <v>0</v>
      </c>
      <c r="BQ317" s="27">
        <f t="shared" si="65"/>
        <v>0</v>
      </c>
      <c r="BR317" s="27">
        <f t="shared" si="65"/>
        <v>0</v>
      </c>
      <c r="BS317" s="27">
        <f t="shared" si="65"/>
        <v>0</v>
      </c>
      <c r="BU317" s="27">
        <f t="shared" ref="BU317:BY317" si="66">BU12-BU312-BU313-BU314-BU315</f>
        <v>0</v>
      </c>
      <c r="BV317" s="27">
        <f t="shared" si="66"/>
        <v>0</v>
      </c>
      <c r="BW317" s="27">
        <f t="shared" si="66"/>
        <v>0</v>
      </c>
      <c r="BX317" s="27">
        <f t="shared" si="66"/>
        <v>0</v>
      </c>
      <c r="BY317" s="27">
        <f t="shared" si="66"/>
        <v>0</v>
      </c>
    </row>
    <row r="318" spans="1:79" s="189" customFormat="1" ht="18.75" customHeight="1" x14ac:dyDescent="0.2">
      <c r="A318" s="209"/>
      <c r="B318" s="251"/>
      <c r="C318" s="1106" t="s">
        <v>174</v>
      </c>
      <c r="D318" s="1107"/>
      <c r="E318" s="120">
        <f>E224-E316</f>
        <v>0</v>
      </c>
      <c r="F318" s="120">
        <f t="shared" ca="1" si="57"/>
        <v>0</v>
      </c>
      <c r="G318" s="120">
        <f t="shared" ca="1" si="58"/>
        <v>0</v>
      </c>
      <c r="H318" s="27">
        <f t="shared" ref="H318:AY318" si="67">H224-H316</f>
        <v>0</v>
      </c>
      <c r="I318" s="27">
        <f t="shared" si="67"/>
        <v>0</v>
      </c>
      <c r="J318" s="27">
        <f t="shared" si="67"/>
        <v>0</v>
      </c>
      <c r="K318" s="27">
        <f t="shared" si="67"/>
        <v>0</v>
      </c>
      <c r="L318" s="27">
        <f t="shared" si="67"/>
        <v>0</v>
      </c>
      <c r="M318" s="27">
        <f t="shared" si="67"/>
        <v>0</v>
      </c>
      <c r="N318" s="27">
        <f t="shared" si="67"/>
        <v>0</v>
      </c>
      <c r="O318" s="27">
        <f t="shared" si="67"/>
        <v>0</v>
      </c>
      <c r="P318" s="27">
        <f t="shared" si="67"/>
        <v>0</v>
      </c>
      <c r="Q318" s="27">
        <f t="shared" si="67"/>
        <v>0</v>
      </c>
      <c r="R318" s="27">
        <f t="shared" si="67"/>
        <v>0</v>
      </c>
      <c r="S318" s="27">
        <f t="shared" si="67"/>
        <v>0</v>
      </c>
      <c r="T318" s="27">
        <f t="shared" si="67"/>
        <v>0</v>
      </c>
      <c r="U318" s="27">
        <f t="shared" ca="1" si="67"/>
        <v>0</v>
      </c>
      <c r="V318" s="27">
        <f t="shared" si="67"/>
        <v>0</v>
      </c>
      <c r="W318" s="27">
        <f t="shared" si="67"/>
        <v>0</v>
      </c>
      <c r="X318" s="27">
        <f t="shared" si="67"/>
        <v>0</v>
      </c>
      <c r="Y318" s="27">
        <f t="shared" si="67"/>
        <v>0</v>
      </c>
      <c r="Z318" s="27">
        <f t="shared" si="67"/>
        <v>0</v>
      </c>
      <c r="AA318" s="27">
        <f t="shared" si="67"/>
        <v>0</v>
      </c>
      <c r="AB318" s="27">
        <f t="shared" si="67"/>
        <v>0</v>
      </c>
      <c r="AC318" s="27">
        <f t="shared" si="67"/>
        <v>0</v>
      </c>
      <c r="AD318" s="27">
        <f t="shared" si="67"/>
        <v>0</v>
      </c>
      <c r="AE318" s="27">
        <f t="shared" si="67"/>
        <v>0</v>
      </c>
      <c r="AF318" s="27">
        <f t="shared" si="67"/>
        <v>0</v>
      </c>
      <c r="AG318" s="27">
        <f t="shared" si="67"/>
        <v>0</v>
      </c>
      <c r="AH318" s="27">
        <f t="shared" si="67"/>
        <v>0</v>
      </c>
      <c r="AI318" s="27">
        <f t="shared" si="67"/>
        <v>0</v>
      </c>
      <c r="AJ318" s="27">
        <f t="shared" si="67"/>
        <v>0</v>
      </c>
      <c r="AK318" s="27">
        <f t="shared" si="67"/>
        <v>0</v>
      </c>
      <c r="AL318" s="27">
        <f t="shared" si="67"/>
        <v>0</v>
      </c>
      <c r="AM318" s="27">
        <f t="shared" si="67"/>
        <v>0</v>
      </c>
      <c r="AN318" s="27">
        <f t="shared" si="67"/>
        <v>0</v>
      </c>
      <c r="AO318" s="27">
        <f t="shared" si="67"/>
        <v>0</v>
      </c>
      <c r="AP318" s="27">
        <f t="shared" si="67"/>
        <v>0</v>
      </c>
      <c r="AQ318" s="27">
        <f t="shared" si="67"/>
        <v>0</v>
      </c>
      <c r="AR318" s="27">
        <f t="shared" si="67"/>
        <v>0</v>
      </c>
      <c r="AS318" s="27">
        <f t="shared" si="67"/>
        <v>0</v>
      </c>
      <c r="AT318" s="27">
        <f t="shared" si="67"/>
        <v>0</v>
      </c>
      <c r="AU318" s="27">
        <f t="shared" si="67"/>
        <v>0</v>
      </c>
      <c r="AV318" s="27">
        <f t="shared" si="67"/>
        <v>0</v>
      </c>
      <c r="AW318" s="27">
        <f t="shared" si="67"/>
        <v>0</v>
      </c>
      <c r="AX318" s="27">
        <f t="shared" si="67"/>
        <v>0</v>
      </c>
      <c r="AY318" s="27">
        <f t="shared" si="67"/>
        <v>0</v>
      </c>
      <c r="AZ318" s="17"/>
      <c r="BA318" s="27">
        <f t="shared" ref="BA318:BC318" si="68">BA224-BA316</f>
        <v>0</v>
      </c>
      <c r="BB318" s="27">
        <f t="shared" si="68"/>
        <v>0</v>
      </c>
      <c r="BC318" s="27">
        <f t="shared" si="68"/>
        <v>0</v>
      </c>
      <c r="BD318" s="17"/>
      <c r="BE318" s="27">
        <f t="shared" ref="BE318:BS318" si="69">BE224-BE316</f>
        <v>0</v>
      </c>
      <c r="BF318" s="27">
        <f t="shared" si="69"/>
        <v>0</v>
      </c>
      <c r="BG318" s="27">
        <f t="shared" si="69"/>
        <v>0</v>
      </c>
      <c r="BH318" s="27">
        <f t="shared" si="69"/>
        <v>0</v>
      </c>
      <c r="BI318" s="27">
        <f t="shared" si="69"/>
        <v>0</v>
      </c>
      <c r="BJ318" s="27">
        <f t="shared" si="69"/>
        <v>0</v>
      </c>
      <c r="BK318" s="27">
        <f t="shared" si="69"/>
        <v>0</v>
      </c>
      <c r="BL318" s="27">
        <f t="shared" si="69"/>
        <v>0</v>
      </c>
      <c r="BM318" s="27">
        <f t="shared" si="69"/>
        <v>0</v>
      </c>
      <c r="BN318" s="27">
        <f t="shared" si="69"/>
        <v>0</v>
      </c>
      <c r="BO318" s="27">
        <f t="shared" si="69"/>
        <v>0</v>
      </c>
      <c r="BP318" s="27">
        <f t="shared" si="69"/>
        <v>0</v>
      </c>
      <c r="BQ318" s="27">
        <f t="shared" si="69"/>
        <v>0</v>
      </c>
      <c r="BR318" s="27">
        <f t="shared" si="69"/>
        <v>0</v>
      </c>
      <c r="BS318" s="27">
        <f t="shared" si="69"/>
        <v>0</v>
      </c>
      <c r="BU318" s="27">
        <f t="shared" ref="BU318:BY318" si="70">BU224-BU316</f>
        <v>0</v>
      </c>
      <c r="BV318" s="27">
        <f t="shared" si="70"/>
        <v>0</v>
      </c>
      <c r="BW318" s="27">
        <f t="shared" si="70"/>
        <v>0</v>
      </c>
      <c r="BX318" s="27">
        <f t="shared" si="70"/>
        <v>0</v>
      </c>
      <c r="BY318" s="27">
        <f t="shared" si="70"/>
        <v>0</v>
      </c>
    </row>
    <row r="319" spans="1:79" ht="18.75" customHeight="1" x14ac:dyDescent="0.2">
      <c r="C319" s="36" t="s">
        <v>735</v>
      </c>
      <c r="E319" s="56"/>
      <c r="F319" s="56"/>
      <c r="G319" s="56"/>
      <c r="H319" s="56">
        <v>1</v>
      </c>
      <c r="O319" s="56">
        <v>1</v>
      </c>
      <c r="P319" s="56">
        <v>1</v>
      </c>
      <c r="Q319" s="56">
        <v>1</v>
      </c>
      <c r="R319" s="56">
        <v>1</v>
      </c>
      <c r="S319" s="56">
        <v>1</v>
      </c>
      <c r="T319" s="56">
        <v>0</v>
      </c>
      <c r="U319" s="56">
        <v>1</v>
      </c>
      <c r="X319" s="56">
        <v>0</v>
      </c>
      <c r="Y319" s="56">
        <v>1</v>
      </c>
      <c r="Z319" s="56">
        <v>1</v>
      </c>
      <c r="AA319" s="56">
        <v>1</v>
      </c>
      <c r="AB319" s="56">
        <v>1</v>
      </c>
      <c r="AC319" s="56">
        <v>1</v>
      </c>
      <c r="AD319" s="56">
        <v>1</v>
      </c>
      <c r="AE319" s="56">
        <v>1</v>
      </c>
      <c r="AF319" s="56">
        <v>1</v>
      </c>
      <c r="AG319" s="56">
        <v>1</v>
      </c>
      <c r="AH319" s="56">
        <v>1</v>
      </c>
      <c r="AI319" s="56">
        <v>1</v>
      </c>
      <c r="AJ319" s="56">
        <v>1</v>
      </c>
      <c r="AK319" s="56">
        <v>1</v>
      </c>
      <c r="AL319" s="56">
        <v>1</v>
      </c>
      <c r="AM319" s="56">
        <v>1</v>
      </c>
      <c r="AN319" s="56">
        <v>1</v>
      </c>
      <c r="AO319" s="56">
        <v>1</v>
      </c>
      <c r="AP319" s="56">
        <v>1</v>
      </c>
      <c r="AQ319" s="56">
        <v>1</v>
      </c>
      <c r="AR319" s="56">
        <v>1</v>
      </c>
      <c r="AS319" s="56">
        <v>1</v>
      </c>
      <c r="AT319" s="56">
        <v>1</v>
      </c>
      <c r="AU319" s="56">
        <v>1</v>
      </c>
      <c r="AV319" s="56">
        <v>1</v>
      </c>
      <c r="AW319" s="56">
        <v>1</v>
      </c>
      <c r="AX319" s="56">
        <v>1</v>
      </c>
      <c r="AY319" s="56">
        <v>1</v>
      </c>
      <c r="AZ319" s="17"/>
      <c r="BA319" s="56">
        <v>1</v>
      </c>
      <c r="BB319" s="56">
        <v>1</v>
      </c>
      <c r="BC319" s="56">
        <v>1</v>
      </c>
      <c r="BD319" s="17"/>
      <c r="BE319" s="56">
        <v>1</v>
      </c>
      <c r="BF319" s="56">
        <v>1</v>
      </c>
      <c r="BG319" s="56">
        <v>1</v>
      </c>
      <c r="BH319" s="56">
        <v>1</v>
      </c>
      <c r="BI319" s="56">
        <v>1</v>
      </c>
      <c r="BJ319" s="56">
        <v>1</v>
      </c>
      <c r="BK319" s="56">
        <v>1</v>
      </c>
      <c r="BL319" s="56">
        <v>1</v>
      </c>
      <c r="BM319" s="56">
        <v>1</v>
      </c>
      <c r="BN319" s="56">
        <v>1</v>
      </c>
      <c r="BO319" s="56">
        <v>1</v>
      </c>
      <c r="BP319" s="56">
        <v>1</v>
      </c>
      <c r="BQ319" s="56">
        <v>1</v>
      </c>
      <c r="BR319" s="56">
        <v>1</v>
      </c>
      <c r="BS319" s="56">
        <v>1</v>
      </c>
      <c r="BU319" s="56">
        <v>1</v>
      </c>
      <c r="BV319" s="56">
        <v>1</v>
      </c>
      <c r="BW319" s="56">
        <v>1</v>
      </c>
      <c r="BX319" s="56">
        <v>1</v>
      </c>
      <c r="BY319" s="56">
        <v>1</v>
      </c>
      <c r="CA319" s="189"/>
    </row>
    <row r="320" spans="1:79" ht="18.75" customHeight="1" x14ac:dyDescent="0.2">
      <c r="E320" s="56"/>
      <c r="F320" s="56"/>
      <c r="G320" s="56"/>
      <c r="AZ320" s="17"/>
      <c r="BD320" s="17"/>
    </row>
    <row r="321" spans="3:1383" ht="24" x14ac:dyDescent="0.2">
      <c r="C321" s="938" t="s">
        <v>2603</v>
      </c>
      <c r="D321" s="703"/>
      <c r="E321" s="604"/>
      <c r="F321" s="604"/>
      <c r="G321" s="710"/>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70">
        <f t="shared" ref="AK321:AY321" si="71">SUM(AK25:AK50)</f>
        <v>0</v>
      </c>
      <c r="AL321" s="70">
        <f t="shared" si="71"/>
        <v>0</v>
      </c>
      <c r="AM321" s="70">
        <f t="shared" si="71"/>
        <v>0</v>
      </c>
      <c r="AN321" s="70">
        <f t="shared" si="71"/>
        <v>0</v>
      </c>
      <c r="AO321" s="70">
        <f t="shared" si="71"/>
        <v>0</v>
      </c>
      <c r="AP321" s="70">
        <f t="shared" si="71"/>
        <v>0</v>
      </c>
      <c r="AQ321" s="70">
        <f t="shared" si="71"/>
        <v>0</v>
      </c>
      <c r="AR321" s="70">
        <f t="shared" si="71"/>
        <v>0</v>
      </c>
      <c r="AS321" s="70">
        <f t="shared" si="71"/>
        <v>0</v>
      </c>
      <c r="AT321" s="70">
        <f t="shared" si="71"/>
        <v>0</v>
      </c>
      <c r="AU321" s="70">
        <f t="shared" si="71"/>
        <v>0</v>
      </c>
      <c r="AV321" s="70">
        <f t="shared" si="71"/>
        <v>0</v>
      </c>
      <c r="AW321" s="70">
        <f t="shared" si="71"/>
        <v>0</v>
      </c>
      <c r="AX321" s="70">
        <f t="shared" si="71"/>
        <v>0</v>
      </c>
      <c r="AY321" s="70">
        <f t="shared" si="71"/>
        <v>0</v>
      </c>
      <c r="AZ321" s="17"/>
      <c r="BA321" s="70">
        <f t="shared" ref="BA321:BC321" si="72">SUM(BA25:BA50)</f>
        <v>0</v>
      </c>
      <c r="BB321" s="70">
        <f t="shared" si="72"/>
        <v>0</v>
      </c>
      <c r="BC321" s="70">
        <f t="shared" si="72"/>
        <v>0</v>
      </c>
      <c r="BD321" s="17"/>
      <c r="BE321" s="70">
        <f t="shared" ref="BE321:BS321" si="73">SUM(BE25:BE50)</f>
        <v>0</v>
      </c>
      <c r="BF321" s="70">
        <f t="shared" si="73"/>
        <v>0</v>
      </c>
      <c r="BG321" s="70">
        <f t="shared" si="73"/>
        <v>0</v>
      </c>
      <c r="BH321" s="70">
        <f t="shared" si="73"/>
        <v>0</v>
      </c>
      <c r="BI321" s="70">
        <f t="shared" si="73"/>
        <v>0</v>
      </c>
      <c r="BJ321" s="70">
        <f t="shared" si="73"/>
        <v>0</v>
      </c>
      <c r="BK321" s="70">
        <f t="shared" si="73"/>
        <v>0</v>
      </c>
      <c r="BL321" s="70">
        <f t="shared" si="73"/>
        <v>0</v>
      </c>
      <c r="BM321" s="70">
        <f t="shared" si="73"/>
        <v>0</v>
      </c>
      <c r="BN321" s="70">
        <f t="shared" si="73"/>
        <v>0</v>
      </c>
      <c r="BO321" s="70">
        <f t="shared" si="73"/>
        <v>0</v>
      </c>
      <c r="BP321" s="70">
        <f t="shared" si="73"/>
        <v>0</v>
      </c>
      <c r="BQ321" s="70">
        <f t="shared" si="73"/>
        <v>0</v>
      </c>
      <c r="BR321" s="70">
        <f t="shared" si="73"/>
        <v>0</v>
      </c>
      <c r="BS321" s="70">
        <f t="shared" si="73"/>
        <v>0</v>
      </c>
      <c r="BU321" s="70">
        <f t="shared" ref="BU321:BY321" si="74">SUM(BU25:BU50)</f>
        <v>0</v>
      </c>
      <c r="BV321" s="70">
        <f t="shared" si="74"/>
        <v>0</v>
      </c>
      <c r="BW321" s="70">
        <f t="shared" si="74"/>
        <v>0</v>
      </c>
      <c r="BX321" s="70">
        <f t="shared" si="74"/>
        <v>0</v>
      </c>
      <c r="BY321" s="70">
        <f t="shared" si="74"/>
        <v>0</v>
      </c>
    </row>
    <row r="322" spans="3:1383" ht="14.25" x14ac:dyDescent="0.2">
      <c r="C322" s="1009"/>
      <c r="D322" s="520"/>
      <c r="E322" s="1010"/>
      <c r="F322" s="1010"/>
      <c r="G322" s="1010"/>
      <c r="H322" s="1011"/>
      <c r="I322" s="1011"/>
      <c r="J322" s="1011"/>
      <c r="K322" s="1011"/>
      <c r="L322" s="1011"/>
      <c r="M322" s="1011"/>
      <c r="N322" s="1011"/>
      <c r="O322" s="1011"/>
      <c r="P322" s="1011"/>
      <c r="Q322" s="1011"/>
      <c r="R322" s="1011"/>
      <c r="S322" s="1011"/>
      <c r="T322" s="1011"/>
      <c r="U322" s="1011"/>
      <c r="V322" s="1011"/>
      <c r="W322" s="1011"/>
      <c r="X322" s="1011"/>
      <c r="Y322" s="1011"/>
      <c r="Z322" s="1011"/>
      <c r="AA322" s="1011"/>
      <c r="AB322" s="1011"/>
      <c r="AC322" s="1011"/>
      <c r="AD322" s="1011"/>
      <c r="AE322" s="1011"/>
      <c r="AF322" s="1011"/>
      <c r="AG322" s="1011"/>
      <c r="AH322" s="1011"/>
      <c r="AI322" s="1011"/>
      <c r="AJ322" s="1011"/>
      <c r="AK322" s="1012"/>
      <c r="AL322" s="1012"/>
      <c r="AM322" s="1012"/>
      <c r="AN322" s="1012"/>
      <c r="AO322" s="1012"/>
      <c r="AP322" s="1012"/>
      <c r="AQ322" s="1012"/>
      <c r="AR322" s="1012"/>
      <c r="AS322" s="1012"/>
      <c r="AT322" s="1012"/>
      <c r="AU322" s="1012"/>
      <c r="AV322" s="1012"/>
      <c r="AW322" s="1012"/>
      <c r="AX322" s="1012"/>
      <c r="AY322" s="1012"/>
      <c r="AZ322" s="1013"/>
      <c r="BA322" s="1012"/>
      <c r="BB322" s="1012"/>
      <c r="BC322" s="1012"/>
      <c r="BD322" s="1013"/>
      <c r="BE322" s="1012"/>
      <c r="BF322" s="1012"/>
      <c r="BG322" s="1012"/>
      <c r="BH322" s="1012"/>
      <c r="BI322" s="1012"/>
      <c r="BJ322" s="1012"/>
      <c r="BK322" s="1012"/>
      <c r="BL322" s="1012"/>
      <c r="BM322" s="1012"/>
      <c r="BN322" s="1012"/>
      <c r="BO322" s="1012"/>
      <c r="BP322" s="1012"/>
      <c r="BQ322" s="1012"/>
      <c r="BR322" s="1012"/>
      <c r="BS322" s="1012"/>
      <c r="BU322" s="1012"/>
      <c r="BV322" s="1012"/>
      <c r="BW322" s="1012"/>
      <c r="BX322" s="1012"/>
      <c r="BY322" s="1012"/>
    </row>
    <row r="323" spans="3:1383" ht="15" customHeight="1" x14ac:dyDescent="0.2">
      <c r="C323" s="1017" t="s">
        <v>2369</v>
      </c>
      <c r="D323" s="1018"/>
      <c r="E323" s="1018"/>
      <c r="F323" s="1010"/>
      <c r="G323" s="1010"/>
      <c r="H323" s="1011"/>
      <c r="I323" s="1011"/>
      <c r="J323" s="1011"/>
      <c r="K323" s="1011"/>
      <c r="L323" s="1011"/>
      <c r="M323" s="1011"/>
      <c r="N323" s="1011"/>
      <c r="O323" s="1011"/>
      <c r="P323" s="1011"/>
      <c r="Q323" s="1011"/>
      <c r="R323" s="1011"/>
      <c r="S323" s="1011"/>
      <c r="T323" s="1011"/>
      <c r="U323" s="1011"/>
      <c r="V323" s="1011"/>
      <c r="W323" s="1011"/>
      <c r="X323" s="1011"/>
      <c r="Y323" s="1011"/>
      <c r="Z323" s="1011"/>
      <c r="AA323" s="1011"/>
      <c r="AB323" s="1011"/>
      <c r="AC323" s="1011"/>
      <c r="AD323" s="1011"/>
      <c r="AE323" s="1011"/>
      <c r="AF323" s="1011"/>
      <c r="AG323" s="1011"/>
      <c r="AH323" s="1011"/>
      <c r="AI323" s="1011"/>
      <c r="AJ323" s="1011"/>
      <c r="AK323" s="1012"/>
      <c r="AL323" s="1012"/>
      <c r="AM323" s="1012"/>
      <c r="AN323" s="1012"/>
      <c r="AO323" s="1012"/>
      <c r="AP323" s="1012"/>
      <c r="AQ323" s="1012"/>
      <c r="AR323" s="1012"/>
      <c r="AS323" s="1012"/>
      <c r="AT323" s="1012"/>
      <c r="AU323" s="1012"/>
      <c r="AV323" s="1012"/>
      <c r="AW323" s="1012"/>
      <c r="AX323" s="1012"/>
      <c r="AY323" s="1012"/>
      <c r="AZ323" s="1013"/>
      <c r="BA323" s="1012"/>
      <c r="BB323" s="1012"/>
      <c r="BC323" s="1012"/>
      <c r="BD323" s="1013"/>
      <c r="BE323" s="1012"/>
      <c r="BF323" s="1012"/>
      <c r="BG323" s="1012"/>
      <c r="BH323" s="1012"/>
      <c r="BI323" s="1012"/>
      <c r="BJ323" s="1012"/>
      <c r="BK323" s="1012"/>
      <c r="BL323" s="1012"/>
      <c r="BM323" s="1012"/>
      <c r="BN323" s="1012"/>
      <c r="BO323" s="1012"/>
      <c r="BP323" s="1012"/>
      <c r="BQ323" s="1012"/>
      <c r="BR323" s="1012"/>
      <c r="BS323" s="1012"/>
      <c r="BU323" s="1012"/>
      <c r="BV323" s="1012"/>
      <c r="BW323" s="1012"/>
      <c r="BX323" s="1012"/>
      <c r="BY323" s="1012"/>
    </row>
    <row r="324" spans="3:1383" ht="14.25" x14ac:dyDescent="0.2">
      <c r="C324" s="998" t="s">
        <v>2568</v>
      </c>
      <c r="D324" s="998" t="s">
        <v>2365</v>
      </c>
      <c r="E324" s="998" t="s">
        <v>2366</v>
      </c>
      <c r="J324" s="999"/>
      <c r="K324" s="999"/>
      <c r="M324" s="999"/>
      <c r="N324" s="999"/>
      <c r="U324" s="999"/>
      <c r="AB324" s="999"/>
      <c r="AT324" s="999"/>
      <c r="AU324" s="999"/>
      <c r="AV324" s="999"/>
      <c r="AW324" s="999"/>
      <c r="AX324" s="999"/>
      <c r="AY324" s="999"/>
      <c r="AZ324" s="999"/>
      <c r="BA324" s="999"/>
      <c r="BB324" s="999"/>
      <c r="BC324" s="999"/>
      <c r="BD324" s="999"/>
      <c r="BE324" s="999"/>
      <c r="BF324" s="999"/>
      <c r="BG324" s="999"/>
      <c r="BH324" s="999"/>
      <c r="BI324" s="999"/>
      <c r="BJ324" s="999"/>
      <c r="BK324" s="999"/>
      <c r="BL324" s="999"/>
      <c r="BM324" s="999"/>
      <c r="BN324" s="999"/>
      <c r="BO324" s="999"/>
      <c r="BP324" s="999"/>
      <c r="BQ324" s="999"/>
      <c r="BR324" s="999"/>
      <c r="BS324" s="999"/>
      <c r="BT324" s="999"/>
      <c r="BU324" s="999"/>
      <c r="BV324" s="999"/>
      <c r="BW324" s="999"/>
      <c r="BX324" s="999"/>
      <c r="BY324" s="999"/>
      <c r="BZ324" s="999"/>
      <c r="CA324" s="999"/>
      <c r="CB324" s="999"/>
      <c r="CC324" s="999"/>
      <c r="CD324" s="999"/>
      <c r="CE324" s="999"/>
      <c r="CF324" s="999"/>
      <c r="CG324" s="999"/>
      <c r="CH324" s="999"/>
      <c r="CI324" s="999"/>
      <c r="CJ324" s="999"/>
      <c r="CK324" s="999"/>
      <c r="CL324" s="999"/>
      <c r="CM324" s="999"/>
      <c r="CN324" s="999"/>
      <c r="CO324" s="999"/>
      <c r="CP324" s="999"/>
      <c r="CQ324" s="999"/>
      <c r="CR324" s="999"/>
      <c r="CS324" s="999"/>
      <c r="CT324" s="999"/>
      <c r="CU324" s="999"/>
      <c r="CV324" s="999"/>
      <c r="CW324" s="999"/>
      <c r="CX324" s="999"/>
      <c r="CY324" s="999"/>
      <c r="CZ324" s="999"/>
      <c r="DA324" s="999"/>
      <c r="DB324" s="999"/>
      <c r="DC324" s="999"/>
      <c r="DD324" s="999"/>
      <c r="DE324" s="999"/>
      <c r="DF324" s="999"/>
      <c r="DG324" s="999"/>
      <c r="DH324" s="999"/>
      <c r="DI324" s="999"/>
      <c r="DJ324" s="999"/>
      <c r="DK324" s="999"/>
      <c r="DL324" s="999"/>
      <c r="DM324" s="999"/>
      <c r="DN324" s="999"/>
      <c r="DO324" s="999"/>
      <c r="DP324" s="999"/>
      <c r="DQ324" s="999"/>
      <c r="DR324" s="999"/>
      <c r="DS324" s="999"/>
      <c r="DT324" s="999"/>
      <c r="DU324" s="999"/>
      <c r="DV324" s="999"/>
      <c r="DW324" s="999"/>
      <c r="DX324" s="999"/>
      <c r="DY324" s="999"/>
      <c r="DZ324" s="999"/>
      <c r="EA324" s="999"/>
      <c r="EB324" s="999"/>
      <c r="EC324" s="999"/>
      <c r="ED324" s="999"/>
      <c r="EE324" s="999"/>
      <c r="EF324" s="999"/>
      <c r="EG324" s="999"/>
      <c r="EH324" s="999"/>
      <c r="EI324" s="999"/>
      <c r="EJ324" s="999"/>
      <c r="EK324" s="999"/>
      <c r="EL324" s="999"/>
      <c r="EM324" s="999"/>
      <c r="EN324" s="999"/>
      <c r="EO324" s="999"/>
      <c r="EP324" s="999"/>
      <c r="EQ324" s="999"/>
      <c r="ER324" s="999"/>
      <c r="ES324" s="999"/>
      <c r="ET324" s="999"/>
      <c r="EU324" s="999"/>
      <c r="EV324" s="999"/>
      <c r="EW324" s="999"/>
      <c r="EX324" s="999"/>
      <c r="EY324" s="999"/>
      <c r="EZ324" s="999"/>
      <c r="FA324" s="999"/>
      <c r="FB324" s="999"/>
      <c r="FC324" s="999"/>
      <c r="FD324" s="999"/>
      <c r="FE324" s="999"/>
      <c r="FF324" s="999"/>
      <c r="FG324" s="999"/>
      <c r="FH324" s="999"/>
      <c r="FI324" s="999"/>
      <c r="FJ324" s="999"/>
      <c r="FK324" s="999"/>
      <c r="FL324" s="999"/>
      <c r="FM324" s="999"/>
      <c r="FN324" s="999"/>
      <c r="FO324" s="999"/>
      <c r="FP324" s="999"/>
      <c r="FQ324" s="999"/>
      <c r="FR324" s="999"/>
      <c r="FS324" s="999"/>
      <c r="FT324" s="999"/>
      <c r="FU324" s="999"/>
      <c r="FV324" s="999"/>
      <c r="FW324" s="999"/>
      <c r="FX324" s="999"/>
      <c r="FY324" s="999"/>
      <c r="FZ324" s="999"/>
      <c r="GA324" s="999"/>
      <c r="GB324" s="999"/>
      <c r="GC324" s="999"/>
      <c r="GD324" s="999"/>
      <c r="GE324" s="999"/>
      <c r="GF324" s="999"/>
      <c r="GG324" s="999"/>
      <c r="GH324" s="999"/>
      <c r="GI324" s="999"/>
      <c r="GJ324" s="999"/>
      <c r="GK324" s="999"/>
      <c r="GL324" s="999"/>
      <c r="GM324" s="999"/>
      <c r="GN324" s="999"/>
      <c r="GO324" s="999"/>
      <c r="GP324" s="999"/>
      <c r="GQ324" s="999"/>
      <c r="GR324" s="999"/>
      <c r="GS324" s="999"/>
      <c r="GT324" s="999"/>
      <c r="GU324" s="999"/>
      <c r="GV324" s="999"/>
      <c r="GW324" s="999"/>
      <c r="GX324" s="999"/>
      <c r="GY324" s="999"/>
      <c r="GZ324" s="999"/>
      <c r="HA324" s="999"/>
      <c r="HB324" s="999"/>
      <c r="HC324" s="999"/>
      <c r="HD324" s="999"/>
      <c r="HE324" s="999"/>
      <c r="HF324" s="999"/>
      <c r="HG324" s="999"/>
      <c r="HH324" s="999"/>
      <c r="HI324" s="999"/>
      <c r="HJ324" s="999"/>
      <c r="HK324" s="999"/>
      <c r="HL324" s="999"/>
      <c r="HM324" s="999"/>
      <c r="HN324" s="999"/>
      <c r="HO324" s="999"/>
      <c r="HP324" s="999"/>
      <c r="HQ324" s="999"/>
      <c r="HR324" s="999"/>
      <c r="HS324" s="999"/>
      <c r="HT324" s="999"/>
      <c r="HU324" s="999"/>
      <c r="HV324" s="999"/>
      <c r="HW324" s="999"/>
      <c r="HX324" s="999"/>
      <c r="HY324" s="999"/>
      <c r="HZ324" s="999"/>
      <c r="IA324" s="999"/>
      <c r="IB324" s="999"/>
      <c r="IC324" s="999"/>
      <c r="ID324" s="999"/>
      <c r="IE324" s="999"/>
      <c r="IF324" s="999"/>
      <c r="IG324" s="999"/>
      <c r="IH324" s="999"/>
      <c r="II324" s="999"/>
      <c r="IJ324" s="999"/>
      <c r="IK324" s="999"/>
      <c r="IL324" s="999"/>
      <c r="IM324" s="999"/>
      <c r="IN324" s="999"/>
      <c r="IO324" s="999"/>
      <c r="IP324" s="999"/>
      <c r="IQ324" s="999"/>
      <c r="IR324" s="999"/>
      <c r="IS324" s="999"/>
      <c r="IT324" s="999"/>
      <c r="IU324" s="999"/>
      <c r="IV324" s="999"/>
      <c r="IW324" s="999"/>
      <c r="IX324" s="999"/>
      <c r="IY324" s="999"/>
      <c r="IZ324" s="999"/>
      <c r="JA324" s="999"/>
      <c r="JB324" s="999"/>
      <c r="JC324" s="999"/>
      <c r="JD324" s="999"/>
      <c r="JE324" s="999"/>
      <c r="JF324" s="999"/>
      <c r="JK324" s="999"/>
      <c r="JL324" s="999"/>
      <c r="JM324" s="999"/>
      <c r="JN324" s="999"/>
      <c r="JO324" s="999"/>
      <c r="JP324" s="999"/>
      <c r="JQ324" s="999"/>
      <c r="JR324" s="999"/>
      <c r="JS324" s="999"/>
      <c r="JT324" s="999"/>
      <c r="JU324" s="999"/>
      <c r="JV324" s="999"/>
      <c r="JW324" s="999"/>
      <c r="JX324" s="999"/>
      <c r="JY324" s="999"/>
      <c r="JZ324" s="999"/>
      <c r="KE324" s="999"/>
      <c r="KF324" s="999"/>
      <c r="KG324" s="999"/>
      <c r="KH324" s="999"/>
      <c r="KI324" s="999"/>
      <c r="KJ324" s="999"/>
      <c r="KK324" s="999"/>
      <c r="KL324" s="999"/>
      <c r="KM324" s="999"/>
      <c r="KN324" s="999"/>
      <c r="KO324" s="999"/>
      <c r="KP324" s="999"/>
      <c r="KQ324" s="999"/>
      <c r="KR324" s="999"/>
      <c r="KS324" s="999"/>
      <c r="KT324" s="999"/>
      <c r="KU324" s="999"/>
      <c r="KV324" s="999"/>
      <c r="KW324" s="999"/>
      <c r="KX324" s="999"/>
      <c r="KY324" s="999"/>
      <c r="KZ324" s="999"/>
      <c r="LA324" s="999"/>
      <c r="LB324" s="999"/>
      <c r="LC324" s="999"/>
      <c r="LD324" s="999"/>
      <c r="LE324" s="999"/>
      <c r="LF324" s="999"/>
      <c r="LG324" s="999"/>
      <c r="LH324" s="999"/>
      <c r="LI324" s="999"/>
      <c r="LJ324" s="999"/>
      <c r="LK324" s="999"/>
      <c r="LL324" s="999"/>
      <c r="LM324" s="999"/>
      <c r="LN324" s="999"/>
      <c r="LO324" s="999"/>
      <c r="LP324" s="999"/>
      <c r="LQ324" s="999"/>
      <c r="LR324" s="999"/>
      <c r="LS324" s="999"/>
      <c r="LT324" s="999"/>
      <c r="LU324" s="999"/>
      <c r="LV324" s="999"/>
      <c r="LW324" s="999"/>
      <c r="LX324" s="999"/>
      <c r="NN324" s="999"/>
      <c r="NO324" s="999"/>
      <c r="NP324" s="999"/>
      <c r="NQ324" s="999"/>
      <c r="NR324" s="999"/>
      <c r="NS324" s="999"/>
      <c r="NT324" s="999"/>
      <c r="NU324" s="999"/>
      <c r="NV324" s="999"/>
      <c r="NW324" s="999"/>
      <c r="NX324" s="999"/>
      <c r="NY324" s="999"/>
      <c r="NZ324" s="999"/>
      <c r="OA324" s="999"/>
      <c r="OB324" s="999"/>
      <c r="OC324" s="999"/>
      <c r="OD324" s="999"/>
      <c r="OE324" s="999"/>
      <c r="OF324" s="999"/>
      <c r="OG324" s="999"/>
      <c r="OH324" s="999"/>
      <c r="OI324" s="999"/>
      <c r="OJ324" s="999"/>
      <c r="OK324" s="999"/>
      <c r="OL324" s="999"/>
      <c r="OM324" s="999"/>
      <c r="ON324" s="999"/>
      <c r="OO324" s="999"/>
      <c r="OP324" s="999"/>
      <c r="OQ324" s="999"/>
      <c r="OR324" s="999"/>
      <c r="OS324" s="999"/>
      <c r="OT324" s="999"/>
      <c r="OU324" s="999"/>
      <c r="OV324" s="999"/>
      <c r="OW324" s="999"/>
      <c r="OX324" s="999"/>
      <c r="OY324" s="999"/>
      <c r="OZ324" s="999"/>
      <c r="PA324" s="999"/>
      <c r="PB324" s="999"/>
      <c r="PC324" s="999"/>
      <c r="PD324" s="999"/>
      <c r="PE324" s="999"/>
      <c r="PF324" s="999"/>
      <c r="PG324" s="999"/>
      <c r="PH324" s="999"/>
      <c r="PI324" s="999"/>
      <c r="PJ324" s="999"/>
      <c r="PK324" s="999"/>
      <c r="PL324" s="999"/>
      <c r="PM324" s="999"/>
      <c r="PN324" s="999"/>
      <c r="PO324" s="999"/>
      <c r="PP324" s="999"/>
      <c r="PQ324" s="999"/>
      <c r="PR324" s="999"/>
      <c r="PS324" s="999"/>
      <c r="PT324" s="999"/>
      <c r="PU324" s="999"/>
      <c r="PV324" s="999"/>
      <c r="PW324" s="999"/>
      <c r="PX324" s="999"/>
      <c r="PY324" s="999"/>
      <c r="PZ324" s="999"/>
      <c r="QA324" s="999"/>
      <c r="QB324" s="999"/>
      <c r="QC324" s="999"/>
      <c r="QD324" s="999"/>
      <c r="QE324" s="999"/>
      <c r="QF324" s="999"/>
      <c r="QG324" s="999"/>
      <c r="QH324" s="999"/>
      <c r="QI324" s="999"/>
      <c r="QJ324" s="999"/>
      <c r="QK324" s="999"/>
      <c r="QL324" s="999"/>
      <c r="QM324" s="999"/>
      <c r="QN324" s="999"/>
      <c r="QO324" s="999"/>
      <c r="QP324" s="999"/>
      <c r="QQ324" s="999"/>
      <c r="QR324" s="999"/>
      <c r="QS324" s="999"/>
      <c r="QT324" s="999"/>
      <c r="QU324" s="999"/>
      <c r="QV324" s="999"/>
      <c r="QW324" s="999"/>
      <c r="QX324" s="999"/>
      <c r="QY324" s="999"/>
      <c r="QZ324" s="999"/>
      <c r="RA324" s="999"/>
      <c r="RB324" s="999"/>
      <c r="RC324" s="999"/>
      <c r="RD324" s="999"/>
      <c r="RE324" s="999"/>
      <c r="RF324" s="999"/>
      <c r="RG324" s="999"/>
      <c r="RH324" s="999"/>
      <c r="RI324" s="999"/>
      <c r="RJ324" s="999"/>
      <c r="RK324" s="999"/>
      <c r="RL324" s="999"/>
      <c r="RM324" s="999"/>
      <c r="RN324" s="999"/>
      <c r="RO324" s="999"/>
      <c r="RP324" s="999"/>
      <c r="RQ324" s="999"/>
      <c r="RR324" s="999"/>
      <c r="RS324" s="999"/>
      <c r="RT324" s="999"/>
      <c r="RU324" s="999"/>
      <c r="RV324" s="999"/>
      <c r="RW324" s="999"/>
      <c r="RX324" s="999"/>
      <c r="RY324" s="999"/>
      <c r="RZ324" s="999"/>
      <c r="SA324" s="999"/>
      <c r="SB324" s="999"/>
      <c r="SC324" s="999"/>
      <c r="SD324" s="999"/>
      <c r="SE324" s="999"/>
      <c r="SF324" s="999"/>
      <c r="SG324" s="999"/>
      <c r="SH324" s="999"/>
      <c r="SI324" s="999"/>
      <c r="SJ324" s="999"/>
      <c r="SK324" s="999"/>
      <c r="SL324" s="999"/>
      <c r="SM324" s="999"/>
      <c r="SN324" s="999"/>
      <c r="SO324" s="999"/>
      <c r="SP324" s="999"/>
      <c r="SQ324" s="999"/>
      <c r="SR324" s="999"/>
      <c r="SS324" s="999"/>
      <c r="ST324" s="999"/>
      <c r="SU324" s="999"/>
      <c r="SV324" s="999"/>
      <c r="SW324" s="999"/>
      <c r="SX324" s="999"/>
      <c r="SY324" s="999"/>
      <c r="SZ324" s="999"/>
      <c r="TA324" s="999"/>
      <c r="TB324" s="999"/>
      <c r="TC324" s="999"/>
      <c r="TD324" s="999"/>
      <c r="TE324" s="999"/>
      <c r="TF324" s="999"/>
      <c r="TG324" s="999"/>
      <c r="TH324" s="999"/>
      <c r="TI324" s="999"/>
      <c r="TJ324" s="999"/>
      <c r="TK324" s="999"/>
      <c r="TL324" s="999"/>
      <c r="TM324" s="999"/>
      <c r="TN324" s="999"/>
      <c r="TO324" s="999"/>
      <c r="TP324" s="999"/>
      <c r="TT324" s="999"/>
      <c r="TU324" s="999"/>
      <c r="TV324" s="999"/>
      <c r="TW324" s="999"/>
      <c r="TX324" s="999"/>
      <c r="TY324" s="999"/>
      <c r="TZ324" s="999"/>
      <c r="UA324" s="999"/>
      <c r="UB324" s="999"/>
      <c r="UC324" s="999"/>
      <c r="UD324" s="999"/>
      <c r="UE324" s="999"/>
      <c r="UF324" s="999"/>
      <c r="UG324" s="999"/>
      <c r="UH324" s="999"/>
      <c r="UI324" s="999"/>
      <c r="UJ324" s="999"/>
      <c r="UK324" s="999"/>
      <c r="UL324" s="999"/>
      <c r="UM324" s="999"/>
      <c r="UN324" s="999"/>
      <c r="UO324" s="999"/>
      <c r="UP324" s="999"/>
      <c r="UQ324" s="999"/>
      <c r="UR324" s="999"/>
      <c r="US324" s="999"/>
      <c r="UT324" s="999"/>
      <c r="UU324" s="999"/>
      <c r="UV324" s="999"/>
      <c r="UW324" s="999"/>
      <c r="UX324" s="999"/>
      <c r="UY324" s="999"/>
      <c r="UZ324" s="999"/>
      <c r="VA324" s="999"/>
      <c r="VB324" s="999"/>
      <c r="VC324" s="999"/>
      <c r="VD324" s="999"/>
      <c r="VE324" s="999"/>
      <c r="VF324" s="999"/>
      <c r="VG324" s="999"/>
      <c r="VH324" s="999"/>
      <c r="VI324" s="999"/>
      <c r="VJ324" s="999"/>
      <c r="VK324" s="999"/>
      <c r="VL324" s="999"/>
      <c r="VM324" s="999"/>
      <c r="VN324" s="999"/>
      <c r="VO324" s="999"/>
      <c r="VP324" s="999"/>
      <c r="VQ324" s="999"/>
      <c r="VR324" s="999"/>
      <c r="VS324" s="999"/>
      <c r="VT324" s="999"/>
      <c r="VU324" s="999"/>
      <c r="VV324" s="999"/>
      <c r="VW324" s="999"/>
      <c r="VX324" s="999"/>
      <c r="VY324" s="999"/>
      <c r="VZ324" s="999"/>
      <c r="WA324" s="999"/>
      <c r="WB324" s="999"/>
      <c r="WC324" s="999"/>
      <c r="WD324" s="999"/>
      <c r="WE324" s="999"/>
      <c r="WF324" s="999"/>
      <c r="WG324" s="999"/>
      <c r="WH324" s="999"/>
      <c r="WI324" s="999"/>
      <c r="WJ324" s="999"/>
      <c r="WK324" s="999"/>
      <c r="WL324" s="999"/>
      <c r="WM324" s="999"/>
      <c r="WN324" s="999"/>
      <c r="WO324" s="999"/>
      <c r="WP324" s="999"/>
      <c r="WQ324" s="999"/>
      <c r="WR324" s="999"/>
      <c r="WS324" s="999"/>
      <c r="WT324" s="999"/>
      <c r="WU324" s="999"/>
      <c r="WV324" s="999"/>
      <c r="WW324" s="999"/>
      <c r="WX324" s="999"/>
      <c r="WY324" s="999"/>
      <c r="WZ324" s="999"/>
      <c r="XA324" s="999"/>
      <c r="XB324" s="999"/>
      <c r="XC324" s="999"/>
      <c r="XD324" s="999"/>
      <c r="XE324" s="999"/>
      <c r="XF324" s="999"/>
      <c r="XG324" s="999"/>
      <c r="XH324" s="999"/>
      <c r="XI324" s="999"/>
      <c r="XJ324" s="999"/>
      <c r="XK324" s="999"/>
      <c r="XL324" s="999"/>
      <c r="XM324" s="999"/>
      <c r="XN324" s="999"/>
      <c r="XO324" s="999"/>
      <c r="XP324" s="999"/>
      <c r="XQ324" s="999"/>
      <c r="XR324" s="999"/>
      <c r="XS324" s="999"/>
      <c r="XT324" s="999"/>
      <c r="XU324" s="999"/>
      <c r="XV324" s="999"/>
      <c r="XW324" s="999"/>
      <c r="XX324" s="999"/>
      <c r="XY324" s="999"/>
      <c r="XZ324" s="999"/>
      <c r="YA324" s="999"/>
      <c r="YB324" s="999"/>
      <c r="YC324" s="999"/>
      <c r="YD324" s="999"/>
      <c r="YE324" s="999"/>
      <c r="YF324" s="999"/>
      <c r="YG324" s="999"/>
      <c r="YH324" s="999"/>
      <c r="YI324" s="999"/>
      <c r="YJ324" s="999"/>
      <c r="YK324" s="999"/>
      <c r="YL324" s="999"/>
      <c r="YM324" s="999"/>
      <c r="YN324" s="999"/>
      <c r="YO324" s="999"/>
      <c r="YP324" s="999"/>
      <c r="YR324" s="999"/>
      <c r="YS324" s="999"/>
      <c r="YT324" s="999"/>
      <c r="YU324" s="999"/>
      <c r="YV324" s="999"/>
      <c r="YW324" s="999"/>
      <c r="YX324" s="999"/>
      <c r="YY324" s="999"/>
      <c r="YZ324" s="999"/>
      <c r="ZA324" s="999"/>
      <c r="ZB324" s="999"/>
      <c r="ZC324" s="999"/>
      <c r="ZD324" s="999"/>
      <c r="ZE324" s="999"/>
      <c r="ZF324" s="999"/>
      <c r="ZG324" s="999"/>
      <c r="ZH324" s="999"/>
      <c r="ZI324" s="999"/>
      <c r="ZJ324" s="999"/>
      <c r="ZK324" s="999"/>
      <c r="ZL324" s="999"/>
      <c r="ZM324" s="999"/>
      <c r="ZN324" s="999"/>
      <c r="ZO324" s="999"/>
      <c r="ZP324" s="999"/>
      <c r="ZQ324" s="999"/>
      <c r="ZR324" s="999"/>
      <c r="ZS324" s="999"/>
      <c r="ZT324" s="999"/>
      <c r="ZU324" s="999"/>
      <c r="ZV324" s="999"/>
      <c r="ZW324" s="999"/>
      <c r="ZX324" s="999"/>
      <c r="ZY324" s="999"/>
      <c r="ZZ324" s="999"/>
      <c r="AAA324" s="999"/>
      <c r="AAB324" s="999"/>
      <c r="AAC324" s="999"/>
      <c r="AAD324" s="999"/>
      <c r="AAE324" s="999"/>
      <c r="AAF324" s="999"/>
      <c r="AAG324" s="999"/>
      <c r="AAH324" s="999"/>
      <c r="AAI324" s="999"/>
      <c r="AAJ324" s="999"/>
      <c r="AAK324" s="999"/>
      <c r="AAL324" s="999"/>
      <c r="AAM324" s="999"/>
      <c r="AAN324" s="999"/>
      <c r="AAO324" s="999"/>
      <c r="AAP324" s="999"/>
      <c r="AAQ324" s="999"/>
      <c r="AAR324" s="999"/>
      <c r="AAS324" s="999"/>
      <c r="AAT324" s="999"/>
      <c r="AAU324" s="999"/>
      <c r="AAV324" s="999"/>
      <c r="AAW324" s="999"/>
      <c r="AAX324" s="999"/>
      <c r="AAY324" s="999"/>
      <c r="AAZ324" s="999"/>
      <c r="ABA324" s="999"/>
      <c r="ABB324" s="999"/>
      <c r="ABC324" s="999"/>
      <c r="ABD324" s="999"/>
      <c r="ABE324" s="999"/>
      <c r="ABF324" s="999"/>
      <c r="ABG324" s="999"/>
      <c r="ABH324" s="999"/>
      <c r="ABI324" s="999"/>
      <c r="ABJ324" s="999"/>
      <c r="ABK324" s="999"/>
      <c r="ABL324" s="999"/>
      <c r="ABM324" s="999"/>
      <c r="ABN324" s="999"/>
      <c r="ABO324" s="999"/>
      <c r="ABP324" s="999"/>
      <c r="ABQ324" s="999"/>
      <c r="ABR324" s="999"/>
      <c r="ABS324" s="999"/>
      <c r="ABT324" s="999"/>
      <c r="ABU324" s="999"/>
      <c r="ABV324" s="999"/>
      <c r="ABW324" s="999"/>
      <c r="ABX324" s="999"/>
      <c r="ABY324" s="999"/>
      <c r="ABZ324" s="999"/>
      <c r="ACA324" s="999"/>
      <c r="ACB324" s="999"/>
      <c r="ACC324" s="999"/>
      <c r="ACD324" s="999"/>
      <c r="ACE324" s="999"/>
      <c r="ACF324" s="999"/>
      <c r="ACG324" s="999"/>
      <c r="ACH324" s="999"/>
      <c r="ACI324" s="999"/>
      <c r="ACJ324" s="999"/>
      <c r="ACK324" s="999"/>
      <c r="ACL324" s="999"/>
      <c r="ACQ324" s="999"/>
      <c r="ACR324" s="999"/>
      <c r="ACS324" s="999"/>
      <c r="ACT324" s="999"/>
      <c r="ACU324" s="999"/>
      <c r="ACV324" s="999"/>
      <c r="ACW324" s="999"/>
      <c r="ACX324" s="999"/>
      <c r="ACY324" s="999"/>
      <c r="ACZ324" s="999"/>
      <c r="ADA324" s="999"/>
      <c r="ADB324" s="999"/>
      <c r="ADC324" s="999"/>
      <c r="ADD324" s="999"/>
      <c r="ADE324" s="999"/>
      <c r="ADF324" s="999"/>
      <c r="ADG324" s="999"/>
      <c r="ADH324" s="999"/>
      <c r="ADI324" s="999"/>
      <c r="ADJ324" s="999"/>
      <c r="ADK324" s="999"/>
      <c r="ADL324" s="999"/>
      <c r="ADM324" s="999"/>
      <c r="ADN324" s="999"/>
      <c r="ADO324" s="999"/>
      <c r="ADP324" s="999"/>
      <c r="ADQ324" s="999"/>
      <c r="ADR324" s="999"/>
      <c r="ADS324" s="999"/>
      <c r="ADT324" s="999"/>
      <c r="ADU324" s="999"/>
      <c r="ADV324" s="999"/>
      <c r="ADW324" s="999"/>
      <c r="ADX324" s="999"/>
      <c r="ADY324" s="999"/>
      <c r="ADZ324" s="999"/>
      <c r="AEA324" s="999"/>
      <c r="AEB324" s="999"/>
      <c r="AEC324" s="999"/>
      <c r="AED324" s="999"/>
      <c r="AEE324" s="999"/>
      <c r="AEF324" s="999"/>
      <c r="AEK324" s="999"/>
      <c r="AEL324" s="999"/>
      <c r="AEM324" s="999"/>
      <c r="AEN324" s="999"/>
      <c r="AEO324" s="999"/>
      <c r="AEP324" s="999"/>
      <c r="AEQ324" s="999"/>
      <c r="AER324" s="999"/>
      <c r="AES324" s="999"/>
      <c r="AET324" s="999"/>
      <c r="AEU324" s="999"/>
      <c r="AEV324" s="999"/>
      <c r="AEW324" s="999"/>
      <c r="AEX324" s="999"/>
      <c r="AEY324" s="999"/>
      <c r="AEZ324" s="999"/>
      <c r="AFA324" s="999"/>
      <c r="AFB324" s="999"/>
      <c r="AFC324" s="999"/>
      <c r="AFD324" s="999"/>
      <c r="AFE324" s="999"/>
      <c r="AFF324" s="999"/>
      <c r="AFG324" s="999"/>
      <c r="AFH324" s="999"/>
      <c r="AFI324" s="999"/>
      <c r="AFJ324" s="999"/>
      <c r="AFK324" s="999"/>
      <c r="AFL324" s="999"/>
      <c r="AFM324" s="999"/>
      <c r="AFN324" s="999"/>
      <c r="AFO324" s="999"/>
      <c r="AFP324" s="999"/>
      <c r="AFQ324" s="999"/>
      <c r="AFR324" s="999"/>
      <c r="AFS324" s="999"/>
      <c r="AFT324" s="999"/>
      <c r="AFU324" s="999"/>
      <c r="AFV324" s="999"/>
      <c r="AFW324" s="999"/>
      <c r="AFX324" s="999"/>
      <c r="AFY324" s="999"/>
      <c r="AFZ324" s="999"/>
      <c r="AGA324" s="999"/>
      <c r="AGB324" s="999"/>
      <c r="AGC324" s="999"/>
      <c r="AGD324" s="999"/>
      <c r="AGJ324" s="999"/>
      <c r="AGK324" s="999"/>
      <c r="AGL324" s="999"/>
      <c r="AGM324" s="999"/>
      <c r="AGN324" s="999"/>
      <c r="AGO324" s="999"/>
      <c r="AGP324" s="999"/>
      <c r="AGQ324" s="999"/>
      <c r="AGR324" s="999"/>
      <c r="AGS324" s="999"/>
      <c r="AGT324" s="999"/>
      <c r="AGU324" s="999"/>
      <c r="AGV324" s="999"/>
      <c r="AGW324" s="999"/>
      <c r="AGX324" s="999"/>
      <c r="AGY324" s="999"/>
      <c r="AGZ324" s="999"/>
      <c r="AHA324" s="999"/>
      <c r="AHB324" s="999"/>
      <c r="AHC324" s="999"/>
      <c r="AHD324" s="999"/>
      <c r="AHE324" s="999"/>
      <c r="AHF324" s="999"/>
      <c r="AHG324" s="999"/>
      <c r="AHH324" s="999"/>
      <c r="AHI324" s="999"/>
      <c r="AHJ324" s="999"/>
      <c r="AHK324" s="999"/>
      <c r="AHL324" s="999"/>
      <c r="AHM324" s="999"/>
      <c r="AHN324" s="999"/>
      <c r="AHO324" s="999"/>
      <c r="AHP324" s="999"/>
      <c r="AHQ324" s="999"/>
      <c r="AHR324" s="999"/>
      <c r="AHS324" s="999"/>
      <c r="AHT324" s="999"/>
      <c r="AHU324" s="999"/>
      <c r="AHV324" s="999"/>
      <c r="AHW324" s="999"/>
      <c r="AHX324" s="999"/>
      <c r="AHY324" s="999"/>
      <c r="AHZ324" s="999"/>
      <c r="AIA324" s="999"/>
      <c r="AIB324" s="999"/>
      <c r="AIC324" s="999"/>
      <c r="AID324" s="999"/>
      <c r="AIE324" s="999"/>
      <c r="AIF324" s="999"/>
      <c r="AIG324" s="999"/>
      <c r="AIH324" s="999"/>
      <c r="AII324" s="999"/>
      <c r="AIJ324" s="999"/>
      <c r="AIK324" s="999"/>
      <c r="AIL324" s="999"/>
      <c r="AIM324" s="999"/>
      <c r="AIN324" s="999"/>
      <c r="AIO324" s="999"/>
      <c r="AIP324" s="999"/>
      <c r="AIQ324" s="999"/>
      <c r="AIR324" s="999"/>
      <c r="AIS324" s="999"/>
      <c r="AIT324" s="999"/>
      <c r="AIU324" s="999"/>
      <c r="AIV324" s="999"/>
      <c r="AIW324" s="999"/>
      <c r="AIX324" s="999"/>
      <c r="AIY324" s="999"/>
      <c r="AIZ324" s="999"/>
      <c r="AJA324" s="999"/>
      <c r="AJB324" s="999"/>
      <c r="AJC324" s="999"/>
      <c r="AJD324" s="999"/>
      <c r="AJE324" s="999"/>
      <c r="AJF324" s="999"/>
      <c r="AJG324" s="999"/>
      <c r="AJH324" s="999"/>
      <c r="AJI324" s="999"/>
      <c r="AJJ324" s="999"/>
      <c r="AJK324" s="999"/>
      <c r="AJL324" s="999"/>
      <c r="AJM324" s="999"/>
      <c r="AJN324" s="999"/>
      <c r="AJO324" s="999"/>
      <c r="AJP324" s="999"/>
      <c r="AJQ324" s="999"/>
      <c r="AJR324" s="999"/>
      <c r="AJS324" s="999"/>
      <c r="AJT324" s="999"/>
      <c r="AJU324" s="999"/>
      <c r="AJV324" s="999"/>
      <c r="AJW324" s="999"/>
      <c r="AJX324" s="999"/>
      <c r="AJY324" s="999"/>
      <c r="AJZ324" s="999"/>
      <c r="AKU324" s="999"/>
      <c r="AKV324" s="999"/>
      <c r="AKW324" s="999"/>
      <c r="AKX324" s="999"/>
      <c r="AKY324" s="999"/>
      <c r="AKZ324" s="999"/>
      <c r="ALA324" s="999"/>
      <c r="ALB324" s="999"/>
      <c r="ALC324" s="999"/>
      <c r="ALD324" s="999"/>
      <c r="ALE324" s="999"/>
      <c r="ALF324" s="999"/>
      <c r="ALG324" s="999"/>
      <c r="ALH324" s="999"/>
      <c r="ALI324" s="999"/>
      <c r="ALJ324" s="999"/>
      <c r="ALK324" s="999"/>
      <c r="ALL324" s="999"/>
      <c r="ALM324" s="999"/>
      <c r="ALN324" s="999"/>
      <c r="ALO324" s="999"/>
      <c r="ALP324" s="999"/>
      <c r="ALQ324" s="999"/>
      <c r="ALR324" s="999"/>
      <c r="ALS324" s="999"/>
      <c r="ALT324" s="999"/>
      <c r="ALU324" s="999"/>
      <c r="ALV324" s="999"/>
      <c r="ALW324" s="999"/>
      <c r="ALX324" s="999"/>
      <c r="ALY324" s="999"/>
      <c r="ALZ324" s="999"/>
      <c r="AMA324" s="999"/>
      <c r="AMB324" s="999"/>
      <c r="AMC324" s="999"/>
      <c r="AMD324" s="999"/>
      <c r="AME324" s="999"/>
      <c r="AMF324" s="999"/>
      <c r="AMG324" s="999"/>
      <c r="AMH324" s="999"/>
      <c r="AMI324" s="999"/>
      <c r="AMJ324" s="999"/>
      <c r="AMK324" s="999"/>
      <c r="AML324" s="999"/>
      <c r="AMM324" s="999"/>
      <c r="AMN324" s="999"/>
      <c r="AMO324" s="999"/>
      <c r="AMP324" s="999"/>
      <c r="AMQ324" s="999"/>
      <c r="AMR324" s="999"/>
      <c r="AMS324" s="999"/>
      <c r="AMT324" s="999"/>
      <c r="AMU324" s="999"/>
      <c r="AMV324" s="999"/>
      <c r="AMW324" s="999"/>
      <c r="AMX324" s="999"/>
      <c r="AMY324" s="999"/>
      <c r="AMZ324" s="999"/>
      <c r="ANA324" s="999"/>
      <c r="ANB324" s="999"/>
      <c r="ANC324" s="999"/>
      <c r="AND324" s="999"/>
      <c r="ANE324" s="999"/>
      <c r="ANF324" s="999"/>
      <c r="ANG324" s="999"/>
      <c r="ANH324" s="999"/>
      <c r="ANI324" s="999"/>
      <c r="ANJ324" s="999"/>
      <c r="ANK324" s="999"/>
      <c r="ANL324" s="999"/>
      <c r="ANM324" s="999"/>
      <c r="ANN324" s="999"/>
      <c r="ANO324" s="999"/>
      <c r="ANP324" s="999"/>
      <c r="ANQ324" s="999"/>
      <c r="ANR324" s="999"/>
      <c r="ANS324" s="999"/>
      <c r="ANT324" s="999"/>
      <c r="ANU324" s="999"/>
      <c r="ANV324" s="999"/>
      <c r="ANW324" s="999"/>
      <c r="ANX324" s="999"/>
      <c r="ANY324" s="999"/>
      <c r="ANZ324" s="999"/>
      <c r="AOA324" s="999"/>
      <c r="AOB324" s="999"/>
      <c r="AOC324" s="999"/>
      <c r="AOD324" s="999"/>
      <c r="AOE324" s="999"/>
      <c r="AOF324" s="999"/>
      <c r="AOG324" s="999"/>
      <c r="AOH324" s="999"/>
      <c r="AOI324" s="999"/>
      <c r="AOJ324" s="999"/>
      <c r="AOK324" s="999"/>
      <c r="AOL324" s="999"/>
      <c r="AOM324" s="999"/>
      <c r="AON324" s="999"/>
      <c r="AOO324" s="999"/>
      <c r="AOP324" s="999"/>
      <c r="AOQ324" s="999"/>
      <c r="AOR324" s="999"/>
      <c r="AOS324" s="999"/>
      <c r="AOT324" s="999"/>
      <c r="AOU324" s="999"/>
      <c r="AOV324" s="999"/>
      <c r="AOW324" s="999"/>
      <c r="AOX324" s="999"/>
      <c r="AOY324" s="999"/>
      <c r="AOZ324" s="999"/>
      <c r="APA324" s="999"/>
      <c r="APB324" s="999"/>
      <c r="APC324" s="999"/>
      <c r="APD324" s="999"/>
      <c r="APE324" s="999"/>
      <c r="APF324" s="999"/>
      <c r="APG324" s="999"/>
      <c r="APH324" s="999"/>
      <c r="API324" s="999"/>
      <c r="APJ324" s="999"/>
      <c r="APK324" s="999"/>
      <c r="APL324" s="999"/>
      <c r="APM324" s="999"/>
      <c r="APN324" s="999"/>
      <c r="APO324" s="999"/>
      <c r="APP324" s="999"/>
      <c r="APQ324" s="999"/>
      <c r="APR324" s="999"/>
      <c r="APS324" s="999"/>
      <c r="APT324" s="999"/>
      <c r="APU324" s="999"/>
      <c r="APV324" s="999"/>
      <c r="APW324" s="999"/>
      <c r="APX324" s="999"/>
      <c r="APY324" s="999"/>
      <c r="APZ324" s="999"/>
      <c r="AQA324" s="999"/>
      <c r="AQB324" s="999"/>
      <c r="AQC324" s="999"/>
      <c r="AQD324" s="999"/>
      <c r="AQE324" s="999"/>
      <c r="AQF324" s="999"/>
      <c r="AQG324" s="999"/>
      <c r="AQH324" s="999"/>
      <c r="AQI324" s="999"/>
      <c r="AQJ324" s="999"/>
      <c r="AQK324" s="999"/>
      <c r="AQL324" s="999"/>
      <c r="AQM324" s="999"/>
      <c r="AQN324" s="999"/>
      <c r="AQO324" s="999"/>
      <c r="AQP324" s="999"/>
      <c r="AQQ324" s="999"/>
      <c r="AQR324" s="999"/>
      <c r="AQS324" s="999"/>
      <c r="AQU324" s="999"/>
      <c r="AQV324" s="999"/>
      <c r="AQW324" s="999"/>
      <c r="AQX324" s="999"/>
      <c r="AQY324" s="999"/>
      <c r="AQZ324" s="999"/>
      <c r="ARA324" s="999"/>
      <c r="ARB324" s="999"/>
      <c r="ARC324" s="999"/>
      <c r="ARD324" s="999"/>
      <c r="ARE324" s="999"/>
      <c r="ARF324" s="999"/>
      <c r="ARG324" s="999"/>
      <c r="ARH324" s="999"/>
      <c r="ARI324" s="999"/>
      <c r="ARJ324" s="999"/>
      <c r="ARK324" s="999"/>
      <c r="ARL324" s="999"/>
      <c r="ARM324" s="999"/>
      <c r="ARN324" s="999"/>
      <c r="ARO324" s="999"/>
      <c r="ARP324" s="999"/>
      <c r="ARQ324" s="999"/>
      <c r="ARR324" s="999"/>
      <c r="ARS324" s="999"/>
      <c r="ART324" s="999"/>
      <c r="ARU324" s="999"/>
      <c r="ARV324" s="999"/>
      <c r="ARW324" s="999"/>
      <c r="ARX324" s="999"/>
      <c r="ARY324" s="999"/>
      <c r="ARZ324" s="999"/>
      <c r="ASA324" s="999"/>
      <c r="ASB324" s="999"/>
      <c r="ASC324" s="999"/>
      <c r="ASD324" s="999"/>
      <c r="ASE324" s="999"/>
      <c r="ASF324" s="999"/>
      <c r="ASG324" s="999"/>
      <c r="ASH324" s="999"/>
      <c r="ASI324" s="999"/>
      <c r="ASJ324" s="999"/>
      <c r="ASK324" s="999"/>
      <c r="ASL324" s="999"/>
      <c r="ASM324" s="999"/>
      <c r="ASN324" s="999"/>
      <c r="ASO324" s="999"/>
      <c r="ASP324" s="999"/>
      <c r="ASQ324" s="999"/>
      <c r="ASR324" s="999"/>
      <c r="ASS324" s="999"/>
      <c r="AST324" s="999"/>
      <c r="ASU324" s="999"/>
      <c r="ASV324" s="999"/>
      <c r="ASW324" s="999"/>
      <c r="ASX324" s="999"/>
      <c r="ASY324" s="999"/>
      <c r="ASZ324" s="999"/>
      <c r="ATA324" s="999"/>
      <c r="ATB324" s="999"/>
      <c r="ATC324" s="999"/>
      <c r="ATD324" s="999"/>
      <c r="ATE324" s="999"/>
      <c r="ATF324" s="999"/>
      <c r="ATG324" s="999"/>
      <c r="ATH324" s="999"/>
      <c r="ATI324" s="999"/>
      <c r="ATJ324" s="999"/>
      <c r="ATK324" s="999"/>
      <c r="ATL324" s="999"/>
      <c r="ATN324" s="999"/>
      <c r="ATO324" s="999"/>
      <c r="ATP324" s="999"/>
      <c r="ATQ324" s="999"/>
      <c r="ATR324" s="999"/>
      <c r="ATS324" s="999"/>
      <c r="ATT324" s="999"/>
      <c r="ATU324" s="999"/>
      <c r="ATV324" s="999"/>
      <c r="ATW324" s="999"/>
      <c r="ATX324" s="999"/>
      <c r="ATY324" s="999"/>
      <c r="ATZ324" s="999"/>
      <c r="AUA324" s="999"/>
      <c r="AUB324" s="999"/>
      <c r="AUC324" s="999"/>
      <c r="AUD324" s="999"/>
      <c r="AUE324" s="999"/>
      <c r="AUF324" s="999"/>
      <c r="AUG324" s="999"/>
      <c r="AUH324" s="999"/>
      <c r="AUI324" s="999"/>
      <c r="AUJ324" s="999"/>
      <c r="AUK324" s="999"/>
      <c r="AUL324" s="999"/>
      <c r="AUM324" s="999"/>
      <c r="AUN324" s="999"/>
      <c r="AUO324" s="999"/>
      <c r="AUP324" s="999"/>
      <c r="AUQ324" s="999"/>
      <c r="AUR324" s="999"/>
      <c r="AUS324" s="999"/>
      <c r="AUT324" s="999"/>
      <c r="AUU324" s="999"/>
      <c r="AUV324" s="999"/>
      <c r="AUW324" s="999"/>
      <c r="AUX324" s="999"/>
      <c r="AUY324" s="999"/>
      <c r="AUZ324" s="999"/>
      <c r="AVA324" s="999"/>
      <c r="AVB324" s="999"/>
      <c r="AVC324" s="999"/>
      <c r="AVD324" s="999"/>
      <c r="AVE324" s="999"/>
      <c r="AVF324" s="999"/>
      <c r="AVG324" s="999"/>
      <c r="AVH324" s="999"/>
      <c r="AVI324" s="999"/>
      <c r="AVJ324" s="999"/>
      <c r="AVK324" s="999"/>
      <c r="AVL324" s="999"/>
      <c r="AVM324" s="999"/>
      <c r="AVN324" s="999"/>
      <c r="AVO324" s="999"/>
      <c r="AVP324" s="999"/>
      <c r="AVQ324" s="999"/>
      <c r="AVR324" s="999"/>
      <c r="AVS324" s="999"/>
      <c r="AVT324" s="999"/>
      <c r="AVU324" s="999"/>
      <c r="AVV324" s="999"/>
      <c r="AVW324" s="999"/>
      <c r="AVX324" s="999"/>
      <c r="AVY324" s="999"/>
      <c r="AVZ324" s="999"/>
      <c r="AWA324" s="999"/>
      <c r="AWB324" s="999"/>
      <c r="AWC324" s="999"/>
      <c r="AWD324" s="999"/>
      <c r="AWE324" s="999"/>
      <c r="AWF324" s="999"/>
      <c r="AWG324" s="999"/>
      <c r="AWH324" s="999"/>
      <c r="AWI324" s="999"/>
      <c r="AWJ324" s="999"/>
      <c r="AWK324" s="999"/>
      <c r="AWL324" s="999"/>
      <c r="AWM324" s="999"/>
      <c r="AWN324" s="999"/>
      <c r="AWO324" s="999"/>
      <c r="AWP324" s="999"/>
      <c r="AWQ324" s="999"/>
      <c r="AWR324" s="999"/>
      <c r="AWS324" s="999"/>
      <c r="AWT324" s="999"/>
      <c r="AWU324" s="999"/>
      <c r="AWV324" s="999"/>
      <c r="AWW324" s="999"/>
      <c r="AWX324" s="999"/>
      <c r="AWY324" s="999"/>
      <c r="AWZ324" s="999"/>
      <c r="AXA324" s="999"/>
      <c r="AXB324" s="999"/>
      <c r="AXC324" s="999"/>
      <c r="AXD324" s="999"/>
      <c r="AXE324" s="999"/>
      <c r="AXF324" s="999"/>
      <c r="AXG324" s="999"/>
      <c r="AXH324" s="999"/>
      <c r="AXI324" s="999"/>
      <c r="AXJ324" s="999"/>
      <c r="AXK324" s="999"/>
      <c r="AXL324" s="999"/>
      <c r="AXM324" s="999"/>
      <c r="AXN324" s="999"/>
      <c r="AXO324" s="999"/>
      <c r="AXP324" s="999"/>
      <c r="AXQ324" s="999"/>
      <c r="AXR324" s="999"/>
      <c r="AXS324" s="999"/>
      <c r="AXT324" s="999"/>
      <c r="AXU324" s="999"/>
      <c r="AXV324" s="999"/>
      <c r="AXW324" s="999"/>
      <c r="AXX324" s="999"/>
      <c r="AXY324" s="999"/>
      <c r="AXZ324" s="999"/>
      <c r="AYA324" s="999"/>
      <c r="AYB324" s="999"/>
      <c r="AYC324" s="999"/>
      <c r="AYD324" s="999"/>
      <c r="AYE324" s="999"/>
      <c r="AYF324" s="999"/>
      <c r="AYG324" s="999"/>
      <c r="AYH324" s="999"/>
      <c r="AYI324" s="999"/>
      <c r="AYJ324" s="999"/>
      <c r="AYK324" s="999"/>
      <c r="AYL324" s="999"/>
      <c r="AYM324" s="999"/>
      <c r="AYN324" s="999"/>
      <c r="AYO324" s="999"/>
      <c r="AYP324" s="999"/>
      <c r="AYQ324" s="999"/>
      <c r="AYR324" s="999"/>
      <c r="AYS324" s="999"/>
      <c r="AYT324" s="999"/>
      <c r="AYU324" s="999"/>
      <c r="AYV324" s="999"/>
      <c r="AYW324" s="999"/>
      <c r="AYX324" s="999"/>
      <c r="AYY324" s="999"/>
      <c r="AYZ324" s="999"/>
      <c r="AZA324" s="999"/>
      <c r="AZB324" s="999"/>
      <c r="AZC324" s="999"/>
      <c r="AZD324" s="999"/>
      <c r="AZE324" s="999"/>
      <c r="AZF324" s="999"/>
      <c r="AZG324" s="999"/>
      <c r="AZH324" s="999"/>
      <c r="AZI324" s="999"/>
      <c r="AZJ324" s="999"/>
      <c r="AZK324" s="999"/>
      <c r="AZL324" s="999"/>
      <c r="AZM324" s="999"/>
      <c r="AZN324" s="999"/>
      <c r="AZO324" s="999"/>
      <c r="AZP324" s="999"/>
      <c r="AZQ324" s="999"/>
      <c r="AZR324" s="999"/>
      <c r="AZS324" s="999"/>
      <c r="AZT324" s="999"/>
      <c r="AZU324" s="999"/>
      <c r="AZV324" s="999"/>
      <c r="AZW324" s="999"/>
      <c r="AZX324" s="999"/>
      <c r="AZY324" s="999"/>
      <c r="BAE324" s="999"/>
    </row>
    <row r="325" spans="3:1383" ht="14.25" x14ac:dyDescent="0.2">
      <c r="C325" s="1003" t="s">
        <v>2569</v>
      </c>
      <c r="D325" s="1001">
        <f>E224-D328</f>
        <v>0</v>
      </c>
      <c r="E325" s="1001">
        <f>D325</f>
        <v>0</v>
      </c>
      <c r="J325" s="999"/>
      <c r="K325" s="999"/>
      <c r="M325" s="999"/>
      <c r="N325" s="999"/>
      <c r="U325" s="999"/>
      <c r="AB325" s="999"/>
      <c r="AT325" s="999"/>
      <c r="AU325" s="999"/>
      <c r="AV325" s="999"/>
      <c r="AW325" s="999"/>
      <c r="AX325" s="999"/>
      <c r="AY325" s="999"/>
      <c r="AZ325" s="999"/>
      <c r="BA325" s="999"/>
      <c r="BB325" s="999"/>
      <c r="BC325" s="999"/>
      <c r="BD325" s="999"/>
      <c r="BE325" s="999"/>
      <c r="BF325" s="999"/>
      <c r="BG325" s="999"/>
      <c r="BH325" s="999"/>
      <c r="BI325" s="999"/>
      <c r="BJ325" s="999"/>
      <c r="BK325" s="999"/>
      <c r="BL325" s="999"/>
      <c r="BM325" s="999"/>
      <c r="BN325" s="999"/>
      <c r="BO325" s="999"/>
      <c r="BP325" s="999"/>
      <c r="BQ325" s="999"/>
      <c r="BR325" s="999"/>
      <c r="BS325" s="999"/>
      <c r="BT325" s="999"/>
      <c r="BU325" s="999"/>
      <c r="BV325" s="999"/>
      <c r="BW325" s="999"/>
      <c r="BX325" s="999"/>
      <c r="BY325" s="999"/>
      <c r="BZ325" s="999"/>
      <c r="CA325" s="999"/>
      <c r="CB325" s="999"/>
      <c r="CC325" s="999"/>
      <c r="CD325" s="999"/>
      <c r="CE325" s="999"/>
      <c r="CF325" s="999"/>
      <c r="CG325" s="999"/>
      <c r="CH325" s="999"/>
      <c r="CI325" s="999"/>
      <c r="CJ325" s="999"/>
      <c r="CK325" s="999"/>
      <c r="CL325" s="999"/>
      <c r="CM325" s="999"/>
      <c r="CN325" s="999"/>
      <c r="CO325" s="999"/>
      <c r="CP325" s="999"/>
      <c r="CQ325" s="999"/>
      <c r="CR325" s="999"/>
      <c r="CS325" s="999"/>
      <c r="CT325" s="999"/>
      <c r="CU325" s="999"/>
      <c r="CV325" s="999"/>
      <c r="CW325" s="999"/>
      <c r="CX325" s="999"/>
      <c r="CY325" s="999"/>
      <c r="CZ325" s="999"/>
      <c r="DA325" s="999"/>
      <c r="DB325" s="999"/>
      <c r="DC325" s="999"/>
      <c r="DD325" s="999"/>
      <c r="DE325" s="999"/>
      <c r="DF325" s="999"/>
      <c r="DG325" s="999"/>
      <c r="DH325" s="999"/>
      <c r="DI325" s="999"/>
      <c r="DJ325" s="999"/>
      <c r="DK325" s="999"/>
      <c r="DL325" s="999"/>
      <c r="DM325" s="999"/>
      <c r="DN325" s="999"/>
      <c r="DO325" s="999"/>
      <c r="DP325" s="999"/>
      <c r="DQ325" s="999"/>
      <c r="DR325" s="999"/>
      <c r="DS325" s="999"/>
      <c r="DT325" s="999"/>
      <c r="DU325" s="999"/>
      <c r="DV325" s="999"/>
      <c r="DW325" s="999"/>
      <c r="DX325" s="999"/>
      <c r="DY325" s="999"/>
      <c r="DZ325" s="999"/>
      <c r="EA325" s="999"/>
      <c r="EB325" s="999"/>
      <c r="EC325" s="999"/>
      <c r="ED325" s="999"/>
      <c r="EE325" s="999"/>
      <c r="EF325" s="999"/>
      <c r="EG325" s="999"/>
      <c r="EH325" s="999"/>
      <c r="EI325" s="999"/>
      <c r="EJ325" s="999"/>
      <c r="EK325" s="999"/>
      <c r="EL325" s="999"/>
      <c r="EM325" s="999"/>
      <c r="EN325" s="999"/>
      <c r="EO325" s="999"/>
      <c r="EP325" s="999"/>
      <c r="EQ325" s="999"/>
      <c r="ER325" s="999"/>
      <c r="ES325" s="999"/>
      <c r="ET325" s="999"/>
      <c r="EU325" s="999"/>
      <c r="EV325" s="999"/>
      <c r="EW325" s="999"/>
      <c r="EX325" s="999"/>
      <c r="EY325" s="999"/>
      <c r="EZ325" s="999"/>
      <c r="FA325" s="999"/>
      <c r="FB325" s="999"/>
      <c r="FC325" s="999"/>
      <c r="FD325" s="999"/>
      <c r="FE325" s="999"/>
      <c r="FF325" s="999"/>
      <c r="FG325" s="999"/>
      <c r="FH325" s="999"/>
      <c r="FI325" s="999"/>
      <c r="FJ325" s="999"/>
      <c r="FK325" s="999"/>
      <c r="FL325" s="999"/>
      <c r="FM325" s="999"/>
      <c r="FN325" s="999"/>
      <c r="FO325" s="999"/>
      <c r="FP325" s="999"/>
      <c r="FQ325" s="999"/>
      <c r="FR325" s="999"/>
      <c r="FS325" s="999"/>
      <c r="FT325" s="999"/>
      <c r="FU325" s="999"/>
      <c r="FV325" s="999"/>
      <c r="FW325" s="999"/>
      <c r="FX325" s="999"/>
      <c r="FY325" s="999"/>
      <c r="FZ325" s="999"/>
      <c r="GA325" s="999"/>
      <c r="GB325" s="999"/>
      <c r="GC325" s="999"/>
      <c r="GD325" s="999"/>
      <c r="GE325" s="999"/>
      <c r="GF325" s="999"/>
      <c r="GG325" s="999"/>
      <c r="GH325" s="999"/>
      <c r="GI325" s="999"/>
      <c r="GJ325" s="999"/>
      <c r="GK325" s="999"/>
      <c r="GL325" s="999"/>
      <c r="GM325" s="999"/>
      <c r="GN325" s="999"/>
      <c r="GO325" s="999"/>
      <c r="GP325" s="999"/>
      <c r="GQ325" s="999"/>
      <c r="GR325" s="999"/>
      <c r="GS325" s="999"/>
      <c r="GT325" s="999"/>
      <c r="GU325" s="999"/>
      <c r="GV325" s="999"/>
      <c r="GW325" s="999"/>
      <c r="GX325" s="999"/>
      <c r="GY325" s="999"/>
      <c r="GZ325" s="999"/>
      <c r="HA325" s="999"/>
      <c r="HB325" s="999"/>
      <c r="HC325" s="999"/>
      <c r="HD325" s="999"/>
      <c r="HE325" s="999"/>
      <c r="HF325" s="999"/>
      <c r="HG325" s="999"/>
      <c r="HH325" s="999"/>
      <c r="HI325" s="999"/>
      <c r="HJ325" s="999"/>
      <c r="HK325" s="999"/>
      <c r="HL325" s="999"/>
      <c r="HM325" s="999"/>
      <c r="HN325" s="999"/>
      <c r="HO325" s="999"/>
      <c r="HP325" s="999"/>
      <c r="HQ325" s="999"/>
      <c r="HR325" s="999"/>
      <c r="HS325" s="999"/>
      <c r="HT325" s="999"/>
      <c r="HU325" s="999"/>
      <c r="HV325" s="999"/>
      <c r="HW325" s="999"/>
      <c r="HX325" s="999"/>
      <c r="HY325" s="999"/>
      <c r="HZ325" s="999"/>
      <c r="IA325" s="999"/>
      <c r="IB325" s="999"/>
      <c r="IC325" s="999"/>
      <c r="ID325" s="999"/>
      <c r="IE325" s="999"/>
      <c r="IF325" s="999"/>
      <c r="IG325" s="999"/>
      <c r="IH325" s="999"/>
      <c r="II325" s="999"/>
      <c r="IJ325" s="999"/>
      <c r="IK325" s="999"/>
      <c r="IL325" s="999"/>
      <c r="IM325" s="999"/>
      <c r="IN325" s="999"/>
      <c r="IO325" s="999"/>
      <c r="IP325" s="999"/>
      <c r="IQ325" s="999"/>
      <c r="IR325" s="999"/>
      <c r="IS325" s="999"/>
      <c r="IT325" s="999"/>
      <c r="IU325" s="999"/>
      <c r="IV325" s="999"/>
      <c r="IW325" s="999"/>
      <c r="IX325" s="999"/>
      <c r="IY325" s="999"/>
      <c r="IZ325" s="999"/>
      <c r="JA325" s="999"/>
      <c r="JB325" s="999"/>
      <c r="JC325" s="999"/>
      <c r="JD325" s="999"/>
      <c r="JE325" s="999"/>
      <c r="JF325" s="999"/>
      <c r="JK325" s="999"/>
      <c r="JL325" s="999"/>
      <c r="JM325" s="999"/>
      <c r="JN325" s="999"/>
      <c r="JO325" s="999"/>
      <c r="JP325" s="999"/>
      <c r="JQ325" s="999"/>
      <c r="JR325" s="999"/>
      <c r="JS325" s="999"/>
      <c r="JT325" s="999"/>
      <c r="JU325" s="999"/>
      <c r="JV325" s="999"/>
      <c r="JW325" s="999"/>
      <c r="JX325" s="999"/>
      <c r="JY325" s="999"/>
      <c r="JZ325" s="999"/>
      <c r="KE325" s="999"/>
      <c r="KF325" s="999"/>
      <c r="KG325" s="999"/>
      <c r="KH325" s="999"/>
      <c r="KI325" s="999"/>
      <c r="KJ325" s="999"/>
      <c r="KK325" s="999"/>
      <c r="KL325" s="999"/>
      <c r="KM325" s="999"/>
      <c r="KN325" s="999"/>
      <c r="KO325" s="999"/>
      <c r="KP325" s="999"/>
      <c r="KQ325" s="999"/>
      <c r="KR325" s="999"/>
      <c r="KS325" s="999"/>
      <c r="KT325" s="999"/>
      <c r="KU325" s="999"/>
      <c r="KV325" s="999"/>
      <c r="KW325" s="999"/>
      <c r="KX325" s="999"/>
      <c r="KY325" s="999"/>
      <c r="KZ325" s="999"/>
      <c r="LA325" s="999"/>
      <c r="LB325" s="999"/>
      <c r="LC325" s="999"/>
      <c r="LD325" s="999"/>
      <c r="LE325" s="999"/>
      <c r="LF325" s="999"/>
      <c r="LG325" s="999"/>
      <c r="LH325" s="999"/>
      <c r="LI325" s="999"/>
      <c r="LJ325" s="999"/>
      <c r="LK325" s="999"/>
      <c r="LL325" s="999"/>
      <c r="LM325" s="999"/>
      <c r="LN325" s="999"/>
      <c r="LO325" s="999"/>
      <c r="LP325" s="999"/>
      <c r="LQ325" s="999"/>
      <c r="LR325" s="999"/>
      <c r="LS325" s="999"/>
      <c r="LT325" s="999"/>
      <c r="LU325" s="999"/>
      <c r="LV325" s="999"/>
      <c r="LW325" s="999"/>
      <c r="LX325" s="999"/>
      <c r="NN325" s="999"/>
      <c r="NO325" s="999"/>
      <c r="NP325" s="999"/>
      <c r="NQ325" s="999"/>
      <c r="NR325" s="999"/>
      <c r="NS325" s="999"/>
      <c r="NT325" s="999"/>
      <c r="NU325" s="999"/>
      <c r="NV325" s="999"/>
      <c r="NW325" s="999"/>
      <c r="NX325" s="999"/>
      <c r="NY325" s="999"/>
      <c r="NZ325" s="999"/>
      <c r="OA325" s="999"/>
      <c r="OB325" s="999"/>
      <c r="OC325" s="999"/>
      <c r="OD325" s="999"/>
      <c r="OE325" s="999"/>
      <c r="OF325" s="999"/>
      <c r="OG325" s="999"/>
      <c r="OH325" s="999"/>
      <c r="OI325" s="999"/>
      <c r="OJ325" s="999"/>
      <c r="OK325" s="999"/>
      <c r="OL325" s="999"/>
      <c r="OM325" s="999"/>
      <c r="ON325" s="999"/>
      <c r="OO325" s="999"/>
      <c r="OP325" s="999"/>
      <c r="OQ325" s="999"/>
      <c r="OR325" s="999"/>
      <c r="OS325" s="999"/>
      <c r="OT325" s="999"/>
      <c r="OU325" s="999"/>
      <c r="OV325" s="999"/>
      <c r="OW325" s="999"/>
      <c r="OX325" s="999"/>
      <c r="OY325" s="999"/>
      <c r="OZ325" s="999"/>
      <c r="PA325" s="999"/>
      <c r="PB325" s="999"/>
      <c r="PC325" s="999"/>
      <c r="PD325" s="999"/>
      <c r="PE325" s="999"/>
      <c r="PF325" s="999"/>
      <c r="PG325" s="999"/>
      <c r="PH325" s="999"/>
      <c r="PI325" s="999"/>
      <c r="PJ325" s="999"/>
      <c r="PK325" s="999"/>
      <c r="PL325" s="999"/>
      <c r="PM325" s="999"/>
      <c r="PN325" s="999"/>
      <c r="PO325" s="999"/>
      <c r="PP325" s="999"/>
      <c r="PQ325" s="999"/>
      <c r="PR325" s="999"/>
      <c r="PS325" s="999"/>
      <c r="PT325" s="999"/>
      <c r="PU325" s="999"/>
      <c r="PV325" s="999"/>
      <c r="PW325" s="999"/>
      <c r="PX325" s="999"/>
      <c r="PY325" s="999"/>
      <c r="PZ325" s="999"/>
      <c r="QA325" s="999"/>
      <c r="QB325" s="999"/>
      <c r="QC325" s="999"/>
      <c r="QD325" s="999"/>
      <c r="QE325" s="999"/>
      <c r="QF325" s="999"/>
      <c r="QG325" s="999"/>
      <c r="QH325" s="999"/>
      <c r="QI325" s="999"/>
      <c r="QJ325" s="999"/>
      <c r="QK325" s="999"/>
      <c r="QL325" s="999"/>
      <c r="QM325" s="999"/>
      <c r="QN325" s="999"/>
      <c r="QO325" s="999"/>
      <c r="QP325" s="999"/>
      <c r="QQ325" s="999"/>
      <c r="QR325" s="999"/>
      <c r="QS325" s="999"/>
      <c r="QT325" s="999"/>
      <c r="QU325" s="999"/>
      <c r="QV325" s="999"/>
      <c r="QW325" s="999"/>
      <c r="QX325" s="999"/>
      <c r="QY325" s="999"/>
      <c r="QZ325" s="999"/>
      <c r="RA325" s="999"/>
      <c r="RB325" s="999"/>
      <c r="RC325" s="999"/>
      <c r="RD325" s="999"/>
      <c r="RE325" s="999"/>
      <c r="RF325" s="999"/>
      <c r="RG325" s="999"/>
      <c r="RH325" s="999"/>
      <c r="RI325" s="999"/>
      <c r="RJ325" s="999"/>
      <c r="RK325" s="999"/>
      <c r="RL325" s="999"/>
      <c r="RM325" s="999"/>
      <c r="RN325" s="999"/>
      <c r="RO325" s="999"/>
      <c r="RP325" s="999"/>
      <c r="RQ325" s="999"/>
      <c r="RR325" s="999"/>
      <c r="RS325" s="999"/>
      <c r="RT325" s="999"/>
      <c r="RU325" s="999"/>
      <c r="RV325" s="999"/>
      <c r="RW325" s="999"/>
      <c r="RX325" s="999"/>
      <c r="RY325" s="999"/>
      <c r="RZ325" s="999"/>
      <c r="SA325" s="999"/>
      <c r="SB325" s="999"/>
      <c r="SC325" s="999"/>
      <c r="SD325" s="999"/>
      <c r="SE325" s="999"/>
      <c r="SF325" s="999"/>
      <c r="SG325" s="999"/>
      <c r="SH325" s="999"/>
      <c r="SI325" s="999"/>
      <c r="SJ325" s="999"/>
      <c r="SK325" s="999"/>
      <c r="SL325" s="999"/>
      <c r="SM325" s="999"/>
      <c r="SN325" s="999"/>
      <c r="SO325" s="999"/>
      <c r="SP325" s="999"/>
      <c r="SQ325" s="999"/>
      <c r="SR325" s="999"/>
      <c r="SS325" s="999"/>
      <c r="ST325" s="999"/>
      <c r="SU325" s="999"/>
      <c r="SV325" s="999"/>
      <c r="SW325" s="999"/>
      <c r="SX325" s="999"/>
      <c r="SY325" s="999"/>
      <c r="SZ325" s="999"/>
      <c r="TA325" s="999"/>
      <c r="TB325" s="999"/>
      <c r="TC325" s="999"/>
      <c r="TD325" s="999"/>
      <c r="TE325" s="999"/>
      <c r="TF325" s="999"/>
      <c r="TG325" s="999"/>
      <c r="TH325" s="999"/>
      <c r="TI325" s="999"/>
      <c r="TJ325" s="999"/>
      <c r="TK325" s="999"/>
      <c r="TL325" s="999"/>
      <c r="TM325" s="999"/>
      <c r="TN325" s="999"/>
      <c r="TO325" s="999"/>
      <c r="TP325" s="999"/>
      <c r="TT325" s="999"/>
      <c r="TU325" s="999"/>
      <c r="TV325" s="999"/>
      <c r="TW325" s="999"/>
      <c r="TX325" s="999"/>
      <c r="TY325" s="999"/>
      <c r="TZ325" s="999"/>
      <c r="UA325" s="999"/>
      <c r="UB325" s="999"/>
      <c r="UC325" s="999"/>
      <c r="UD325" s="999"/>
      <c r="UE325" s="999"/>
      <c r="UF325" s="999"/>
      <c r="UG325" s="999"/>
      <c r="UH325" s="999"/>
      <c r="UI325" s="999"/>
      <c r="UJ325" s="999"/>
      <c r="UK325" s="999"/>
      <c r="UL325" s="999"/>
      <c r="UM325" s="999"/>
      <c r="UN325" s="999"/>
      <c r="UO325" s="999"/>
      <c r="UP325" s="999"/>
      <c r="UQ325" s="999"/>
      <c r="UR325" s="999"/>
      <c r="US325" s="999"/>
      <c r="UT325" s="999"/>
      <c r="UU325" s="999"/>
      <c r="UV325" s="999"/>
      <c r="UW325" s="999"/>
      <c r="UX325" s="999"/>
      <c r="UY325" s="999"/>
      <c r="UZ325" s="999"/>
      <c r="VA325" s="999"/>
      <c r="VB325" s="999"/>
      <c r="VC325" s="999"/>
      <c r="VD325" s="999"/>
      <c r="VE325" s="999"/>
      <c r="VF325" s="999"/>
      <c r="VG325" s="999"/>
      <c r="VH325" s="999"/>
      <c r="VI325" s="999"/>
      <c r="VJ325" s="999"/>
      <c r="VK325" s="999"/>
      <c r="VL325" s="999"/>
      <c r="VM325" s="999"/>
      <c r="VN325" s="999"/>
      <c r="VO325" s="999"/>
      <c r="VP325" s="999"/>
      <c r="VQ325" s="999"/>
      <c r="VR325" s="999"/>
      <c r="VS325" s="999"/>
      <c r="VT325" s="999"/>
      <c r="VU325" s="999"/>
      <c r="VV325" s="999"/>
      <c r="VW325" s="999"/>
      <c r="VX325" s="999"/>
      <c r="VY325" s="999"/>
      <c r="VZ325" s="999"/>
      <c r="WA325" s="999"/>
      <c r="WB325" s="999"/>
      <c r="WC325" s="999"/>
      <c r="WD325" s="999"/>
      <c r="WE325" s="999"/>
      <c r="WF325" s="999"/>
      <c r="WG325" s="999"/>
      <c r="WH325" s="999"/>
      <c r="WI325" s="999"/>
      <c r="WJ325" s="999"/>
      <c r="WK325" s="999"/>
      <c r="WL325" s="999"/>
      <c r="WM325" s="999"/>
      <c r="WN325" s="999"/>
      <c r="WO325" s="999"/>
      <c r="WP325" s="999"/>
      <c r="WQ325" s="999"/>
      <c r="WR325" s="999"/>
      <c r="WS325" s="999"/>
      <c r="WT325" s="999"/>
      <c r="WU325" s="999"/>
      <c r="WV325" s="999"/>
      <c r="WW325" s="999"/>
      <c r="WX325" s="999"/>
      <c r="WY325" s="999"/>
      <c r="WZ325" s="999"/>
      <c r="XA325" s="999"/>
      <c r="XB325" s="999"/>
      <c r="XC325" s="999"/>
      <c r="XD325" s="999"/>
      <c r="XE325" s="999"/>
      <c r="XF325" s="999"/>
      <c r="XG325" s="999"/>
      <c r="XH325" s="999"/>
      <c r="XI325" s="999"/>
      <c r="XJ325" s="999"/>
      <c r="XK325" s="999"/>
      <c r="XL325" s="999"/>
      <c r="XM325" s="999"/>
      <c r="XN325" s="999"/>
      <c r="XO325" s="999"/>
      <c r="XP325" s="999"/>
      <c r="XQ325" s="999"/>
      <c r="XR325" s="999"/>
      <c r="XS325" s="999"/>
      <c r="XT325" s="999"/>
      <c r="XU325" s="999"/>
      <c r="XV325" s="999"/>
      <c r="XW325" s="999"/>
      <c r="XX325" s="999"/>
      <c r="XY325" s="999"/>
      <c r="XZ325" s="999"/>
      <c r="YA325" s="999"/>
      <c r="YB325" s="999"/>
      <c r="YC325" s="999"/>
      <c r="YD325" s="999"/>
      <c r="YE325" s="999"/>
      <c r="YF325" s="999"/>
      <c r="YG325" s="999"/>
      <c r="YH325" s="999"/>
      <c r="YI325" s="999"/>
      <c r="YJ325" s="999"/>
      <c r="YK325" s="999"/>
      <c r="YL325" s="999"/>
      <c r="YM325" s="999"/>
      <c r="YN325" s="999"/>
      <c r="YO325" s="999"/>
      <c r="YP325" s="999"/>
      <c r="YR325" s="999"/>
      <c r="YS325" s="999"/>
      <c r="YT325" s="999"/>
      <c r="YU325" s="999"/>
      <c r="YV325" s="999"/>
      <c r="YW325" s="999"/>
      <c r="YX325" s="999"/>
      <c r="YY325" s="999"/>
      <c r="YZ325" s="999"/>
      <c r="ZA325" s="999"/>
      <c r="ZB325" s="999"/>
      <c r="ZC325" s="999"/>
      <c r="ZD325" s="999"/>
      <c r="ZE325" s="999"/>
      <c r="ZF325" s="999"/>
      <c r="ZG325" s="999"/>
      <c r="ZH325" s="999"/>
      <c r="ZI325" s="999"/>
      <c r="ZJ325" s="999"/>
      <c r="ZK325" s="999"/>
      <c r="ZL325" s="999"/>
      <c r="ZM325" s="999"/>
      <c r="ZN325" s="999"/>
      <c r="ZO325" s="999"/>
      <c r="ZP325" s="999"/>
      <c r="ZQ325" s="999"/>
      <c r="ZR325" s="999"/>
      <c r="ZS325" s="999"/>
      <c r="ZT325" s="999"/>
      <c r="ZU325" s="999"/>
      <c r="ZV325" s="999"/>
      <c r="ZW325" s="999"/>
      <c r="ZX325" s="999"/>
      <c r="ZY325" s="999"/>
      <c r="ZZ325" s="999"/>
      <c r="AAA325" s="999"/>
      <c r="AAB325" s="999"/>
      <c r="AAC325" s="999"/>
      <c r="AAD325" s="999"/>
      <c r="AAE325" s="999"/>
      <c r="AAF325" s="999"/>
      <c r="AAG325" s="999"/>
      <c r="AAH325" s="999"/>
      <c r="AAI325" s="999"/>
      <c r="AAJ325" s="999"/>
      <c r="AAK325" s="999"/>
      <c r="AAL325" s="999"/>
      <c r="AAM325" s="999"/>
      <c r="AAN325" s="999"/>
      <c r="AAO325" s="999"/>
      <c r="AAP325" s="999"/>
      <c r="AAQ325" s="999"/>
      <c r="AAR325" s="999"/>
      <c r="AAS325" s="999"/>
      <c r="AAT325" s="999"/>
      <c r="AAU325" s="999"/>
      <c r="AAV325" s="999"/>
      <c r="AAW325" s="999"/>
      <c r="AAX325" s="999"/>
      <c r="AAY325" s="999"/>
      <c r="AAZ325" s="999"/>
      <c r="ABA325" s="999"/>
      <c r="ABB325" s="999"/>
      <c r="ABC325" s="999"/>
      <c r="ABD325" s="999"/>
      <c r="ABE325" s="999"/>
      <c r="ABF325" s="999"/>
      <c r="ABG325" s="999"/>
      <c r="ABH325" s="999"/>
      <c r="ABI325" s="999"/>
      <c r="ABJ325" s="999"/>
      <c r="ABK325" s="999"/>
      <c r="ABL325" s="999"/>
      <c r="ABM325" s="999"/>
      <c r="ABN325" s="999"/>
      <c r="ABO325" s="999"/>
      <c r="ABP325" s="999"/>
      <c r="ABQ325" s="999"/>
      <c r="ABR325" s="999"/>
      <c r="ABS325" s="999"/>
      <c r="ABT325" s="999"/>
      <c r="ABU325" s="999"/>
      <c r="ABV325" s="999"/>
      <c r="ABW325" s="999"/>
      <c r="ABX325" s="999"/>
      <c r="ABY325" s="999"/>
      <c r="ABZ325" s="999"/>
      <c r="ACA325" s="999"/>
      <c r="ACB325" s="999"/>
      <c r="ACC325" s="999"/>
      <c r="ACD325" s="999"/>
      <c r="ACE325" s="999"/>
      <c r="ACF325" s="999"/>
      <c r="ACG325" s="999"/>
      <c r="ACH325" s="999"/>
      <c r="ACI325" s="999"/>
      <c r="ACJ325" s="999"/>
      <c r="ACK325" s="999"/>
      <c r="ACL325" s="999"/>
      <c r="ACQ325" s="999"/>
      <c r="ACR325" s="999"/>
      <c r="ACS325" s="999"/>
      <c r="ACT325" s="999"/>
      <c r="ACU325" s="999"/>
      <c r="ACV325" s="999"/>
      <c r="ACW325" s="999"/>
      <c r="ACX325" s="999"/>
      <c r="ACY325" s="999"/>
      <c r="ACZ325" s="999"/>
      <c r="ADA325" s="999"/>
      <c r="ADB325" s="999"/>
      <c r="ADC325" s="999"/>
      <c r="ADD325" s="999"/>
      <c r="ADE325" s="999"/>
      <c r="ADF325" s="999"/>
      <c r="ADG325" s="999"/>
      <c r="ADH325" s="999"/>
      <c r="ADI325" s="999"/>
      <c r="ADJ325" s="999"/>
      <c r="ADK325" s="999"/>
      <c r="ADL325" s="999"/>
      <c r="ADM325" s="999"/>
      <c r="ADN325" s="999"/>
      <c r="ADO325" s="999"/>
      <c r="ADP325" s="999"/>
      <c r="ADQ325" s="999"/>
      <c r="ADR325" s="999"/>
      <c r="ADS325" s="999"/>
      <c r="ADT325" s="999"/>
      <c r="ADU325" s="999"/>
      <c r="ADV325" s="999"/>
      <c r="ADW325" s="999"/>
      <c r="ADX325" s="999"/>
      <c r="ADY325" s="999"/>
      <c r="ADZ325" s="999"/>
      <c r="AEA325" s="999"/>
      <c r="AEB325" s="999"/>
      <c r="AEC325" s="999"/>
      <c r="AED325" s="999"/>
      <c r="AEE325" s="999"/>
      <c r="AEF325" s="999"/>
      <c r="AEK325" s="999"/>
      <c r="AEL325" s="999"/>
      <c r="AEM325" s="999"/>
      <c r="AEN325" s="999"/>
      <c r="AEO325" s="999"/>
      <c r="AEP325" s="999"/>
      <c r="AEQ325" s="999"/>
      <c r="AER325" s="999"/>
      <c r="AES325" s="999"/>
      <c r="AET325" s="999"/>
      <c r="AEU325" s="999"/>
      <c r="AEV325" s="999"/>
      <c r="AEW325" s="999"/>
      <c r="AEX325" s="999"/>
      <c r="AEY325" s="999"/>
      <c r="AEZ325" s="999"/>
      <c r="AFA325" s="999"/>
      <c r="AFB325" s="999"/>
      <c r="AFC325" s="999"/>
      <c r="AFD325" s="999"/>
      <c r="AFE325" s="999"/>
      <c r="AFF325" s="999"/>
      <c r="AFG325" s="999"/>
      <c r="AFH325" s="999"/>
      <c r="AFI325" s="999"/>
      <c r="AFJ325" s="999"/>
      <c r="AFK325" s="999"/>
      <c r="AFL325" s="999"/>
      <c r="AFM325" s="999"/>
      <c r="AFN325" s="999"/>
      <c r="AFO325" s="999"/>
      <c r="AFP325" s="999"/>
      <c r="AFQ325" s="999"/>
      <c r="AFR325" s="999"/>
      <c r="AFS325" s="999"/>
      <c r="AFT325" s="999"/>
      <c r="AFU325" s="999"/>
      <c r="AFV325" s="999"/>
      <c r="AFW325" s="999"/>
      <c r="AFX325" s="999"/>
      <c r="AFY325" s="999"/>
      <c r="AFZ325" s="999"/>
      <c r="AGA325" s="999"/>
      <c r="AGB325" s="999"/>
      <c r="AGC325" s="999"/>
      <c r="AGD325" s="999"/>
      <c r="AGJ325" s="999"/>
      <c r="AGK325" s="999"/>
      <c r="AGL325" s="999"/>
      <c r="AGM325" s="999"/>
      <c r="AGN325" s="999"/>
      <c r="AGO325" s="999"/>
      <c r="AGP325" s="999"/>
      <c r="AGQ325" s="999"/>
      <c r="AGR325" s="999"/>
      <c r="AGS325" s="999"/>
      <c r="AGT325" s="999"/>
      <c r="AGU325" s="999"/>
      <c r="AGV325" s="999"/>
      <c r="AGW325" s="999"/>
      <c r="AGX325" s="999"/>
      <c r="AGY325" s="999"/>
      <c r="AGZ325" s="999"/>
      <c r="AHA325" s="999"/>
      <c r="AHB325" s="999"/>
      <c r="AHC325" s="999"/>
      <c r="AHD325" s="999"/>
      <c r="AHE325" s="999"/>
      <c r="AHF325" s="999"/>
      <c r="AHG325" s="999"/>
      <c r="AHH325" s="999"/>
      <c r="AHI325" s="999"/>
      <c r="AHJ325" s="999"/>
      <c r="AHK325" s="999"/>
      <c r="AHL325" s="999"/>
      <c r="AHM325" s="999"/>
      <c r="AHN325" s="999"/>
      <c r="AHO325" s="999"/>
      <c r="AHP325" s="999"/>
      <c r="AHQ325" s="999"/>
      <c r="AHR325" s="999"/>
      <c r="AHS325" s="999"/>
      <c r="AHT325" s="999"/>
      <c r="AHU325" s="999"/>
      <c r="AHV325" s="999"/>
      <c r="AHW325" s="999"/>
      <c r="AHX325" s="999"/>
      <c r="AHY325" s="999"/>
      <c r="AHZ325" s="999"/>
      <c r="AIA325" s="999"/>
      <c r="AIB325" s="999"/>
      <c r="AIC325" s="999"/>
      <c r="AID325" s="999"/>
      <c r="AIE325" s="999"/>
      <c r="AIF325" s="999"/>
      <c r="AIG325" s="999"/>
      <c r="AIH325" s="999"/>
      <c r="AII325" s="999"/>
      <c r="AIJ325" s="999"/>
      <c r="AIK325" s="999"/>
      <c r="AIL325" s="999"/>
      <c r="AIM325" s="999"/>
      <c r="AIN325" s="999"/>
      <c r="AIO325" s="999"/>
      <c r="AIP325" s="999"/>
      <c r="AIQ325" s="999"/>
      <c r="AIR325" s="999"/>
      <c r="AIS325" s="999"/>
      <c r="AIT325" s="999"/>
      <c r="AIU325" s="999"/>
      <c r="AIV325" s="999"/>
      <c r="AIW325" s="999"/>
      <c r="AIX325" s="999"/>
      <c r="AIY325" s="999"/>
      <c r="AIZ325" s="999"/>
      <c r="AJA325" s="999"/>
      <c r="AJB325" s="999"/>
      <c r="AJC325" s="999"/>
      <c r="AJD325" s="999"/>
      <c r="AJE325" s="999"/>
      <c r="AJF325" s="999"/>
      <c r="AJG325" s="999"/>
      <c r="AJH325" s="999"/>
      <c r="AJI325" s="999"/>
      <c r="AJJ325" s="999"/>
      <c r="AJK325" s="999"/>
      <c r="AJL325" s="999"/>
      <c r="AJM325" s="999"/>
      <c r="AJN325" s="999"/>
      <c r="AJO325" s="999"/>
      <c r="AJP325" s="999"/>
      <c r="AJQ325" s="999"/>
      <c r="AJR325" s="999"/>
      <c r="AJS325" s="999"/>
      <c r="AJT325" s="999"/>
      <c r="AJU325" s="999"/>
      <c r="AJV325" s="999"/>
      <c r="AJW325" s="999"/>
      <c r="AJX325" s="999"/>
      <c r="AJY325" s="999"/>
      <c r="AJZ325" s="999"/>
      <c r="AKU325" s="999"/>
      <c r="AKV325" s="999"/>
      <c r="AKW325" s="999"/>
      <c r="AKX325" s="999"/>
      <c r="AKY325" s="999"/>
      <c r="AKZ325" s="999"/>
      <c r="ALA325" s="999"/>
      <c r="ALB325" s="999"/>
      <c r="ALC325" s="999"/>
      <c r="ALD325" s="999"/>
      <c r="ALE325" s="999"/>
      <c r="ALF325" s="999"/>
      <c r="ALG325" s="999"/>
      <c r="ALH325" s="999"/>
      <c r="ALI325" s="999"/>
      <c r="ALJ325" s="999"/>
      <c r="ALK325" s="999"/>
      <c r="ALL325" s="999"/>
      <c r="ALM325" s="999"/>
      <c r="ALN325" s="999"/>
      <c r="ALO325" s="999"/>
      <c r="ALP325" s="999"/>
      <c r="ALQ325" s="999"/>
      <c r="ALR325" s="999"/>
      <c r="ALS325" s="999"/>
      <c r="ALT325" s="999"/>
      <c r="ALU325" s="999"/>
      <c r="ALV325" s="999"/>
      <c r="ALW325" s="999"/>
      <c r="ALX325" s="999"/>
      <c r="ALY325" s="999"/>
      <c r="ALZ325" s="999"/>
      <c r="AMA325" s="999"/>
      <c r="AMB325" s="999"/>
      <c r="AMC325" s="999"/>
      <c r="AMD325" s="999"/>
      <c r="AME325" s="999"/>
      <c r="AMF325" s="999"/>
      <c r="AMG325" s="999"/>
      <c r="AMH325" s="999"/>
      <c r="AMI325" s="999"/>
      <c r="AMJ325" s="999"/>
      <c r="AMK325" s="999"/>
      <c r="AML325" s="999"/>
      <c r="AMM325" s="999"/>
      <c r="AMN325" s="999"/>
      <c r="AMO325" s="999"/>
      <c r="AMP325" s="999"/>
      <c r="AMQ325" s="999"/>
      <c r="AMR325" s="999"/>
      <c r="AMS325" s="999"/>
      <c r="AMT325" s="999"/>
      <c r="AMU325" s="999"/>
      <c r="AMV325" s="999"/>
      <c r="AMW325" s="999"/>
      <c r="AMX325" s="999"/>
      <c r="AMY325" s="999"/>
      <c r="AMZ325" s="999"/>
      <c r="ANA325" s="999"/>
      <c r="ANB325" s="999"/>
      <c r="ANC325" s="999"/>
      <c r="AND325" s="999"/>
      <c r="ANE325" s="999"/>
      <c r="ANF325" s="999"/>
      <c r="ANG325" s="999"/>
      <c r="ANH325" s="999"/>
      <c r="ANI325" s="999"/>
      <c r="ANJ325" s="999"/>
      <c r="ANK325" s="999"/>
      <c r="ANL325" s="999"/>
      <c r="ANM325" s="999"/>
      <c r="ANN325" s="999"/>
      <c r="ANO325" s="999"/>
      <c r="ANP325" s="999"/>
      <c r="ANQ325" s="999"/>
      <c r="ANR325" s="999"/>
      <c r="ANS325" s="999"/>
      <c r="ANT325" s="999"/>
      <c r="ANU325" s="999"/>
      <c r="ANV325" s="999"/>
      <c r="ANW325" s="999"/>
      <c r="ANX325" s="999"/>
      <c r="ANY325" s="999"/>
      <c r="ANZ325" s="999"/>
      <c r="AOA325" s="999"/>
      <c r="AOB325" s="999"/>
      <c r="AOC325" s="999"/>
      <c r="AOD325" s="999"/>
      <c r="AOE325" s="999"/>
      <c r="AOF325" s="999"/>
      <c r="AOG325" s="999"/>
      <c r="AOH325" s="999"/>
      <c r="AOI325" s="999"/>
      <c r="AOJ325" s="999"/>
      <c r="AOK325" s="999"/>
      <c r="AOL325" s="999"/>
      <c r="AOM325" s="999"/>
      <c r="AON325" s="999"/>
      <c r="AOO325" s="999"/>
      <c r="AOP325" s="999"/>
      <c r="AOQ325" s="999"/>
      <c r="AOR325" s="999"/>
      <c r="AOS325" s="999"/>
      <c r="AOT325" s="999"/>
      <c r="AOU325" s="999"/>
      <c r="AOV325" s="999"/>
      <c r="AOW325" s="999"/>
      <c r="AOX325" s="999"/>
      <c r="AOY325" s="999"/>
      <c r="AOZ325" s="999"/>
      <c r="APA325" s="999"/>
      <c r="APB325" s="999"/>
      <c r="APC325" s="999"/>
      <c r="APD325" s="999"/>
      <c r="APE325" s="999"/>
      <c r="APF325" s="999"/>
      <c r="APG325" s="999"/>
      <c r="APH325" s="999"/>
      <c r="API325" s="999"/>
      <c r="APJ325" s="999"/>
      <c r="APK325" s="999"/>
      <c r="APL325" s="999"/>
      <c r="APM325" s="999"/>
      <c r="APN325" s="999"/>
      <c r="APO325" s="999"/>
      <c r="APP325" s="999"/>
      <c r="APQ325" s="999"/>
      <c r="APR325" s="999"/>
      <c r="APS325" s="999"/>
      <c r="APT325" s="999"/>
      <c r="APU325" s="999"/>
      <c r="APV325" s="999"/>
      <c r="APW325" s="999"/>
      <c r="APX325" s="999"/>
      <c r="APY325" s="999"/>
      <c r="APZ325" s="999"/>
      <c r="AQA325" s="999"/>
      <c r="AQB325" s="999"/>
      <c r="AQC325" s="999"/>
      <c r="AQD325" s="999"/>
      <c r="AQE325" s="999"/>
      <c r="AQF325" s="999"/>
      <c r="AQG325" s="999"/>
      <c r="AQH325" s="999"/>
      <c r="AQI325" s="999"/>
      <c r="AQJ325" s="999"/>
      <c r="AQK325" s="999"/>
      <c r="AQL325" s="999"/>
      <c r="AQM325" s="999"/>
      <c r="AQN325" s="999"/>
      <c r="AQO325" s="999"/>
      <c r="AQP325" s="999"/>
      <c r="AQQ325" s="999"/>
      <c r="AQR325" s="999"/>
      <c r="AQS325" s="999"/>
      <c r="AQU325" s="999"/>
      <c r="AQV325" s="999"/>
      <c r="AQW325" s="999"/>
      <c r="AQX325" s="999"/>
      <c r="AQY325" s="999"/>
      <c r="AQZ325" s="999"/>
      <c r="ARA325" s="999"/>
      <c r="ARB325" s="999"/>
      <c r="ARC325" s="999"/>
      <c r="ARD325" s="999"/>
      <c r="ARE325" s="999"/>
      <c r="ARF325" s="999"/>
      <c r="ARG325" s="999"/>
      <c r="ARH325" s="999"/>
      <c r="ARI325" s="999"/>
      <c r="ARJ325" s="999"/>
      <c r="ARK325" s="999"/>
      <c r="ARL325" s="999"/>
      <c r="ARM325" s="999"/>
      <c r="ARN325" s="999"/>
      <c r="ARO325" s="999"/>
      <c r="ARP325" s="999"/>
      <c r="ARQ325" s="999"/>
      <c r="ARR325" s="999"/>
      <c r="ARS325" s="999"/>
      <c r="ART325" s="999"/>
      <c r="ARU325" s="999"/>
      <c r="ARV325" s="999"/>
      <c r="ARW325" s="999"/>
      <c r="ARX325" s="999"/>
      <c r="ARY325" s="999"/>
      <c r="ARZ325" s="999"/>
      <c r="ASA325" s="999"/>
      <c r="ASB325" s="999"/>
      <c r="ASC325" s="999"/>
      <c r="ASD325" s="999"/>
      <c r="ASE325" s="999"/>
      <c r="ASF325" s="999"/>
      <c r="ASG325" s="999"/>
      <c r="ASH325" s="999"/>
      <c r="ASI325" s="999"/>
      <c r="ASJ325" s="999"/>
      <c r="ASK325" s="999"/>
      <c r="ASL325" s="999"/>
      <c r="ASM325" s="999"/>
      <c r="ASN325" s="999"/>
      <c r="ASO325" s="999"/>
      <c r="ASP325" s="999"/>
      <c r="ASQ325" s="999"/>
      <c r="ASR325" s="999"/>
      <c r="ASS325" s="999"/>
      <c r="AST325" s="999"/>
      <c r="ASU325" s="999"/>
      <c r="ASV325" s="999"/>
      <c r="ASW325" s="999"/>
      <c r="ASX325" s="999"/>
      <c r="ASY325" s="999"/>
      <c r="ASZ325" s="999"/>
      <c r="ATA325" s="999"/>
      <c r="ATB325" s="999"/>
      <c r="ATC325" s="999"/>
      <c r="ATD325" s="999"/>
      <c r="ATE325" s="999"/>
      <c r="ATF325" s="999"/>
      <c r="ATG325" s="999"/>
      <c r="ATH325" s="999"/>
      <c r="ATI325" s="999"/>
      <c r="ATJ325" s="999"/>
      <c r="ATK325" s="999"/>
      <c r="ATL325" s="999"/>
      <c r="ATN325" s="999"/>
      <c r="ATO325" s="999"/>
      <c r="ATP325" s="999"/>
      <c r="ATQ325" s="999"/>
      <c r="ATR325" s="999"/>
      <c r="ATS325" s="999"/>
      <c r="ATT325" s="999"/>
      <c r="ATU325" s="999"/>
      <c r="ATV325" s="999"/>
      <c r="ATW325" s="999"/>
      <c r="ATX325" s="999"/>
      <c r="ATY325" s="999"/>
      <c r="ATZ325" s="999"/>
      <c r="AUA325" s="999"/>
      <c r="AUB325" s="999"/>
      <c r="AUC325" s="999"/>
      <c r="AUD325" s="999"/>
      <c r="AUE325" s="999"/>
      <c r="AUF325" s="999"/>
      <c r="AUG325" s="999"/>
      <c r="AUH325" s="999"/>
      <c r="AUI325" s="999"/>
      <c r="AUJ325" s="999"/>
      <c r="AUK325" s="999"/>
      <c r="AUL325" s="999"/>
      <c r="AUM325" s="999"/>
      <c r="AUN325" s="999"/>
      <c r="AUO325" s="999"/>
      <c r="AUP325" s="999"/>
      <c r="AUQ325" s="999"/>
      <c r="AUR325" s="999"/>
      <c r="AUS325" s="999"/>
      <c r="AUT325" s="999"/>
      <c r="AUU325" s="999"/>
      <c r="AUV325" s="999"/>
      <c r="AUW325" s="999"/>
      <c r="AUX325" s="999"/>
      <c r="AUY325" s="999"/>
      <c r="AUZ325" s="999"/>
      <c r="AVA325" s="999"/>
      <c r="AVB325" s="999"/>
      <c r="AVC325" s="999"/>
      <c r="AVD325" s="999"/>
      <c r="AVE325" s="999"/>
      <c r="AVF325" s="999"/>
      <c r="AVG325" s="999"/>
      <c r="AVH325" s="999"/>
      <c r="AVI325" s="999"/>
      <c r="AVJ325" s="999"/>
      <c r="AVK325" s="999"/>
      <c r="AVL325" s="999"/>
      <c r="AVM325" s="999"/>
      <c r="AVN325" s="999"/>
      <c r="AVO325" s="999"/>
      <c r="AVP325" s="999"/>
      <c r="AVQ325" s="999"/>
      <c r="AVR325" s="999"/>
      <c r="AVS325" s="999"/>
      <c r="AVT325" s="999"/>
      <c r="AVU325" s="999"/>
      <c r="AVV325" s="999"/>
      <c r="AVW325" s="999"/>
      <c r="AVX325" s="999"/>
      <c r="AVY325" s="999"/>
      <c r="AVZ325" s="999"/>
      <c r="AWA325" s="999"/>
      <c r="AWB325" s="999"/>
      <c r="AWC325" s="999"/>
      <c r="AWD325" s="999"/>
      <c r="AWE325" s="999"/>
      <c r="AWF325" s="999"/>
      <c r="AWG325" s="999"/>
      <c r="AWH325" s="999"/>
      <c r="AWI325" s="999"/>
      <c r="AWJ325" s="999"/>
      <c r="AWK325" s="999"/>
      <c r="AWL325" s="999"/>
      <c r="AWM325" s="999"/>
      <c r="AWN325" s="999"/>
      <c r="AWO325" s="999"/>
      <c r="AWP325" s="999"/>
      <c r="AWQ325" s="999"/>
      <c r="AWR325" s="999"/>
      <c r="AWS325" s="999"/>
      <c r="AWT325" s="999"/>
      <c r="AWU325" s="999"/>
      <c r="AWV325" s="999"/>
      <c r="AWW325" s="999"/>
      <c r="AWX325" s="999"/>
      <c r="AWY325" s="999"/>
      <c r="AWZ325" s="999"/>
      <c r="AXA325" s="999"/>
      <c r="AXB325" s="999"/>
      <c r="AXC325" s="999"/>
      <c r="AXD325" s="999"/>
      <c r="AXE325" s="999"/>
      <c r="AXF325" s="999"/>
      <c r="AXG325" s="999"/>
      <c r="AXH325" s="999"/>
      <c r="AXI325" s="999"/>
      <c r="AXJ325" s="999"/>
      <c r="AXK325" s="999"/>
      <c r="AXL325" s="999"/>
      <c r="AXM325" s="999"/>
      <c r="AXN325" s="999"/>
      <c r="AXO325" s="999"/>
      <c r="AXP325" s="999"/>
      <c r="AXQ325" s="999"/>
      <c r="AXR325" s="999"/>
      <c r="AXS325" s="999"/>
      <c r="AXT325" s="999"/>
      <c r="AXU325" s="999"/>
      <c r="AXV325" s="999"/>
      <c r="AXW325" s="999"/>
      <c r="AXX325" s="999"/>
      <c r="AXY325" s="999"/>
      <c r="AXZ325" s="999"/>
      <c r="AYA325" s="999"/>
      <c r="AYB325" s="999"/>
      <c r="AYC325" s="999"/>
      <c r="AYD325" s="999"/>
      <c r="AYE325" s="999"/>
      <c r="AYF325" s="999"/>
      <c r="AYG325" s="999"/>
      <c r="AYH325" s="999"/>
      <c r="AYI325" s="999"/>
      <c r="AYJ325" s="999"/>
      <c r="AYK325" s="999"/>
      <c r="AYL325" s="999"/>
      <c r="AYM325" s="999"/>
      <c r="AYN325" s="999"/>
      <c r="AYO325" s="999"/>
      <c r="AYP325" s="999"/>
      <c r="AYQ325" s="999"/>
      <c r="AYR325" s="999"/>
      <c r="AYS325" s="999"/>
      <c r="AYT325" s="999"/>
      <c r="AYU325" s="999"/>
      <c r="AYV325" s="999"/>
      <c r="AYW325" s="999"/>
      <c r="AYX325" s="999"/>
      <c r="AYY325" s="999"/>
      <c r="AYZ325" s="999"/>
      <c r="AZA325" s="999"/>
      <c r="AZB325" s="999"/>
      <c r="AZC325" s="999"/>
      <c r="AZD325" s="999"/>
      <c r="AZE325" s="999"/>
      <c r="AZF325" s="999"/>
      <c r="AZG325" s="999"/>
      <c r="AZH325" s="999"/>
      <c r="AZI325" s="999"/>
      <c r="AZJ325" s="999"/>
      <c r="AZK325" s="999"/>
      <c r="AZL325" s="999"/>
      <c r="AZM325" s="999"/>
      <c r="AZN325" s="999"/>
      <c r="AZO325" s="999"/>
      <c r="AZP325" s="999"/>
      <c r="AZQ325" s="999"/>
      <c r="AZR325" s="999"/>
      <c r="AZS325" s="999"/>
      <c r="AZT325" s="999"/>
      <c r="AZU325" s="999"/>
      <c r="AZV325" s="999"/>
      <c r="AZW325" s="999"/>
      <c r="AZX325" s="999"/>
      <c r="AZY325" s="999"/>
      <c r="BAE325" s="999"/>
    </row>
    <row r="326" spans="3:1383" ht="14.25" x14ac:dyDescent="0.2">
      <c r="C326" s="1005" t="s">
        <v>2570</v>
      </c>
      <c r="D326" s="1002">
        <f>SUM(E308:E315)</f>
        <v>0</v>
      </c>
      <c r="E326" s="1002">
        <f>D326*-1</f>
        <v>0</v>
      </c>
      <c r="J326" s="999"/>
      <c r="K326" s="999"/>
      <c r="M326" s="999"/>
      <c r="N326" s="999"/>
      <c r="U326" s="999"/>
      <c r="AB326" s="999"/>
      <c r="AT326" s="999"/>
      <c r="AU326" s="999"/>
      <c r="AV326" s="999"/>
      <c r="AW326" s="999"/>
      <c r="AX326" s="999"/>
      <c r="AY326" s="999"/>
      <c r="AZ326" s="999"/>
      <c r="BA326" s="999"/>
      <c r="BB326" s="999"/>
      <c r="BC326" s="999"/>
      <c r="BD326" s="999"/>
      <c r="BE326" s="999"/>
      <c r="BF326" s="999"/>
      <c r="BG326" s="999"/>
      <c r="BH326" s="999"/>
      <c r="BI326" s="999"/>
      <c r="BJ326" s="999"/>
      <c r="BK326" s="999"/>
      <c r="BL326" s="999"/>
      <c r="BM326" s="999"/>
      <c r="BN326" s="999"/>
      <c r="BO326" s="999"/>
      <c r="BP326" s="999"/>
      <c r="BQ326" s="999"/>
      <c r="BR326" s="999"/>
      <c r="BS326" s="999"/>
      <c r="BT326" s="999"/>
      <c r="BU326" s="999"/>
      <c r="BV326" s="999"/>
      <c r="BW326" s="999"/>
      <c r="BX326" s="999"/>
      <c r="BY326" s="999"/>
      <c r="BZ326" s="999"/>
      <c r="CA326" s="999"/>
      <c r="CB326" s="999"/>
      <c r="CC326" s="999"/>
      <c r="CD326" s="999"/>
      <c r="CE326" s="999"/>
      <c r="CF326" s="999"/>
      <c r="CG326" s="999"/>
      <c r="CH326" s="999"/>
      <c r="CI326" s="999"/>
      <c r="CJ326" s="999"/>
      <c r="CK326" s="999"/>
      <c r="CL326" s="999"/>
      <c r="CM326" s="999"/>
      <c r="CN326" s="999"/>
      <c r="CO326" s="999"/>
      <c r="CP326" s="999"/>
      <c r="CQ326" s="999"/>
      <c r="CR326" s="999"/>
      <c r="CS326" s="999"/>
      <c r="CT326" s="999"/>
      <c r="CU326" s="999"/>
      <c r="CV326" s="999"/>
      <c r="CW326" s="999"/>
      <c r="CX326" s="999"/>
      <c r="CY326" s="999"/>
      <c r="CZ326" s="999"/>
      <c r="DA326" s="999"/>
      <c r="DB326" s="999"/>
      <c r="DC326" s="999"/>
      <c r="DD326" s="999"/>
      <c r="DE326" s="999"/>
      <c r="DF326" s="999"/>
      <c r="DG326" s="999"/>
      <c r="DH326" s="999"/>
      <c r="DI326" s="999"/>
      <c r="DJ326" s="999"/>
      <c r="DK326" s="999"/>
      <c r="DL326" s="999"/>
      <c r="DM326" s="999"/>
      <c r="DN326" s="999"/>
      <c r="DO326" s="999"/>
      <c r="DP326" s="999"/>
      <c r="DQ326" s="999"/>
      <c r="DR326" s="999"/>
      <c r="DS326" s="999"/>
      <c r="DT326" s="999"/>
      <c r="DU326" s="999"/>
      <c r="DV326" s="999"/>
      <c r="DW326" s="999"/>
      <c r="DX326" s="999"/>
      <c r="DY326" s="999"/>
      <c r="DZ326" s="999"/>
      <c r="EA326" s="999"/>
      <c r="EB326" s="999"/>
      <c r="EC326" s="999"/>
      <c r="ED326" s="999"/>
      <c r="EE326" s="999"/>
      <c r="EF326" s="999"/>
      <c r="EG326" s="999"/>
      <c r="EH326" s="999"/>
      <c r="EI326" s="999"/>
      <c r="EJ326" s="999"/>
      <c r="EK326" s="999"/>
      <c r="EL326" s="999"/>
      <c r="EM326" s="999"/>
      <c r="EN326" s="999"/>
      <c r="EO326" s="999"/>
      <c r="EP326" s="999"/>
      <c r="EQ326" s="999"/>
      <c r="ER326" s="999"/>
      <c r="ES326" s="999"/>
      <c r="ET326" s="999"/>
      <c r="EU326" s="999"/>
      <c r="EV326" s="999"/>
      <c r="EW326" s="999"/>
      <c r="EX326" s="999"/>
      <c r="EY326" s="999"/>
      <c r="EZ326" s="999"/>
      <c r="FA326" s="999"/>
      <c r="FB326" s="999"/>
      <c r="FC326" s="999"/>
      <c r="FD326" s="999"/>
      <c r="FE326" s="999"/>
      <c r="FF326" s="999"/>
      <c r="FG326" s="999"/>
      <c r="FH326" s="999"/>
      <c r="FI326" s="999"/>
      <c r="FJ326" s="999"/>
      <c r="FK326" s="999"/>
      <c r="FL326" s="999"/>
      <c r="FM326" s="999"/>
      <c r="FN326" s="999"/>
      <c r="FO326" s="999"/>
      <c r="FP326" s="999"/>
      <c r="FQ326" s="999"/>
      <c r="FR326" s="999"/>
      <c r="FS326" s="999"/>
      <c r="FT326" s="999"/>
      <c r="FU326" s="999"/>
      <c r="FV326" s="999"/>
      <c r="FW326" s="999"/>
      <c r="FX326" s="999"/>
      <c r="FY326" s="999"/>
      <c r="FZ326" s="999"/>
      <c r="GA326" s="999"/>
      <c r="GB326" s="999"/>
      <c r="GC326" s="999"/>
      <c r="GD326" s="999"/>
      <c r="GE326" s="999"/>
      <c r="GF326" s="999"/>
      <c r="GG326" s="999"/>
      <c r="GH326" s="999"/>
      <c r="GI326" s="999"/>
      <c r="GJ326" s="999"/>
      <c r="GK326" s="999"/>
      <c r="GL326" s="999"/>
      <c r="GM326" s="999"/>
      <c r="GN326" s="999"/>
      <c r="GO326" s="999"/>
      <c r="GP326" s="999"/>
      <c r="GQ326" s="999"/>
      <c r="GR326" s="999"/>
      <c r="GS326" s="999"/>
      <c r="GT326" s="999"/>
      <c r="GU326" s="999"/>
      <c r="GV326" s="999"/>
      <c r="GW326" s="999"/>
      <c r="GX326" s="999"/>
      <c r="GY326" s="999"/>
      <c r="GZ326" s="999"/>
      <c r="HA326" s="999"/>
      <c r="HB326" s="999"/>
      <c r="HC326" s="999"/>
      <c r="HD326" s="999"/>
      <c r="HE326" s="999"/>
      <c r="HF326" s="999"/>
      <c r="HG326" s="999"/>
      <c r="HH326" s="999"/>
      <c r="HI326" s="999"/>
      <c r="HJ326" s="999"/>
      <c r="HK326" s="999"/>
      <c r="HL326" s="999"/>
      <c r="HM326" s="999"/>
      <c r="HN326" s="999"/>
      <c r="HO326" s="999"/>
      <c r="HP326" s="999"/>
      <c r="HQ326" s="999"/>
      <c r="HR326" s="999"/>
      <c r="HS326" s="999"/>
      <c r="HT326" s="999"/>
      <c r="HU326" s="999"/>
      <c r="HV326" s="999"/>
      <c r="HW326" s="999"/>
      <c r="HX326" s="999"/>
      <c r="HY326" s="999"/>
      <c r="HZ326" s="999"/>
      <c r="IA326" s="999"/>
      <c r="IB326" s="999"/>
      <c r="IC326" s="999"/>
      <c r="ID326" s="999"/>
      <c r="IE326" s="999"/>
      <c r="IF326" s="999"/>
      <c r="IG326" s="999"/>
      <c r="IH326" s="999"/>
      <c r="II326" s="999"/>
      <c r="IJ326" s="999"/>
      <c r="IK326" s="999"/>
      <c r="IL326" s="999"/>
      <c r="IM326" s="999"/>
      <c r="IN326" s="999"/>
      <c r="IO326" s="999"/>
      <c r="IP326" s="999"/>
      <c r="IQ326" s="999"/>
      <c r="IR326" s="999"/>
      <c r="IS326" s="999"/>
      <c r="IT326" s="999"/>
      <c r="IU326" s="999"/>
      <c r="IV326" s="999"/>
      <c r="IW326" s="999"/>
      <c r="IX326" s="999"/>
      <c r="IY326" s="999"/>
      <c r="IZ326" s="999"/>
      <c r="JA326" s="999"/>
      <c r="JB326" s="999"/>
      <c r="JC326" s="999"/>
      <c r="JD326" s="999"/>
      <c r="JE326" s="999"/>
      <c r="JF326" s="999"/>
      <c r="JK326" s="999"/>
      <c r="JL326" s="999"/>
      <c r="JM326" s="999"/>
      <c r="JN326" s="999"/>
      <c r="JO326" s="999"/>
      <c r="JP326" s="999"/>
      <c r="JQ326" s="999"/>
      <c r="JR326" s="999"/>
      <c r="JS326" s="999"/>
      <c r="JT326" s="999"/>
      <c r="JU326" s="999"/>
      <c r="JV326" s="999"/>
      <c r="JW326" s="999"/>
      <c r="JX326" s="999"/>
      <c r="JY326" s="999"/>
      <c r="JZ326" s="999"/>
      <c r="KE326" s="999"/>
      <c r="KF326" s="999"/>
      <c r="KG326" s="999"/>
      <c r="KH326" s="999"/>
      <c r="KI326" s="999"/>
      <c r="KJ326" s="999"/>
      <c r="KK326" s="999"/>
      <c r="KL326" s="999"/>
      <c r="KM326" s="999"/>
      <c r="KN326" s="999"/>
      <c r="KO326" s="999"/>
      <c r="KP326" s="999"/>
      <c r="KQ326" s="999"/>
      <c r="KR326" s="999"/>
      <c r="KS326" s="999"/>
      <c r="KT326" s="999"/>
      <c r="KU326" s="999"/>
      <c r="KV326" s="999"/>
      <c r="KW326" s="999"/>
      <c r="KX326" s="999"/>
      <c r="KY326" s="999"/>
      <c r="KZ326" s="999"/>
      <c r="LA326" s="999"/>
      <c r="LB326" s="999"/>
      <c r="LC326" s="999"/>
      <c r="LD326" s="999"/>
      <c r="LE326" s="999"/>
      <c r="LF326" s="999"/>
      <c r="LG326" s="999"/>
      <c r="LH326" s="999"/>
      <c r="LI326" s="999"/>
      <c r="LJ326" s="999"/>
      <c r="LK326" s="999"/>
      <c r="LL326" s="999"/>
      <c r="LM326" s="999"/>
      <c r="LN326" s="999"/>
      <c r="LO326" s="999"/>
      <c r="LP326" s="999"/>
      <c r="LQ326" s="999"/>
      <c r="LR326" s="999"/>
      <c r="LS326" s="999"/>
      <c r="LT326" s="999"/>
      <c r="LU326" s="999"/>
      <c r="LV326" s="999"/>
      <c r="LW326" s="999"/>
      <c r="LX326" s="999"/>
      <c r="NN326" s="999"/>
      <c r="NO326" s="999"/>
      <c r="NP326" s="999"/>
      <c r="NQ326" s="999"/>
      <c r="NR326" s="999"/>
      <c r="NS326" s="999"/>
      <c r="NT326" s="999"/>
      <c r="NU326" s="999"/>
      <c r="NV326" s="999"/>
      <c r="NW326" s="999"/>
      <c r="NX326" s="999"/>
      <c r="NY326" s="999"/>
      <c r="NZ326" s="999"/>
      <c r="OA326" s="999"/>
      <c r="OB326" s="999"/>
      <c r="OC326" s="999"/>
      <c r="OD326" s="999"/>
      <c r="OE326" s="999"/>
      <c r="OF326" s="999"/>
      <c r="OG326" s="999"/>
      <c r="OH326" s="999"/>
      <c r="OI326" s="999"/>
      <c r="OJ326" s="999"/>
      <c r="OK326" s="999"/>
      <c r="OL326" s="999"/>
      <c r="OM326" s="999"/>
      <c r="ON326" s="999"/>
      <c r="OO326" s="999"/>
      <c r="OP326" s="999"/>
      <c r="OQ326" s="999"/>
      <c r="OR326" s="999"/>
      <c r="OS326" s="999"/>
      <c r="OT326" s="999"/>
      <c r="OU326" s="999"/>
      <c r="OV326" s="999"/>
      <c r="OW326" s="999"/>
      <c r="OX326" s="999"/>
      <c r="OY326" s="999"/>
      <c r="OZ326" s="999"/>
      <c r="PA326" s="999"/>
      <c r="PB326" s="999"/>
      <c r="PC326" s="999"/>
      <c r="PD326" s="999"/>
      <c r="PE326" s="999"/>
      <c r="PF326" s="999"/>
      <c r="PG326" s="999"/>
      <c r="PH326" s="999"/>
      <c r="PI326" s="999"/>
      <c r="PJ326" s="999"/>
      <c r="PK326" s="999"/>
      <c r="PL326" s="999"/>
      <c r="PM326" s="999"/>
      <c r="PN326" s="999"/>
      <c r="PO326" s="999"/>
      <c r="PP326" s="999"/>
      <c r="PQ326" s="999"/>
      <c r="PR326" s="999"/>
      <c r="PS326" s="999"/>
      <c r="PT326" s="999"/>
      <c r="PU326" s="999"/>
      <c r="PV326" s="999"/>
      <c r="PW326" s="999"/>
      <c r="PX326" s="999"/>
      <c r="PY326" s="999"/>
      <c r="PZ326" s="999"/>
      <c r="QA326" s="999"/>
      <c r="QB326" s="999"/>
      <c r="QC326" s="999"/>
      <c r="QD326" s="999"/>
      <c r="QE326" s="999"/>
      <c r="QF326" s="999"/>
      <c r="QG326" s="999"/>
      <c r="QH326" s="999"/>
      <c r="QI326" s="999"/>
      <c r="QJ326" s="999"/>
      <c r="QK326" s="999"/>
      <c r="QL326" s="999"/>
      <c r="QM326" s="999"/>
      <c r="QN326" s="999"/>
      <c r="QO326" s="999"/>
      <c r="QP326" s="999"/>
      <c r="QQ326" s="999"/>
      <c r="QR326" s="999"/>
      <c r="QS326" s="999"/>
      <c r="QT326" s="999"/>
      <c r="QU326" s="999"/>
      <c r="QV326" s="999"/>
      <c r="QW326" s="999"/>
      <c r="QX326" s="999"/>
      <c r="QY326" s="999"/>
      <c r="QZ326" s="999"/>
      <c r="RA326" s="999"/>
      <c r="RB326" s="999"/>
      <c r="RC326" s="999"/>
      <c r="RD326" s="999"/>
      <c r="RE326" s="999"/>
      <c r="RF326" s="999"/>
      <c r="RG326" s="999"/>
      <c r="RH326" s="999"/>
      <c r="RI326" s="999"/>
      <c r="RJ326" s="999"/>
      <c r="RK326" s="999"/>
      <c r="RL326" s="999"/>
      <c r="RM326" s="999"/>
      <c r="RN326" s="999"/>
      <c r="RO326" s="999"/>
      <c r="RP326" s="999"/>
      <c r="RQ326" s="999"/>
      <c r="RR326" s="999"/>
      <c r="RS326" s="999"/>
      <c r="RT326" s="999"/>
      <c r="RU326" s="999"/>
      <c r="RV326" s="999"/>
      <c r="RW326" s="999"/>
      <c r="RX326" s="999"/>
      <c r="RY326" s="999"/>
      <c r="RZ326" s="999"/>
      <c r="SA326" s="999"/>
      <c r="SB326" s="999"/>
      <c r="SC326" s="999"/>
      <c r="SD326" s="999"/>
      <c r="SE326" s="999"/>
      <c r="SF326" s="999"/>
      <c r="SG326" s="999"/>
      <c r="SH326" s="999"/>
      <c r="SI326" s="999"/>
      <c r="SJ326" s="999"/>
      <c r="SK326" s="999"/>
      <c r="SL326" s="999"/>
      <c r="SM326" s="999"/>
      <c r="SN326" s="999"/>
      <c r="SO326" s="999"/>
      <c r="SP326" s="999"/>
      <c r="SQ326" s="999"/>
      <c r="SR326" s="999"/>
      <c r="SS326" s="999"/>
      <c r="ST326" s="999"/>
      <c r="SU326" s="999"/>
      <c r="SV326" s="999"/>
      <c r="SW326" s="999"/>
      <c r="SX326" s="999"/>
      <c r="SY326" s="999"/>
      <c r="SZ326" s="999"/>
      <c r="TA326" s="999"/>
      <c r="TB326" s="999"/>
      <c r="TC326" s="999"/>
      <c r="TD326" s="999"/>
      <c r="TE326" s="999"/>
      <c r="TF326" s="999"/>
      <c r="TG326" s="999"/>
      <c r="TH326" s="999"/>
      <c r="TI326" s="999"/>
      <c r="TJ326" s="999"/>
      <c r="TK326" s="999"/>
      <c r="TL326" s="999"/>
      <c r="TM326" s="999"/>
      <c r="TN326" s="999"/>
      <c r="TO326" s="999"/>
      <c r="TP326" s="999"/>
      <c r="TT326" s="999"/>
      <c r="TU326" s="999"/>
      <c r="TV326" s="999"/>
      <c r="TW326" s="999"/>
      <c r="TX326" s="999"/>
      <c r="TY326" s="999"/>
      <c r="TZ326" s="999"/>
      <c r="UA326" s="999"/>
      <c r="UB326" s="999"/>
      <c r="UC326" s="999"/>
      <c r="UD326" s="999"/>
      <c r="UE326" s="999"/>
      <c r="UF326" s="999"/>
      <c r="UG326" s="999"/>
      <c r="UH326" s="999"/>
      <c r="UI326" s="999"/>
      <c r="UJ326" s="999"/>
      <c r="UK326" s="999"/>
      <c r="UL326" s="999"/>
      <c r="UM326" s="999"/>
      <c r="UN326" s="999"/>
      <c r="UO326" s="999"/>
      <c r="UP326" s="999"/>
      <c r="UQ326" s="999"/>
      <c r="UR326" s="999"/>
      <c r="US326" s="999"/>
      <c r="UT326" s="999"/>
      <c r="UU326" s="999"/>
      <c r="UV326" s="999"/>
      <c r="UW326" s="999"/>
      <c r="UX326" s="999"/>
      <c r="UY326" s="999"/>
      <c r="UZ326" s="999"/>
      <c r="VA326" s="999"/>
      <c r="VB326" s="999"/>
      <c r="VC326" s="999"/>
      <c r="VD326" s="999"/>
      <c r="VE326" s="999"/>
      <c r="VF326" s="999"/>
      <c r="VG326" s="999"/>
      <c r="VH326" s="999"/>
      <c r="VI326" s="999"/>
      <c r="VJ326" s="999"/>
      <c r="VK326" s="999"/>
      <c r="VL326" s="999"/>
      <c r="VM326" s="999"/>
      <c r="VN326" s="999"/>
      <c r="VO326" s="999"/>
      <c r="VP326" s="999"/>
      <c r="VQ326" s="999"/>
      <c r="VR326" s="999"/>
      <c r="VS326" s="999"/>
      <c r="VT326" s="999"/>
      <c r="VU326" s="999"/>
      <c r="VV326" s="999"/>
      <c r="VW326" s="999"/>
      <c r="VX326" s="999"/>
      <c r="VY326" s="999"/>
      <c r="VZ326" s="999"/>
      <c r="WA326" s="999"/>
      <c r="WB326" s="999"/>
      <c r="WC326" s="999"/>
      <c r="WD326" s="999"/>
      <c r="WE326" s="999"/>
      <c r="WF326" s="999"/>
      <c r="WG326" s="999"/>
      <c r="WH326" s="999"/>
      <c r="WI326" s="999"/>
      <c r="WJ326" s="999"/>
      <c r="WK326" s="999"/>
      <c r="WL326" s="999"/>
      <c r="WM326" s="999"/>
      <c r="WN326" s="999"/>
      <c r="WO326" s="999"/>
      <c r="WP326" s="999"/>
      <c r="WQ326" s="999"/>
      <c r="WR326" s="999"/>
      <c r="WS326" s="999"/>
      <c r="WT326" s="999"/>
      <c r="WU326" s="999"/>
      <c r="WV326" s="999"/>
      <c r="WW326" s="999"/>
      <c r="WX326" s="999"/>
      <c r="WY326" s="999"/>
      <c r="WZ326" s="999"/>
      <c r="XA326" s="999"/>
      <c r="XB326" s="999"/>
      <c r="XC326" s="999"/>
      <c r="XD326" s="999"/>
      <c r="XE326" s="999"/>
      <c r="XF326" s="999"/>
      <c r="XG326" s="999"/>
      <c r="XH326" s="999"/>
      <c r="XI326" s="999"/>
      <c r="XJ326" s="999"/>
      <c r="XK326" s="999"/>
      <c r="XL326" s="999"/>
      <c r="XM326" s="999"/>
      <c r="XN326" s="999"/>
      <c r="XO326" s="999"/>
      <c r="XP326" s="999"/>
      <c r="XQ326" s="999"/>
      <c r="XR326" s="999"/>
      <c r="XS326" s="999"/>
      <c r="XT326" s="999"/>
      <c r="XU326" s="999"/>
      <c r="XV326" s="999"/>
      <c r="XW326" s="999"/>
      <c r="XX326" s="999"/>
      <c r="XY326" s="999"/>
      <c r="XZ326" s="999"/>
      <c r="YA326" s="999"/>
      <c r="YB326" s="999"/>
      <c r="YC326" s="999"/>
      <c r="YD326" s="999"/>
      <c r="YE326" s="999"/>
      <c r="YF326" s="999"/>
      <c r="YG326" s="999"/>
      <c r="YH326" s="999"/>
      <c r="YI326" s="999"/>
      <c r="YJ326" s="999"/>
      <c r="YK326" s="999"/>
      <c r="YL326" s="999"/>
      <c r="YM326" s="999"/>
      <c r="YN326" s="999"/>
      <c r="YO326" s="999"/>
      <c r="YP326" s="999"/>
      <c r="YR326" s="999"/>
      <c r="YS326" s="999"/>
      <c r="YT326" s="999"/>
      <c r="YU326" s="999"/>
      <c r="YV326" s="999"/>
      <c r="YW326" s="999"/>
      <c r="YX326" s="999"/>
      <c r="YY326" s="999"/>
      <c r="YZ326" s="999"/>
      <c r="ZA326" s="999"/>
      <c r="ZB326" s="999"/>
      <c r="ZC326" s="999"/>
      <c r="ZD326" s="999"/>
      <c r="ZE326" s="999"/>
      <c r="ZF326" s="999"/>
      <c r="ZG326" s="999"/>
      <c r="ZH326" s="999"/>
      <c r="ZI326" s="999"/>
      <c r="ZJ326" s="999"/>
      <c r="ZK326" s="999"/>
      <c r="ZL326" s="999"/>
      <c r="ZM326" s="999"/>
      <c r="ZN326" s="999"/>
      <c r="ZO326" s="999"/>
      <c r="ZP326" s="999"/>
      <c r="ZQ326" s="999"/>
      <c r="ZR326" s="999"/>
      <c r="ZS326" s="999"/>
      <c r="ZT326" s="999"/>
      <c r="ZU326" s="999"/>
      <c r="ZV326" s="999"/>
      <c r="ZW326" s="999"/>
      <c r="ZX326" s="999"/>
      <c r="ZY326" s="999"/>
      <c r="ZZ326" s="999"/>
      <c r="AAA326" s="999"/>
      <c r="AAB326" s="999"/>
      <c r="AAC326" s="999"/>
      <c r="AAD326" s="999"/>
      <c r="AAE326" s="999"/>
      <c r="AAF326" s="999"/>
      <c r="AAG326" s="999"/>
      <c r="AAH326" s="999"/>
      <c r="AAI326" s="999"/>
      <c r="AAJ326" s="999"/>
      <c r="AAK326" s="999"/>
      <c r="AAL326" s="999"/>
      <c r="AAM326" s="999"/>
      <c r="AAN326" s="999"/>
      <c r="AAO326" s="999"/>
      <c r="AAP326" s="999"/>
      <c r="AAQ326" s="999"/>
      <c r="AAR326" s="999"/>
      <c r="AAS326" s="999"/>
      <c r="AAT326" s="999"/>
      <c r="AAU326" s="999"/>
      <c r="AAV326" s="999"/>
      <c r="AAW326" s="999"/>
      <c r="AAX326" s="999"/>
      <c r="AAY326" s="999"/>
      <c r="AAZ326" s="999"/>
      <c r="ABA326" s="999"/>
      <c r="ABB326" s="999"/>
      <c r="ABC326" s="999"/>
      <c r="ABD326" s="999"/>
      <c r="ABE326" s="999"/>
      <c r="ABF326" s="999"/>
      <c r="ABG326" s="999"/>
      <c r="ABH326" s="999"/>
      <c r="ABI326" s="999"/>
      <c r="ABJ326" s="999"/>
      <c r="ABK326" s="999"/>
      <c r="ABL326" s="999"/>
      <c r="ABM326" s="999"/>
      <c r="ABN326" s="999"/>
      <c r="ABO326" s="999"/>
      <c r="ABP326" s="999"/>
      <c r="ABQ326" s="999"/>
      <c r="ABR326" s="999"/>
      <c r="ABS326" s="999"/>
      <c r="ABT326" s="999"/>
      <c r="ABU326" s="999"/>
      <c r="ABV326" s="999"/>
      <c r="ABW326" s="999"/>
      <c r="ABX326" s="999"/>
      <c r="ABY326" s="999"/>
      <c r="ABZ326" s="999"/>
      <c r="ACA326" s="999"/>
      <c r="ACB326" s="999"/>
      <c r="ACC326" s="999"/>
      <c r="ACD326" s="999"/>
      <c r="ACE326" s="999"/>
      <c r="ACF326" s="999"/>
      <c r="ACG326" s="999"/>
      <c r="ACH326" s="999"/>
      <c r="ACI326" s="999"/>
      <c r="ACJ326" s="999"/>
      <c r="ACK326" s="999"/>
      <c r="ACL326" s="999"/>
      <c r="ACQ326" s="999"/>
      <c r="ACR326" s="999"/>
      <c r="ACS326" s="999"/>
      <c r="ACT326" s="999"/>
      <c r="ACU326" s="999"/>
      <c r="ACV326" s="999"/>
      <c r="ACW326" s="999"/>
      <c r="ACX326" s="999"/>
      <c r="ACY326" s="999"/>
      <c r="ACZ326" s="999"/>
      <c r="ADA326" s="999"/>
      <c r="ADB326" s="999"/>
      <c r="ADC326" s="999"/>
      <c r="ADD326" s="999"/>
      <c r="ADE326" s="999"/>
      <c r="ADF326" s="999"/>
      <c r="ADG326" s="999"/>
      <c r="ADH326" s="999"/>
      <c r="ADI326" s="999"/>
      <c r="ADJ326" s="999"/>
      <c r="ADK326" s="999"/>
      <c r="ADL326" s="999"/>
      <c r="ADM326" s="999"/>
      <c r="ADN326" s="999"/>
      <c r="ADO326" s="999"/>
      <c r="ADP326" s="999"/>
      <c r="ADQ326" s="999"/>
      <c r="ADR326" s="999"/>
      <c r="ADS326" s="999"/>
      <c r="ADT326" s="999"/>
      <c r="ADU326" s="999"/>
      <c r="ADV326" s="999"/>
      <c r="ADW326" s="999"/>
      <c r="ADX326" s="999"/>
      <c r="ADY326" s="999"/>
      <c r="ADZ326" s="999"/>
      <c r="AEA326" s="999"/>
      <c r="AEB326" s="999"/>
      <c r="AEC326" s="999"/>
      <c r="AED326" s="999"/>
      <c r="AEE326" s="999"/>
      <c r="AEF326" s="999"/>
      <c r="AEK326" s="999"/>
      <c r="AEL326" s="999"/>
      <c r="AEM326" s="999"/>
      <c r="AEN326" s="999"/>
      <c r="AEO326" s="999"/>
      <c r="AEP326" s="999"/>
      <c r="AEQ326" s="999"/>
      <c r="AER326" s="999"/>
      <c r="AES326" s="999"/>
      <c r="AET326" s="999"/>
      <c r="AEU326" s="999"/>
      <c r="AEV326" s="999"/>
      <c r="AEW326" s="999"/>
      <c r="AEX326" s="999"/>
      <c r="AEY326" s="999"/>
      <c r="AEZ326" s="999"/>
      <c r="AFA326" s="999"/>
      <c r="AFB326" s="999"/>
      <c r="AFC326" s="999"/>
      <c r="AFD326" s="999"/>
      <c r="AFE326" s="999"/>
      <c r="AFF326" s="999"/>
      <c r="AFG326" s="999"/>
      <c r="AFH326" s="999"/>
      <c r="AFI326" s="999"/>
      <c r="AFJ326" s="999"/>
      <c r="AFK326" s="999"/>
      <c r="AFL326" s="999"/>
      <c r="AFM326" s="999"/>
      <c r="AFN326" s="999"/>
      <c r="AFO326" s="999"/>
      <c r="AFP326" s="999"/>
      <c r="AFQ326" s="999"/>
      <c r="AFR326" s="999"/>
      <c r="AFS326" s="999"/>
      <c r="AFT326" s="999"/>
      <c r="AFU326" s="999"/>
      <c r="AFV326" s="999"/>
      <c r="AFW326" s="999"/>
      <c r="AFX326" s="999"/>
      <c r="AFY326" s="999"/>
      <c r="AFZ326" s="999"/>
      <c r="AGA326" s="999"/>
      <c r="AGB326" s="999"/>
      <c r="AGC326" s="999"/>
      <c r="AGD326" s="999"/>
      <c r="AGJ326" s="999"/>
      <c r="AGK326" s="999"/>
      <c r="AGL326" s="999"/>
      <c r="AGM326" s="999"/>
      <c r="AGN326" s="999"/>
      <c r="AGO326" s="999"/>
      <c r="AGP326" s="999"/>
      <c r="AGQ326" s="999"/>
      <c r="AGR326" s="999"/>
      <c r="AGS326" s="999"/>
      <c r="AGT326" s="999"/>
      <c r="AGU326" s="999"/>
      <c r="AGV326" s="999"/>
      <c r="AGW326" s="999"/>
      <c r="AGX326" s="999"/>
      <c r="AGY326" s="999"/>
      <c r="AGZ326" s="999"/>
      <c r="AHA326" s="999"/>
      <c r="AHB326" s="999"/>
      <c r="AHC326" s="999"/>
      <c r="AHD326" s="999"/>
      <c r="AHE326" s="999"/>
      <c r="AHF326" s="999"/>
      <c r="AHG326" s="999"/>
      <c r="AHH326" s="999"/>
      <c r="AHI326" s="999"/>
      <c r="AHJ326" s="999"/>
      <c r="AHK326" s="999"/>
      <c r="AHL326" s="999"/>
      <c r="AHM326" s="999"/>
      <c r="AHN326" s="999"/>
      <c r="AHO326" s="999"/>
      <c r="AHP326" s="999"/>
      <c r="AHQ326" s="999"/>
      <c r="AHR326" s="999"/>
      <c r="AHS326" s="999"/>
      <c r="AHT326" s="999"/>
      <c r="AHU326" s="999"/>
      <c r="AHV326" s="999"/>
      <c r="AHW326" s="999"/>
      <c r="AHX326" s="999"/>
      <c r="AHY326" s="999"/>
      <c r="AHZ326" s="999"/>
      <c r="AIA326" s="999"/>
      <c r="AIB326" s="999"/>
      <c r="AIC326" s="999"/>
      <c r="AID326" s="999"/>
      <c r="AIE326" s="999"/>
      <c r="AIF326" s="999"/>
      <c r="AIG326" s="999"/>
      <c r="AIH326" s="999"/>
      <c r="AII326" s="999"/>
      <c r="AIJ326" s="999"/>
      <c r="AIK326" s="999"/>
      <c r="AIL326" s="999"/>
      <c r="AIM326" s="999"/>
      <c r="AIN326" s="999"/>
      <c r="AIO326" s="999"/>
      <c r="AIP326" s="999"/>
      <c r="AIQ326" s="999"/>
      <c r="AIR326" s="999"/>
      <c r="AIS326" s="999"/>
      <c r="AIT326" s="999"/>
      <c r="AIU326" s="999"/>
      <c r="AIV326" s="999"/>
      <c r="AIW326" s="999"/>
      <c r="AIX326" s="999"/>
      <c r="AIY326" s="999"/>
      <c r="AIZ326" s="999"/>
      <c r="AJA326" s="999"/>
      <c r="AJB326" s="999"/>
      <c r="AJC326" s="999"/>
      <c r="AJD326" s="999"/>
      <c r="AJE326" s="999"/>
      <c r="AJF326" s="999"/>
      <c r="AJG326" s="999"/>
      <c r="AJH326" s="999"/>
      <c r="AJI326" s="999"/>
      <c r="AJJ326" s="999"/>
      <c r="AJK326" s="999"/>
      <c r="AJL326" s="999"/>
      <c r="AJM326" s="999"/>
      <c r="AJN326" s="999"/>
      <c r="AJO326" s="999"/>
      <c r="AJP326" s="999"/>
      <c r="AJQ326" s="999"/>
      <c r="AJR326" s="999"/>
      <c r="AJS326" s="999"/>
      <c r="AJT326" s="999"/>
      <c r="AJU326" s="999"/>
      <c r="AJV326" s="999"/>
      <c r="AJW326" s="999"/>
      <c r="AJX326" s="999"/>
      <c r="AJY326" s="999"/>
      <c r="AJZ326" s="999"/>
      <c r="AKU326" s="999"/>
      <c r="AKV326" s="999"/>
      <c r="AKW326" s="999"/>
      <c r="AKX326" s="999"/>
      <c r="AKY326" s="999"/>
      <c r="AKZ326" s="999"/>
      <c r="ALA326" s="999"/>
      <c r="ALB326" s="999"/>
      <c r="ALC326" s="999"/>
      <c r="ALD326" s="999"/>
      <c r="ALE326" s="999"/>
      <c r="ALF326" s="999"/>
      <c r="ALG326" s="999"/>
      <c r="ALH326" s="999"/>
      <c r="ALI326" s="999"/>
      <c r="ALJ326" s="999"/>
      <c r="ALK326" s="999"/>
      <c r="ALL326" s="999"/>
      <c r="ALM326" s="999"/>
      <c r="ALN326" s="999"/>
      <c r="ALO326" s="999"/>
      <c r="ALP326" s="999"/>
      <c r="ALQ326" s="999"/>
      <c r="ALR326" s="999"/>
      <c r="ALS326" s="999"/>
      <c r="ALT326" s="999"/>
      <c r="ALU326" s="999"/>
      <c r="ALV326" s="999"/>
      <c r="ALW326" s="999"/>
      <c r="ALX326" s="999"/>
      <c r="ALY326" s="999"/>
      <c r="ALZ326" s="999"/>
      <c r="AMA326" s="999"/>
      <c r="AMB326" s="999"/>
      <c r="AMC326" s="999"/>
      <c r="AMD326" s="999"/>
      <c r="AME326" s="999"/>
      <c r="AMF326" s="999"/>
      <c r="AMG326" s="999"/>
      <c r="AMH326" s="999"/>
      <c r="AMI326" s="999"/>
      <c r="AMJ326" s="999"/>
      <c r="AMK326" s="999"/>
      <c r="AML326" s="999"/>
      <c r="AMM326" s="999"/>
      <c r="AMN326" s="999"/>
      <c r="AMO326" s="999"/>
      <c r="AMP326" s="999"/>
      <c r="AMQ326" s="999"/>
      <c r="AMR326" s="999"/>
      <c r="AMS326" s="999"/>
      <c r="AMT326" s="999"/>
      <c r="AMU326" s="999"/>
      <c r="AMV326" s="999"/>
      <c r="AMW326" s="999"/>
      <c r="AMX326" s="999"/>
      <c r="AMY326" s="999"/>
      <c r="AMZ326" s="999"/>
      <c r="ANA326" s="999"/>
      <c r="ANB326" s="999"/>
      <c r="ANC326" s="999"/>
      <c r="AND326" s="999"/>
      <c r="ANE326" s="999"/>
      <c r="ANF326" s="999"/>
      <c r="ANG326" s="999"/>
      <c r="ANH326" s="999"/>
      <c r="ANI326" s="999"/>
      <c r="ANJ326" s="999"/>
      <c r="ANK326" s="999"/>
      <c r="ANL326" s="999"/>
      <c r="ANM326" s="999"/>
      <c r="ANN326" s="999"/>
      <c r="ANO326" s="999"/>
      <c r="ANP326" s="999"/>
      <c r="ANQ326" s="999"/>
      <c r="ANR326" s="999"/>
      <c r="ANS326" s="999"/>
      <c r="ANT326" s="999"/>
      <c r="ANU326" s="999"/>
      <c r="ANV326" s="999"/>
      <c r="ANW326" s="999"/>
      <c r="ANX326" s="999"/>
      <c r="ANY326" s="999"/>
      <c r="ANZ326" s="999"/>
      <c r="AOA326" s="999"/>
      <c r="AOB326" s="999"/>
      <c r="AOC326" s="999"/>
      <c r="AOD326" s="999"/>
      <c r="AOE326" s="999"/>
      <c r="AOF326" s="999"/>
      <c r="AOG326" s="999"/>
      <c r="AOH326" s="999"/>
      <c r="AOI326" s="999"/>
      <c r="AOJ326" s="999"/>
      <c r="AOK326" s="999"/>
      <c r="AOL326" s="999"/>
      <c r="AOM326" s="999"/>
      <c r="AON326" s="999"/>
      <c r="AOO326" s="999"/>
      <c r="AOP326" s="999"/>
      <c r="AOQ326" s="999"/>
      <c r="AOR326" s="999"/>
      <c r="AOS326" s="999"/>
      <c r="AOT326" s="999"/>
      <c r="AOU326" s="999"/>
      <c r="AOV326" s="999"/>
      <c r="AOW326" s="999"/>
      <c r="AOX326" s="999"/>
      <c r="AOY326" s="999"/>
      <c r="AOZ326" s="999"/>
      <c r="APA326" s="999"/>
      <c r="APB326" s="999"/>
      <c r="APC326" s="999"/>
      <c r="APD326" s="999"/>
      <c r="APE326" s="999"/>
      <c r="APF326" s="999"/>
      <c r="APG326" s="999"/>
      <c r="APH326" s="999"/>
      <c r="API326" s="999"/>
      <c r="APJ326" s="999"/>
      <c r="APK326" s="999"/>
      <c r="APL326" s="999"/>
      <c r="APM326" s="999"/>
      <c r="APN326" s="999"/>
      <c r="APO326" s="999"/>
      <c r="APP326" s="999"/>
      <c r="APQ326" s="999"/>
      <c r="APR326" s="999"/>
      <c r="APS326" s="999"/>
      <c r="APT326" s="999"/>
      <c r="APU326" s="999"/>
      <c r="APV326" s="999"/>
      <c r="APW326" s="999"/>
      <c r="APX326" s="999"/>
      <c r="APY326" s="999"/>
      <c r="APZ326" s="999"/>
      <c r="AQA326" s="999"/>
      <c r="AQB326" s="999"/>
      <c r="AQC326" s="999"/>
      <c r="AQD326" s="999"/>
      <c r="AQE326" s="999"/>
      <c r="AQF326" s="999"/>
      <c r="AQG326" s="999"/>
      <c r="AQH326" s="999"/>
      <c r="AQI326" s="999"/>
      <c r="AQJ326" s="999"/>
      <c r="AQK326" s="999"/>
      <c r="AQL326" s="999"/>
      <c r="AQM326" s="999"/>
      <c r="AQN326" s="999"/>
      <c r="AQO326" s="999"/>
      <c r="AQP326" s="999"/>
      <c r="AQQ326" s="999"/>
      <c r="AQR326" s="999"/>
      <c r="AQS326" s="999"/>
      <c r="AQU326" s="999"/>
      <c r="AQV326" s="999"/>
      <c r="AQW326" s="999"/>
      <c r="AQX326" s="999"/>
      <c r="AQY326" s="999"/>
      <c r="AQZ326" s="999"/>
      <c r="ARA326" s="999"/>
      <c r="ARB326" s="999"/>
      <c r="ARC326" s="999"/>
      <c r="ARD326" s="999"/>
      <c r="ARE326" s="999"/>
      <c r="ARF326" s="999"/>
      <c r="ARG326" s="999"/>
      <c r="ARH326" s="999"/>
      <c r="ARI326" s="999"/>
      <c r="ARJ326" s="999"/>
      <c r="ARK326" s="999"/>
      <c r="ARL326" s="999"/>
      <c r="ARM326" s="999"/>
      <c r="ARN326" s="999"/>
      <c r="ARO326" s="999"/>
      <c r="ARP326" s="999"/>
      <c r="ARQ326" s="999"/>
      <c r="ARR326" s="999"/>
      <c r="ARS326" s="999"/>
      <c r="ART326" s="999"/>
      <c r="ARU326" s="999"/>
      <c r="ARV326" s="999"/>
      <c r="ARW326" s="999"/>
      <c r="ARX326" s="999"/>
      <c r="ARY326" s="999"/>
      <c r="ARZ326" s="999"/>
      <c r="ASA326" s="999"/>
      <c r="ASB326" s="999"/>
      <c r="ASC326" s="999"/>
      <c r="ASD326" s="999"/>
      <c r="ASE326" s="999"/>
      <c r="ASF326" s="999"/>
      <c r="ASG326" s="999"/>
      <c r="ASH326" s="999"/>
      <c r="ASI326" s="999"/>
      <c r="ASJ326" s="999"/>
      <c r="ASK326" s="999"/>
      <c r="ASL326" s="999"/>
      <c r="ASM326" s="999"/>
      <c r="ASN326" s="999"/>
      <c r="ASO326" s="999"/>
      <c r="ASP326" s="999"/>
      <c r="ASQ326" s="999"/>
      <c r="ASR326" s="999"/>
      <c r="ASS326" s="999"/>
      <c r="AST326" s="999"/>
      <c r="ASU326" s="999"/>
      <c r="ASV326" s="999"/>
      <c r="ASW326" s="999"/>
      <c r="ASX326" s="999"/>
      <c r="ASY326" s="999"/>
      <c r="ASZ326" s="999"/>
      <c r="ATA326" s="999"/>
      <c r="ATB326" s="999"/>
      <c r="ATC326" s="999"/>
      <c r="ATD326" s="999"/>
      <c r="ATE326" s="999"/>
      <c r="ATF326" s="999"/>
      <c r="ATG326" s="999"/>
      <c r="ATH326" s="999"/>
      <c r="ATI326" s="999"/>
      <c r="ATJ326" s="999"/>
      <c r="ATK326" s="999"/>
      <c r="ATL326" s="999"/>
      <c r="ATN326" s="999"/>
      <c r="ATO326" s="999"/>
      <c r="ATP326" s="999"/>
      <c r="ATQ326" s="999"/>
      <c r="ATR326" s="999"/>
      <c r="ATS326" s="999"/>
      <c r="ATT326" s="999"/>
      <c r="ATU326" s="999"/>
      <c r="ATV326" s="999"/>
      <c r="ATW326" s="999"/>
      <c r="ATX326" s="999"/>
      <c r="ATY326" s="999"/>
      <c r="ATZ326" s="999"/>
      <c r="AUA326" s="999"/>
      <c r="AUB326" s="999"/>
      <c r="AUC326" s="999"/>
      <c r="AUD326" s="999"/>
      <c r="AUE326" s="999"/>
      <c r="AUF326" s="999"/>
      <c r="AUG326" s="999"/>
      <c r="AUH326" s="999"/>
      <c r="AUI326" s="999"/>
      <c r="AUJ326" s="999"/>
      <c r="AUK326" s="999"/>
      <c r="AUL326" s="999"/>
      <c r="AUM326" s="999"/>
      <c r="AUN326" s="999"/>
      <c r="AUO326" s="999"/>
      <c r="AUP326" s="999"/>
      <c r="AUQ326" s="999"/>
      <c r="AUR326" s="999"/>
      <c r="AUS326" s="999"/>
      <c r="AUT326" s="999"/>
      <c r="AUU326" s="999"/>
      <c r="AUV326" s="999"/>
      <c r="AUW326" s="999"/>
      <c r="AUX326" s="999"/>
      <c r="AUY326" s="999"/>
      <c r="AUZ326" s="999"/>
      <c r="AVA326" s="999"/>
      <c r="AVB326" s="999"/>
      <c r="AVC326" s="999"/>
      <c r="AVD326" s="999"/>
      <c r="AVE326" s="999"/>
      <c r="AVF326" s="999"/>
      <c r="AVG326" s="999"/>
      <c r="AVH326" s="999"/>
      <c r="AVI326" s="999"/>
      <c r="AVJ326" s="999"/>
      <c r="AVK326" s="999"/>
      <c r="AVL326" s="999"/>
      <c r="AVM326" s="999"/>
      <c r="AVN326" s="999"/>
      <c r="AVO326" s="999"/>
      <c r="AVP326" s="999"/>
      <c r="AVQ326" s="999"/>
      <c r="AVR326" s="999"/>
      <c r="AVS326" s="999"/>
      <c r="AVT326" s="999"/>
      <c r="AVU326" s="999"/>
      <c r="AVV326" s="999"/>
      <c r="AVW326" s="999"/>
      <c r="AVX326" s="999"/>
      <c r="AVY326" s="999"/>
      <c r="AVZ326" s="999"/>
      <c r="AWA326" s="999"/>
      <c r="AWB326" s="999"/>
      <c r="AWC326" s="999"/>
      <c r="AWD326" s="999"/>
      <c r="AWE326" s="999"/>
      <c r="AWF326" s="999"/>
      <c r="AWG326" s="999"/>
      <c r="AWH326" s="999"/>
      <c r="AWI326" s="999"/>
      <c r="AWJ326" s="999"/>
      <c r="AWK326" s="999"/>
      <c r="AWL326" s="999"/>
      <c r="AWM326" s="999"/>
      <c r="AWN326" s="999"/>
      <c r="AWO326" s="999"/>
      <c r="AWP326" s="999"/>
      <c r="AWQ326" s="999"/>
      <c r="AWR326" s="999"/>
      <c r="AWS326" s="999"/>
      <c r="AWT326" s="999"/>
      <c r="AWU326" s="999"/>
      <c r="AWV326" s="999"/>
      <c r="AWW326" s="999"/>
      <c r="AWX326" s="999"/>
      <c r="AWY326" s="999"/>
      <c r="AWZ326" s="999"/>
      <c r="AXA326" s="999"/>
      <c r="AXB326" s="999"/>
      <c r="AXC326" s="999"/>
      <c r="AXD326" s="999"/>
      <c r="AXE326" s="999"/>
      <c r="AXF326" s="999"/>
      <c r="AXG326" s="999"/>
      <c r="AXH326" s="999"/>
      <c r="AXI326" s="999"/>
      <c r="AXJ326" s="999"/>
      <c r="AXK326" s="999"/>
      <c r="AXL326" s="999"/>
      <c r="AXM326" s="999"/>
      <c r="AXN326" s="999"/>
      <c r="AXO326" s="999"/>
      <c r="AXP326" s="999"/>
      <c r="AXQ326" s="999"/>
      <c r="AXR326" s="999"/>
      <c r="AXS326" s="999"/>
      <c r="AXT326" s="999"/>
      <c r="AXU326" s="999"/>
      <c r="AXV326" s="999"/>
      <c r="AXW326" s="999"/>
      <c r="AXX326" s="999"/>
      <c r="AXY326" s="999"/>
      <c r="AXZ326" s="999"/>
      <c r="AYA326" s="999"/>
      <c r="AYB326" s="999"/>
      <c r="AYC326" s="999"/>
      <c r="AYD326" s="999"/>
      <c r="AYE326" s="999"/>
      <c r="AYF326" s="999"/>
      <c r="AYG326" s="999"/>
      <c r="AYH326" s="999"/>
      <c r="AYI326" s="999"/>
      <c r="AYJ326" s="999"/>
      <c r="AYK326" s="999"/>
      <c r="AYL326" s="999"/>
      <c r="AYM326" s="999"/>
      <c r="AYN326" s="999"/>
      <c r="AYO326" s="999"/>
      <c r="AYP326" s="999"/>
      <c r="AYQ326" s="999"/>
      <c r="AYR326" s="999"/>
      <c r="AYS326" s="999"/>
      <c r="AYT326" s="999"/>
      <c r="AYU326" s="999"/>
      <c r="AYV326" s="999"/>
      <c r="AYW326" s="999"/>
      <c r="AYX326" s="999"/>
      <c r="AYY326" s="999"/>
      <c r="AYZ326" s="999"/>
      <c r="AZA326" s="999"/>
      <c r="AZB326" s="999"/>
      <c r="AZC326" s="999"/>
      <c r="AZD326" s="999"/>
      <c r="AZE326" s="999"/>
      <c r="AZF326" s="999"/>
      <c r="AZG326" s="999"/>
      <c r="AZH326" s="999"/>
      <c r="AZI326" s="999"/>
      <c r="AZJ326" s="999"/>
      <c r="AZK326" s="999"/>
      <c r="AZL326" s="999"/>
      <c r="AZM326" s="999"/>
      <c r="AZN326" s="999"/>
      <c r="AZO326" s="999"/>
      <c r="AZP326" s="999"/>
      <c r="AZQ326" s="999"/>
      <c r="AZR326" s="999"/>
      <c r="AZS326" s="999"/>
      <c r="AZT326" s="999"/>
      <c r="AZU326" s="999"/>
      <c r="AZV326" s="999"/>
      <c r="AZW326" s="999"/>
      <c r="AZX326" s="999"/>
      <c r="AZY326" s="999"/>
      <c r="BAE326" s="999"/>
    </row>
    <row r="327" spans="3:1383" ht="14.25" x14ac:dyDescent="0.2">
      <c r="C327" s="1003" t="s">
        <v>2571</v>
      </c>
      <c r="D327" s="1001">
        <f>E225-SUM(E308:E310)</f>
        <v>0</v>
      </c>
      <c r="E327" s="1001">
        <f>D327*-1</f>
        <v>0</v>
      </c>
      <c r="J327" s="999"/>
      <c r="K327" s="999"/>
      <c r="M327" s="999"/>
      <c r="N327" s="999"/>
      <c r="U327" s="999"/>
      <c r="AB327" s="999"/>
      <c r="AT327" s="999"/>
      <c r="AU327" s="999"/>
      <c r="AV327" s="999"/>
      <c r="AW327" s="999"/>
      <c r="AX327" s="999"/>
      <c r="AY327" s="999"/>
      <c r="AZ327" s="999"/>
      <c r="BA327" s="999"/>
      <c r="BB327" s="999"/>
      <c r="BC327" s="999"/>
      <c r="BD327" s="999"/>
      <c r="BE327" s="999"/>
      <c r="BF327" s="999"/>
      <c r="BG327" s="999"/>
      <c r="BH327" s="999"/>
      <c r="BI327" s="999"/>
      <c r="BJ327" s="999"/>
      <c r="BK327" s="999"/>
      <c r="BL327" s="999"/>
      <c r="BM327" s="999"/>
      <c r="BN327" s="999"/>
      <c r="BO327" s="999"/>
      <c r="BP327" s="999"/>
      <c r="BQ327" s="999"/>
      <c r="BR327" s="999"/>
      <c r="BS327" s="999"/>
      <c r="BT327" s="999"/>
      <c r="BU327" s="999"/>
      <c r="BV327" s="999"/>
      <c r="BW327" s="999"/>
      <c r="BX327" s="999"/>
      <c r="BY327" s="999"/>
      <c r="BZ327" s="999"/>
      <c r="CA327" s="999"/>
      <c r="CB327" s="999"/>
      <c r="CC327" s="999"/>
      <c r="CD327" s="999"/>
      <c r="CE327" s="999"/>
      <c r="CF327" s="999"/>
      <c r="CG327" s="999"/>
      <c r="CH327" s="999"/>
      <c r="CI327" s="999"/>
      <c r="CJ327" s="999"/>
      <c r="CK327" s="999"/>
      <c r="CL327" s="999"/>
      <c r="CM327" s="999"/>
      <c r="CN327" s="999"/>
      <c r="CO327" s="999"/>
      <c r="CP327" s="999"/>
      <c r="CQ327" s="999"/>
      <c r="CR327" s="999"/>
      <c r="CS327" s="999"/>
      <c r="CT327" s="999"/>
      <c r="CU327" s="999"/>
      <c r="CV327" s="999"/>
      <c r="CW327" s="999"/>
      <c r="CX327" s="999"/>
      <c r="CY327" s="999"/>
      <c r="CZ327" s="999"/>
      <c r="DA327" s="999"/>
      <c r="DB327" s="999"/>
      <c r="DC327" s="999"/>
      <c r="DD327" s="999"/>
      <c r="DE327" s="999"/>
      <c r="DF327" s="999"/>
      <c r="DG327" s="999"/>
      <c r="DH327" s="999"/>
      <c r="DI327" s="999"/>
      <c r="DJ327" s="999"/>
      <c r="DK327" s="999"/>
      <c r="DL327" s="999"/>
      <c r="DM327" s="999"/>
      <c r="DN327" s="999"/>
      <c r="DO327" s="999"/>
      <c r="DP327" s="999"/>
      <c r="DQ327" s="999"/>
      <c r="DR327" s="999"/>
      <c r="DS327" s="999"/>
      <c r="DT327" s="999"/>
      <c r="DU327" s="999"/>
      <c r="DV327" s="999"/>
      <c r="DW327" s="999"/>
      <c r="DX327" s="999"/>
      <c r="DY327" s="999"/>
      <c r="DZ327" s="999"/>
      <c r="EA327" s="999"/>
      <c r="EB327" s="999"/>
      <c r="EC327" s="999"/>
      <c r="ED327" s="999"/>
      <c r="EE327" s="999"/>
      <c r="EF327" s="999"/>
      <c r="EG327" s="999"/>
      <c r="EH327" s="999"/>
      <c r="EI327" s="999"/>
      <c r="EJ327" s="999"/>
      <c r="EK327" s="999"/>
      <c r="EL327" s="999"/>
      <c r="EM327" s="999"/>
      <c r="EN327" s="999"/>
      <c r="EO327" s="999"/>
      <c r="EP327" s="999"/>
      <c r="EQ327" s="999"/>
      <c r="ER327" s="999"/>
      <c r="ES327" s="999"/>
      <c r="ET327" s="999"/>
      <c r="EU327" s="999"/>
      <c r="EV327" s="999"/>
      <c r="EW327" s="999"/>
      <c r="EX327" s="999"/>
      <c r="EY327" s="999"/>
      <c r="EZ327" s="999"/>
      <c r="FA327" s="999"/>
      <c r="FB327" s="999"/>
      <c r="FC327" s="999"/>
      <c r="FD327" s="999"/>
      <c r="FE327" s="999"/>
      <c r="FF327" s="999"/>
      <c r="FG327" s="999"/>
      <c r="FH327" s="999"/>
      <c r="FI327" s="999"/>
      <c r="FJ327" s="999"/>
      <c r="FK327" s="999"/>
      <c r="FL327" s="999"/>
      <c r="FM327" s="999"/>
      <c r="FN327" s="999"/>
      <c r="FO327" s="999"/>
      <c r="FP327" s="999"/>
      <c r="FQ327" s="999"/>
      <c r="FR327" s="999"/>
      <c r="FS327" s="999"/>
      <c r="FT327" s="999"/>
      <c r="FU327" s="999"/>
      <c r="FV327" s="999"/>
      <c r="FW327" s="999"/>
      <c r="FX327" s="999"/>
      <c r="FY327" s="999"/>
      <c r="FZ327" s="999"/>
      <c r="GA327" s="999"/>
      <c r="GB327" s="999"/>
      <c r="GC327" s="999"/>
      <c r="GD327" s="999"/>
      <c r="GE327" s="999"/>
      <c r="GF327" s="999"/>
      <c r="GG327" s="999"/>
      <c r="GH327" s="999"/>
      <c r="GI327" s="999"/>
      <c r="GJ327" s="999"/>
      <c r="GK327" s="999"/>
      <c r="GL327" s="999"/>
      <c r="GM327" s="999"/>
      <c r="GN327" s="999"/>
      <c r="GO327" s="999"/>
      <c r="GP327" s="999"/>
      <c r="GQ327" s="999"/>
      <c r="GR327" s="999"/>
      <c r="GS327" s="999"/>
      <c r="GT327" s="999"/>
      <c r="GU327" s="999"/>
      <c r="GV327" s="999"/>
      <c r="GW327" s="999"/>
      <c r="GX327" s="999"/>
      <c r="GY327" s="999"/>
      <c r="GZ327" s="999"/>
      <c r="HA327" s="999"/>
      <c r="HB327" s="999"/>
      <c r="HC327" s="999"/>
      <c r="HD327" s="999"/>
      <c r="HE327" s="999"/>
      <c r="HF327" s="999"/>
      <c r="HG327" s="999"/>
      <c r="HH327" s="999"/>
      <c r="HI327" s="999"/>
      <c r="HJ327" s="999"/>
      <c r="HK327" s="999"/>
      <c r="HL327" s="999"/>
      <c r="HM327" s="999"/>
      <c r="HN327" s="999"/>
      <c r="HO327" s="999"/>
      <c r="HP327" s="999"/>
      <c r="HQ327" s="999"/>
      <c r="HR327" s="999"/>
      <c r="HS327" s="999"/>
      <c r="HT327" s="999"/>
      <c r="HU327" s="999"/>
      <c r="HV327" s="999"/>
      <c r="HW327" s="999"/>
      <c r="HX327" s="999"/>
      <c r="HY327" s="999"/>
      <c r="HZ327" s="999"/>
      <c r="IA327" s="999"/>
      <c r="IB327" s="999"/>
      <c r="IC327" s="999"/>
      <c r="ID327" s="999"/>
      <c r="IE327" s="999"/>
      <c r="IF327" s="999"/>
      <c r="IG327" s="999"/>
      <c r="IH327" s="999"/>
      <c r="II327" s="999"/>
      <c r="IJ327" s="999"/>
      <c r="IK327" s="999"/>
      <c r="IL327" s="999"/>
      <c r="IM327" s="999"/>
      <c r="IN327" s="999"/>
      <c r="IO327" s="999"/>
      <c r="IP327" s="999"/>
      <c r="IQ327" s="999"/>
      <c r="IR327" s="999"/>
      <c r="IS327" s="999"/>
      <c r="IT327" s="999"/>
      <c r="IU327" s="999"/>
      <c r="IV327" s="999"/>
      <c r="IW327" s="999"/>
      <c r="IX327" s="999"/>
      <c r="IY327" s="999"/>
      <c r="IZ327" s="999"/>
      <c r="JA327" s="999"/>
      <c r="JB327" s="999"/>
      <c r="JC327" s="999"/>
      <c r="JD327" s="999"/>
      <c r="JE327" s="999"/>
      <c r="JF327" s="999"/>
      <c r="JK327" s="999"/>
      <c r="JL327" s="999"/>
      <c r="JM327" s="999"/>
      <c r="JN327" s="999"/>
      <c r="JO327" s="999"/>
      <c r="JP327" s="999"/>
      <c r="JQ327" s="999"/>
      <c r="JR327" s="999"/>
      <c r="JS327" s="999"/>
      <c r="JT327" s="999"/>
      <c r="JU327" s="999"/>
      <c r="JV327" s="999"/>
      <c r="JW327" s="999"/>
      <c r="JX327" s="999"/>
      <c r="JY327" s="999"/>
      <c r="JZ327" s="999"/>
      <c r="KE327" s="999"/>
      <c r="KF327" s="999"/>
      <c r="KG327" s="999"/>
      <c r="KH327" s="999"/>
      <c r="KI327" s="999"/>
      <c r="KJ327" s="999"/>
      <c r="KK327" s="999"/>
      <c r="KL327" s="999"/>
      <c r="KM327" s="999"/>
      <c r="KN327" s="999"/>
      <c r="KO327" s="999"/>
      <c r="KP327" s="999"/>
      <c r="KQ327" s="999"/>
      <c r="KR327" s="999"/>
      <c r="KS327" s="999"/>
      <c r="KT327" s="999"/>
      <c r="KU327" s="999"/>
      <c r="KV327" s="999"/>
      <c r="KW327" s="999"/>
      <c r="KX327" s="999"/>
      <c r="KY327" s="999"/>
      <c r="KZ327" s="999"/>
      <c r="LA327" s="999"/>
      <c r="LB327" s="999"/>
      <c r="LC327" s="999"/>
      <c r="LD327" s="999"/>
      <c r="LE327" s="999"/>
      <c r="LF327" s="999"/>
      <c r="LG327" s="999"/>
      <c r="LH327" s="999"/>
      <c r="LI327" s="999"/>
      <c r="LJ327" s="999"/>
      <c r="LK327" s="999"/>
      <c r="LL327" s="999"/>
      <c r="LM327" s="999"/>
      <c r="LN327" s="999"/>
      <c r="LO327" s="999"/>
      <c r="LP327" s="999"/>
      <c r="LQ327" s="999"/>
      <c r="LR327" s="999"/>
      <c r="LS327" s="999"/>
      <c r="LT327" s="999"/>
      <c r="LU327" s="999"/>
      <c r="LV327" s="999"/>
      <c r="LW327" s="999"/>
      <c r="LX327" s="999"/>
      <c r="NN327" s="999"/>
      <c r="NO327" s="999"/>
      <c r="NP327" s="999"/>
      <c r="NQ327" s="999"/>
      <c r="NR327" s="999"/>
      <c r="NS327" s="999"/>
      <c r="NT327" s="999"/>
      <c r="NU327" s="999"/>
      <c r="NV327" s="999"/>
      <c r="NW327" s="999"/>
      <c r="NX327" s="999"/>
      <c r="NY327" s="999"/>
      <c r="NZ327" s="999"/>
      <c r="OA327" s="999"/>
      <c r="OB327" s="999"/>
      <c r="OC327" s="999"/>
      <c r="OD327" s="999"/>
      <c r="OE327" s="999"/>
      <c r="OF327" s="999"/>
      <c r="OG327" s="999"/>
      <c r="OH327" s="999"/>
      <c r="OI327" s="999"/>
      <c r="OJ327" s="999"/>
      <c r="OK327" s="999"/>
      <c r="OL327" s="999"/>
      <c r="OM327" s="999"/>
      <c r="ON327" s="999"/>
      <c r="OO327" s="999"/>
      <c r="OP327" s="999"/>
      <c r="OQ327" s="999"/>
      <c r="OR327" s="999"/>
      <c r="OS327" s="999"/>
      <c r="OT327" s="999"/>
      <c r="OU327" s="999"/>
      <c r="OV327" s="999"/>
      <c r="OW327" s="999"/>
      <c r="OX327" s="999"/>
      <c r="OY327" s="999"/>
      <c r="OZ327" s="999"/>
      <c r="PA327" s="999"/>
      <c r="PB327" s="999"/>
      <c r="PC327" s="999"/>
      <c r="PD327" s="999"/>
      <c r="PE327" s="999"/>
      <c r="PF327" s="999"/>
      <c r="PG327" s="999"/>
      <c r="PH327" s="999"/>
      <c r="PI327" s="999"/>
      <c r="PJ327" s="999"/>
      <c r="PK327" s="999"/>
      <c r="PL327" s="999"/>
      <c r="PM327" s="999"/>
      <c r="PN327" s="999"/>
      <c r="PO327" s="999"/>
      <c r="PP327" s="999"/>
      <c r="PQ327" s="999"/>
      <c r="PR327" s="999"/>
      <c r="PS327" s="999"/>
      <c r="PT327" s="999"/>
      <c r="PU327" s="999"/>
      <c r="PV327" s="999"/>
      <c r="PW327" s="999"/>
      <c r="PX327" s="999"/>
      <c r="PY327" s="999"/>
      <c r="PZ327" s="999"/>
      <c r="QA327" s="999"/>
      <c r="QB327" s="999"/>
      <c r="QC327" s="999"/>
      <c r="QD327" s="999"/>
      <c r="QE327" s="999"/>
      <c r="QF327" s="999"/>
      <c r="QG327" s="999"/>
      <c r="QH327" s="999"/>
      <c r="QI327" s="999"/>
      <c r="QJ327" s="999"/>
      <c r="QK327" s="999"/>
      <c r="QL327" s="999"/>
      <c r="QM327" s="999"/>
      <c r="QN327" s="999"/>
      <c r="QO327" s="999"/>
      <c r="QP327" s="999"/>
      <c r="QQ327" s="999"/>
      <c r="QR327" s="999"/>
      <c r="QS327" s="999"/>
      <c r="QT327" s="999"/>
      <c r="QU327" s="999"/>
      <c r="QV327" s="999"/>
      <c r="QW327" s="999"/>
      <c r="QX327" s="999"/>
      <c r="QY327" s="999"/>
      <c r="QZ327" s="999"/>
      <c r="RA327" s="999"/>
      <c r="RB327" s="999"/>
      <c r="RC327" s="999"/>
      <c r="RD327" s="999"/>
      <c r="RE327" s="999"/>
      <c r="RF327" s="999"/>
      <c r="RG327" s="999"/>
      <c r="RH327" s="999"/>
      <c r="RI327" s="999"/>
      <c r="RJ327" s="999"/>
      <c r="RK327" s="999"/>
      <c r="RL327" s="999"/>
      <c r="RM327" s="999"/>
      <c r="RN327" s="999"/>
      <c r="RO327" s="999"/>
      <c r="RP327" s="999"/>
      <c r="RQ327" s="999"/>
      <c r="RR327" s="999"/>
      <c r="RS327" s="999"/>
      <c r="RT327" s="999"/>
      <c r="RU327" s="999"/>
      <c r="RV327" s="999"/>
      <c r="RW327" s="999"/>
      <c r="RX327" s="999"/>
      <c r="RY327" s="999"/>
      <c r="RZ327" s="999"/>
      <c r="SA327" s="999"/>
      <c r="SB327" s="999"/>
      <c r="SC327" s="999"/>
      <c r="SD327" s="999"/>
      <c r="SE327" s="999"/>
      <c r="SF327" s="999"/>
      <c r="SG327" s="999"/>
      <c r="SH327" s="999"/>
      <c r="SI327" s="999"/>
      <c r="SJ327" s="999"/>
      <c r="SK327" s="999"/>
      <c r="SL327" s="999"/>
      <c r="SM327" s="999"/>
      <c r="SN327" s="999"/>
      <c r="SO327" s="999"/>
      <c r="SP327" s="999"/>
      <c r="SQ327" s="999"/>
      <c r="SR327" s="999"/>
      <c r="SS327" s="999"/>
      <c r="ST327" s="999"/>
      <c r="SU327" s="999"/>
      <c r="SV327" s="999"/>
      <c r="SW327" s="999"/>
      <c r="SX327" s="999"/>
      <c r="SY327" s="999"/>
      <c r="SZ327" s="999"/>
      <c r="TA327" s="999"/>
      <c r="TB327" s="999"/>
      <c r="TC327" s="999"/>
      <c r="TD327" s="999"/>
      <c r="TE327" s="999"/>
      <c r="TF327" s="999"/>
      <c r="TG327" s="999"/>
      <c r="TH327" s="999"/>
      <c r="TI327" s="999"/>
      <c r="TJ327" s="999"/>
      <c r="TK327" s="999"/>
      <c r="TL327" s="999"/>
      <c r="TM327" s="999"/>
      <c r="TN327" s="999"/>
      <c r="TO327" s="999"/>
      <c r="TP327" s="999"/>
      <c r="TT327" s="999"/>
      <c r="TU327" s="999"/>
      <c r="TV327" s="999"/>
      <c r="TW327" s="999"/>
      <c r="TX327" s="999"/>
      <c r="TY327" s="999"/>
      <c r="TZ327" s="999"/>
      <c r="UA327" s="999"/>
      <c r="UB327" s="999"/>
      <c r="UC327" s="999"/>
      <c r="UD327" s="999"/>
      <c r="UE327" s="999"/>
      <c r="UF327" s="999"/>
      <c r="UG327" s="999"/>
      <c r="UH327" s="999"/>
      <c r="UI327" s="999"/>
      <c r="UJ327" s="999"/>
      <c r="UK327" s="999"/>
      <c r="UL327" s="999"/>
      <c r="UM327" s="999"/>
      <c r="UN327" s="999"/>
      <c r="UO327" s="999"/>
      <c r="UP327" s="999"/>
      <c r="UQ327" s="999"/>
      <c r="UR327" s="999"/>
      <c r="US327" s="999"/>
      <c r="UT327" s="999"/>
      <c r="UU327" s="999"/>
      <c r="UV327" s="999"/>
      <c r="UW327" s="999"/>
      <c r="UX327" s="999"/>
      <c r="UY327" s="999"/>
      <c r="UZ327" s="999"/>
      <c r="VA327" s="999"/>
      <c r="VB327" s="999"/>
      <c r="VC327" s="999"/>
      <c r="VD327" s="999"/>
      <c r="VE327" s="999"/>
      <c r="VF327" s="999"/>
      <c r="VG327" s="999"/>
      <c r="VH327" s="999"/>
      <c r="VI327" s="999"/>
      <c r="VJ327" s="999"/>
      <c r="VK327" s="999"/>
      <c r="VL327" s="999"/>
      <c r="VM327" s="999"/>
      <c r="VN327" s="999"/>
      <c r="VO327" s="999"/>
      <c r="VP327" s="999"/>
      <c r="VQ327" s="999"/>
      <c r="VR327" s="999"/>
      <c r="VS327" s="999"/>
      <c r="VT327" s="999"/>
      <c r="VU327" s="999"/>
      <c r="VV327" s="999"/>
      <c r="VW327" s="999"/>
      <c r="VX327" s="999"/>
      <c r="VY327" s="999"/>
      <c r="VZ327" s="999"/>
      <c r="WA327" s="999"/>
      <c r="WB327" s="999"/>
      <c r="WC327" s="999"/>
      <c r="WD327" s="999"/>
      <c r="WE327" s="999"/>
      <c r="WF327" s="999"/>
      <c r="WG327" s="999"/>
      <c r="WH327" s="999"/>
      <c r="WI327" s="999"/>
      <c r="WJ327" s="999"/>
      <c r="WK327" s="999"/>
      <c r="WL327" s="999"/>
      <c r="WM327" s="999"/>
      <c r="WN327" s="999"/>
      <c r="WO327" s="999"/>
      <c r="WP327" s="999"/>
      <c r="WQ327" s="999"/>
      <c r="WR327" s="999"/>
      <c r="WS327" s="999"/>
      <c r="WT327" s="999"/>
      <c r="WU327" s="999"/>
      <c r="WV327" s="999"/>
      <c r="WW327" s="999"/>
      <c r="WX327" s="999"/>
      <c r="WY327" s="999"/>
      <c r="WZ327" s="999"/>
      <c r="XA327" s="999"/>
      <c r="XB327" s="999"/>
      <c r="XC327" s="999"/>
      <c r="XD327" s="999"/>
      <c r="XE327" s="999"/>
      <c r="XF327" s="999"/>
      <c r="XG327" s="999"/>
      <c r="XH327" s="999"/>
      <c r="XI327" s="999"/>
      <c r="XJ327" s="999"/>
      <c r="XK327" s="999"/>
      <c r="XL327" s="999"/>
      <c r="XM327" s="999"/>
      <c r="XN327" s="999"/>
      <c r="XO327" s="999"/>
      <c r="XP327" s="999"/>
      <c r="XQ327" s="999"/>
      <c r="XR327" s="999"/>
      <c r="XS327" s="999"/>
      <c r="XT327" s="999"/>
      <c r="XU327" s="999"/>
      <c r="XV327" s="999"/>
      <c r="XW327" s="999"/>
      <c r="XX327" s="999"/>
      <c r="XY327" s="999"/>
      <c r="XZ327" s="999"/>
      <c r="YA327" s="999"/>
      <c r="YB327" s="999"/>
      <c r="YC327" s="999"/>
      <c r="YD327" s="999"/>
      <c r="YE327" s="999"/>
      <c r="YF327" s="999"/>
      <c r="YG327" s="999"/>
      <c r="YH327" s="999"/>
      <c r="YI327" s="999"/>
      <c r="YJ327" s="999"/>
      <c r="YK327" s="999"/>
      <c r="YL327" s="999"/>
      <c r="YM327" s="999"/>
      <c r="YN327" s="999"/>
      <c r="YO327" s="999"/>
      <c r="YP327" s="999"/>
      <c r="YR327" s="999"/>
      <c r="YS327" s="999"/>
      <c r="YT327" s="999"/>
      <c r="YU327" s="999"/>
      <c r="YV327" s="999"/>
      <c r="YW327" s="999"/>
      <c r="YX327" s="999"/>
      <c r="YY327" s="999"/>
      <c r="YZ327" s="999"/>
      <c r="ZA327" s="999"/>
      <c r="ZB327" s="999"/>
      <c r="ZC327" s="999"/>
      <c r="ZD327" s="999"/>
      <c r="ZE327" s="999"/>
      <c r="ZF327" s="999"/>
      <c r="ZG327" s="999"/>
      <c r="ZH327" s="999"/>
      <c r="ZI327" s="999"/>
      <c r="ZJ327" s="999"/>
      <c r="ZK327" s="999"/>
      <c r="ZL327" s="999"/>
      <c r="ZM327" s="999"/>
      <c r="ZN327" s="999"/>
      <c r="ZO327" s="999"/>
      <c r="ZP327" s="999"/>
      <c r="ZQ327" s="999"/>
      <c r="ZR327" s="999"/>
      <c r="ZS327" s="999"/>
      <c r="ZT327" s="999"/>
      <c r="ZU327" s="999"/>
      <c r="ZV327" s="999"/>
      <c r="ZW327" s="999"/>
      <c r="ZX327" s="999"/>
      <c r="ZY327" s="999"/>
      <c r="ZZ327" s="999"/>
      <c r="AAA327" s="999"/>
      <c r="AAB327" s="999"/>
      <c r="AAC327" s="999"/>
      <c r="AAD327" s="999"/>
      <c r="AAE327" s="999"/>
      <c r="AAF327" s="999"/>
      <c r="AAG327" s="999"/>
      <c r="AAH327" s="999"/>
      <c r="AAI327" s="999"/>
      <c r="AAJ327" s="999"/>
      <c r="AAK327" s="999"/>
      <c r="AAL327" s="999"/>
      <c r="AAM327" s="999"/>
      <c r="AAN327" s="999"/>
      <c r="AAO327" s="999"/>
      <c r="AAP327" s="999"/>
      <c r="AAQ327" s="999"/>
      <c r="AAR327" s="999"/>
      <c r="AAS327" s="999"/>
      <c r="AAT327" s="999"/>
      <c r="AAU327" s="999"/>
      <c r="AAV327" s="999"/>
      <c r="AAW327" s="999"/>
      <c r="AAX327" s="999"/>
      <c r="AAY327" s="999"/>
      <c r="AAZ327" s="999"/>
      <c r="ABA327" s="999"/>
      <c r="ABB327" s="999"/>
      <c r="ABC327" s="999"/>
      <c r="ABD327" s="999"/>
      <c r="ABE327" s="999"/>
      <c r="ABF327" s="999"/>
      <c r="ABG327" s="999"/>
      <c r="ABH327" s="999"/>
      <c r="ABI327" s="999"/>
      <c r="ABJ327" s="999"/>
      <c r="ABK327" s="999"/>
      <c r="ABL327" s="999"/>
      <c r="ABM327" s="999"/>
      <c r="ABN327" s="999"/>
      <c r="ABO327" s="999"/>
      <c r="ABP327" s="999"/>
      <c r="ABQ327" s="999"/>
      <c r="ABR327" s="999"/>
      <c r="ABS327" s="999"/>
      <c r="ABT327" s="999"/>
      <c r="ABU327" s="999"/>
      <c r="ABV327" s="999"/>
      <c r="ABW327" s="999"/>
      <c r="ABX327" s="999"/>
      <c r="ABY327" s="999"/>
      <c r="ABZ327" s="999"/>
      <c r="ACA327" s="999"/>
      <c r="ACB327" s="999"/>
      <c r="ACC327" s="999"/>
      <c r="ACD327" s="999"/>
      <c r="ACE327" s="999"/>
      <c r="ACF327" s="999"/>
      <c r="ACG327" s="999"/>
      <c r="ACH327" s="999"/>
      <c r="ACI327" s="999"/>
      <c r="ACJ327" s="999"/>
      <c r="ACK327" s="999"/>
      <c r="ACL327" s="999"/>
      <c r="ACQ327" s="999"/>
      <c r="ACR327" s="999"/>
      <c r="ACS327" s="999"/>
      <c r="ACT327" s="999"/>
      <c r="ACU327" s="999"/>
      <c r="ACV327" s="999"/>
      <c r="ACW327" s="999"/>
      <c r="ACX327" s="999"/>
      <c r="ACY327" s="999"/>
      <c r="ACZ327" s="999"/>
      <c r="ADA327" s="999"/>
      <c r="ADB327" s="999"/>
      <c r="ADC327" s="999"/>
      <c r="ADD327" s="999"/>
      <c r="ADE327" s="999"/>
      <c r="ADF327" s="999"/>
      <c r="ADG327" s="999"/>
      <c r="ADH327" s="999"/>
      <c r="ADI327" s="999"/>
      <c r="ADJ327" s="999"/>
      <c r="ADK327" s="999"/>
      <c r="ADL327" s="999"/>
      <c r="ADM327" s="999"/>
      <c r="ADN327" s="999"/>
      <c r="ADO327" s="999"/>
      <c r="ADP327" s="999"/>
      <c r="ADQ327" s="999"/>
      <c r="ADR327" s="999"/>
      <c r="ADS327" s="999"/>
      <c r="ADT327" s="999"/>
      <c r="ADU327" s="999"/>
      <c r="ADV327" s="999"/>
      <c r="ADW327" s="999"/>
      <c r="ADX327" s="999"/>
      <c r="ADY327" s="999"/>
      <c r="ADZ327" s="999"/>
      <c r="AEA327" s="999"/>
      <c r="AEB327" s="999"/>
      <c r="AEC327" s="999"/>
      <c r="AED327" s="999"/>
      <c r="AEE327" s="999"/>
      <c r="AEF327" s="999"/>
      <c r="AEK327" s="999"/>
      <c r="AEL327" s="999"/>
      <c r="AEM327" s="999"/>
      <c r="AEN327" s="999"/>
      <c r="AEO327" s="999"/>
      <c r="AEP327" s="999"/>
      <c r="AEQ327" s="999"/>
      <c r="AER327" s="999"/>
      <c r="AES327" s="999"/>
      <c r="AET327" s="999"/>
      <c r="AEU327" s="999"/>
      <c r="AEV327" s="999"/>
      <c r="AEW327" s="999"/>
      <c r="AEX327" s="999"/>
      <c r="AEY327" s="999"/>
      <c r="AEZ327" s="999"/>
      <c r="AFA327" s="999"/>
      <c r="AFB327" s="999"/>
      <c r="AFC327" s="999"/>
      <c r="AFD327" s="999"/>
      <c r="AFE327" s="999"/>
      <c r="AFF327" s="999"/>
      <c r="AFG327" s="999"/>
      <c r="AFH327" s="999"/>
      <c r="AFI327" s="999"/>
      <c r="AFJ327" s="999"/>
      <c r="AFK327" s="999"/>
      <c r="AFL327" s="999"/>
      <c r="AFM327" s="999"/>
      <c r="AFN327" s="999"/>
      <c r="AFO327" s="999"/>
      <c r="AFP327" s="999"/>
      <c r="AFQ327" s="999"/>
      <c r="AFR327" s="999"/>
      <c r="AFS327" s="999"/>
      <c r="AFT327" s="999"/>
      <c r="AFU327" s="999"/>
      <c r="AFV327" s="999"/>
      <c r="AFW327" s="999"/>
      <c r="AFX327" s="999"/>
      <c r="AFY327" s="999"/>
      <c r="AFZ327" s="999"/>
      <c r="AGA327" s="999"/>
      <c r="AGB327" s="999"/>
      <c r="AGC327" s="999"/>
      <c r="AGD327" s="999"/>
      <c r="AGJ327" s="999"/>
      <c r="AGK327" s="999"/>
      <c r="AGL327" s="999"/>
      <c r="AGM327" s="999"/>
      <c r="AGN327" s="999"/>
      <c r="AGO327" s="999"/>
      <c r="AGP327" s="999"/>
      <c r="AGQ327" s="999"/>
      <c r="AGR327" s="999"/>
      <c r="AGS327" s="999"/>
      <c r="AGT327" s="999"/>
      <c r="AGU327" s="999"/>
      <c r="AGV327" s="999"/>
      <c r="AGW327" s="999"/>
      <c r="AGX327" s="999"/>
      <c r="AGY327" s="999"/>
      <c r="AGZ327" s="999"/>
      <c r="AHA327" s="999"/>
      <c r="AHB327" s="999"/>
      <c r="AHC327" s="999"/>
      <c r="AHD327" s="999"/>
      <c r="AHE327" s="999"/>
      <c r="AHF327" s="999"/>
      <c r="AHG327" s="999"/>
      <c r="AHH327" s="999"/>
      <c r="AHI327" s="999"/>
      <c r="AHJ327" s="999"/>
      <c r="AHK327" s="999"/>
      <c r="AHL327" s="999"/>
      <c r="AHM327" s="999"/>
      <c r="AHN327" s="999"/>
      <c r="AHO327" s="999"/>
      <c r="AHP327" s="999"/>
      <c r="AHQ327" s="999"/>
      <c r="AHR327" s="999"/>
      <c r="AHS327" s="999"/>
      <c r="AHT327" s="999"/>
      <c r="AHU327" s="999"/>
      <c r="AHV327" s="999"/>
      <c r="AHW327" s="999"/>
      <c r="AHX327" s="999"/>
      <c r="AHY327" s="999"/>
      <c r="AHZ327" s="999"/>
      <c r="AIA327" s="999"/>
      <c r="AIB327" s="999"/>
      <c r="AIC327" s="999"/>
      <c r="AID327" s="999"/>
      <c r="AIE327" s="999"/>
      <c r="AIF327" s="999"/>
      <c r="AIG327" s="999"/>
      <c r="AIH327" s="999"/>
      <c r="AII327" s="999"/>
      <c r="AIJ327" s="999"/>
      <c r="AIK327" s="999"/>
      <c r="AIL327" s="999"/>
      <c r="AIM327" s="999"/>
      <c r="AIN327" s="999"/>
      <c r="AIO327" s="999"/>
      <c r="AIP327" s="999"/>
      <c r="AIQ327" s="999"/>
      <c r="AIR327" s="999"/>
      <c r="AIS327" s="999"/>
      <c r="AIT327" s="999"/>
      <c r="AIU327" s="999"/>
      <c r="AIV327" s="999"/>
      <c r="AIW327" s="999"/>
      <c r="AIX327" s="999"/>
      <c r="AIY327" s="999"/>
      <c r="AIZ327" s="999"/>
      <c r="AJA327" s="999"/>
      <c r="AJB327" s="999"/>
      <c r="AJC327" s="999"/>
      <c r="AJD327" s="999"/>
      <c r="AJE327" s="999"/>
      <c r="AJF327" s="999"/>
      <c r="AJG327" s="999"/>
      <c r="AJH327" s="999"/>
      <c r="AJI327" s="999"/>
      <c r="AJJ327" s="999"/>
      <c r="AJK327" s="999"/>
      <c r="AJL327" s="999"/>
      <c r="AJM327" s="999"/>
      <c r="AJN327" s="999"/>
      <c r="AJO327" s="999"/>
      <c r="AJP327" s="999"/>
      <c r="AJQ327" s="999"/>
      <c r="AJR327" s="999"/>
      <c r="AJS327" s="999"/>
      <c r="AJT327" s="999"/>
      <c r="AJU327" s="999"/>
      <c r="AJV327" s="999"/>
      <c r="AJW327" s="999"/>
      <c r="AJX327" s="999"/>
      <c r="AJY327" s="999"/>
      <c r="AJZ327" s="999"/>
      <c r="AKU327" s="999"/>
      <c r="AKV327" s="999"/>
      <c r="AKW327" s="999"/>
      <c r="AKX327" s="999"/>
      <c r="AKY327" s="999"/>
      <c r="AKZ327" s="999"/>
      <c r="ALA327" s="999"/>
      <c r="ALB327" s="999"/>
      <c r="ALC327" s="999"/>
      <c r="ALD327" s="999"/>
      <c r="ALE327" s="999"/>
      <c r="ALF327" s="999"/>
      <c r="ALG327" s="999"/>
      <c r="ALH327" s="999"/>
      <c r="ALI327" s="999"/>
      <c r="ALJ327" s="999"/>
      <c r="ALK327" s="999"/>
      <c r="ALL327" s="999"/>
      <c r="ALM327" s="999"/>
      <c r="ALN327" s="999"/>
      <c r="ALO327" s="999"/>
      <c r="ALP327" s="999"/>
      <c r="ALQ327" s="999"/>
      <c r="ALR327" s="999"/>
      <c r="ALS327" s="999"/>
      <c r="ALT327" s="999"/>
      <c r="ALU327" s="999"/>
      <c r="ALV327" s="999"/>
      <c r="ALW327" s="999"/>
      <c r="ALX327" s="999"/>
      <c r="ALY327" s="999"/>
      <c r="ALZ327" s="999"/>
      <c r="AMA327" s="999"/>
      <c r="AMB327" s="999"/>
      <c r="AMC327" s="999"/>
      <c r="AMD327" s="999"/>
      <c r="AME327" s="999"/>
      <c r="AMF327" s="999"/>
      <c r="AMG327" s="999"/>
      <c r="AMH327" s="999"/>
      <c r="AMI327" s="999"/>
      <c r="AMJ327" s="999"/>
      <c r="AMK327" s="999"/>
      <c r="AML327" s="999"/>
      <c r="AMM327" s="999"/>
      <c r="AMN327" s="999"/>
      <c r="AMO327" s="999"/>
      <c r="AMP327" s="999"/>
      <c r="AMQ327" s="999"/>
      <c r="AMR327" s="999"/>
      <c r="AMS327" s="999"/>
      <c r="AMT327" s="999"/>
      <c r="AMU327" s="999"/>
      <c r="AMV327" s="999"/>
      <c r="AMW327" s="999"/>
      <c r="AMX327" s="999"/>
      <c r="AMY327" s="999"/>
      <c r="AMZ327" s="999"/>
      <c r="ANA327" s="999"/>
      <c r="ANB327" s="999"/>
      <c r="ANC327" s="999"/>
      <c r="AND327" s="999"/>
      <c r="ANE327" s="999"/>
      <c r="ANF327" s="999"/>
      <c r="ANG327" s="999"/>
      <c r="ANH327" s="999"/>
      <c r="ANI327" s="999"/>
      <c r="ANJ327" s="999"/>
      <c r="ANK327" s="999"/>
      <c r="ANL327" s="999"/>
      <c r="ANM327" s="999"/>
      <c r="ANN327" s="999"/>
      <c r="ANO327" s="999"/>
      <c r="ANP327" s="999"/>
      <c r="ANQ327" s="999"/>
      <c r="ANR327" s="999"/>
      <c r="ANS327" s="999"/>
      <c r="ANT327" s="999"/>
      <c r="ANU327" s="999"/>
      <c r="ANV327" s="999"/>
      <c r="ANW327" s="999"/>
      <c r="ANX327" s="999"/>
      <c r="ANY327" s="999"/>
      <c r="ANZ327" s="999"/>
      <c r="AOA327" s="999"/>
      <c r="AOB327" s="999"/>
      <c r="AOC327" s="999"/>
      <c r="AOD327" s="999"/>
      <c r="AOE327" s="999"/>
      <c r="AOF327" s="999"/>
      <c r="AOG327" s="999"/>
      <c r="AOH327" s="999"/>
      <c r="AOI327" s="999"/>
      <c r="AOJ327" s="999"/>
      <c r="AOK327" s="999"/>
      <c r="AOL327" s="999"/>
      <c r="AOM327" s="999"/>
      <c r="AON327" s="999"/>
      <c r="AOO327" s="999"/>
      <c r="AOP327" s="999"/>
      <c r="AOQ327" s="999"/>
      <c r="AOR327" s="999"/>
      <c r="AOS327" s="999"/>
      <c r="AOT327" s="999"/>
      <c r="AOU327" s="999"/>
      <c r="AOV327" s="999"/>
      <c r="AOW327" s="999"/>
      <c r="AOX327" s="999"/>
      <c r="AOY327" s="999"/>
      <c r="AOZ327" s="999"/>
      <c r="APA327" s="999"/>
      <c r="APB327" s="999"/>
      <c r="APC327" s="999"/>
      <c r="APD327" s="999"/>
      <c r="APE327" s="999"/>
      <c r="APF327" s="999"/>
      <c r="APG327" s="999"/>
      <c r="APH327" s="999"/>
      <c r="API327" s="999"/>
      <c r="APJ327" s="999"/>
      <c r="APK327" s="999"/>
      <c r="APL327" s="999"/>
      <c r="APM327" s="999"/>
      <c r="APN327" s="999"/>
      <c r="APO327" s="999"/>
      <c r="APP327" s="999"/>
      <c r="APQ327" s="999"/>
      <c r="APR327" s="999"/>
      <c r="APS327" s="999"/>
      <c r="APT327" s="999"/>
      <c r="APU327" s="999"/>
      <c r="APV327" s="999"/>
      <c r="APW327" s="999"/>
      <c r="APX327" s="999"/>
      <c r="APY327" s="999"/>
      <c r="APZ327" s="999"/>
      <c r="AQA327" s="999"/>
      <c r="AQB327" s="999"/>
      <c r="AQC327" s="999"/>
      <c r="AQD327" s="999"/>
      <c r="AQE327" s="999"/>
      <c r="AQF327" s="999"/>
      <c r="AQG327" s="999"/>
      <c r="AQH327" s="999"/>
      <c r="AQI327" s="999"/>
      <c r="AQJ327" s="999"/>
      <c r="AQK327" s="999"/>
      <c r="AQL327" s="999"/>
      <c r="AQM327" s="999"/>
      <c r="AQN327" s="999"/>
      <c r="AQO327" s="999"/>
      <c r="AQP327" s="999"/>
      <c r="AQQ327" s="999"/>
      <c r="AQR327" s="999"/>
      <c r="AQS327" s="999"/>
      <c r="AQU327" s="999"/>
      <c r="AQV327" s="999"/>
      <c r="AQW327" s="999"/>
      <c r="AQX327" s="999"/>
      <c r="AQY327" s="999"/>
      <c r="AQZ327" s="999"/>
      <c r="ARA327" s="999"/>
      <c r="ARB327" s="999"/>
      <c r="ARC327" s="999"/>
      <c r="ARD327" s="999"/>
      <c r="ARE327" s="999"/>
      <c r="ARF327" s="999"/>
      <c r="ARG327" s="999"/>
      <c r="ARH327" s="999"/>
      <c r="ARI327" s="999"/>
      <c r="ARJ327" s="999"/>
      <c r="ARK327" s="999"/>
      <c r="ARL327" s="999"/>
      <c r="ARM327" s="999"/>
      <c r="ARN327" s="999"/>
      <c r="ARO327" s="999"/>
      <c r="ARP327" s="999"/>
      <c r="ARQ327" s="999"/>
      <c r="ARR327" s="999"/>
      <c r="ARS327" s="999"/>
      <c r="ART327" s="999"/>
      <c r="ARU327" s="999"/>
      <c r="ARV327" s="999"/>
      <c r="ARW327" s="999"/>
      <c r="ARX327" s="999"/>
      <c r="ARY327" s="999"/>
      <c r="ARZ327" s="999"/>
      <c r="ASA327" s="999"/>
      <c r="ASB327" s="999"/>
      <c r="ASC327" s="999"/>
      <c r="ASD327" s="999"/>
      <c r="ASE327" s="999"/>
      <c r="ASF327" s="999"/>
      <c r="ASG327" s="999"/>
      <c r="ASH327" s="999"/>
      <c r="ASI327" s="999"/>
      <c r="ASJ327" s="999"/>
      <c r="ASK327" s="999"/>
      <c r="ASL327" s="999"/>
      <c r="ASM327" s="999"/>
      <c r="ASN327" s="999"/>
      <c r="ASO327" s="999"/>
      <c r="ASP327" s="999"/>
      <c r="ASQ327" s="999"/>
      <c r="ASR327" s="999"/>
      <c r="ASS327" s="999"/>
      <c r="AST327" s="999"/>
      <c r="ASU327" s="999"/>
      <c r="ASV327" s="999"/>
      <c r="ASW327" s="999"/>
      <c r="ASX327" s="999"/>
      <c r="ASY327" s="999"/>
      <c r="ASZ327" s="999"/>
      <c r="ATA327" s="999"/>
      <c r="ATB327" s="999"/>
      <c r="ATC327" s="999"/>
      <c r="ATD327" s="999"/>
      <c r="ATE327" s="999"/>
      <c r="ATF327" s="999"/>
      <c r="ATG327" s="999"/>
      <c r="ATH327" s="999"/>
      <c r="ATI327" s="999"/>
      <c r="ATJ327" s="999"/>
      <c r="ATK327" s="999"/>
      <c r="ATL327" s="999"/>
      <c r="ATN327" s="999"/>
      <c r="ATO327" s="999"/>
      <c r="ATP327" s="999"/>
      <c r="ATQ327" s="999"/>
      <c r="ATR327" s="999"/>
      <c r="ATS327" s="999"/>
      <c r="ATT327" s="999"/>
      <c r="ATU327" s="999"/>
      <c r="ATV327" s="999"/>
      <c r="ATW327" s="999"/>
      <c r="ATX327" s="999"/>
      <c r="ATY327" s="999"/>
      <c r="ATZ327" s="999"/>
      <c r="AUA327" s="999"/>
      <c r="AUB327" s="999"/>
      <c r="AUC327" s="999"/>
      <c r="AUD327" s="999"/>
      <c r="AUE327" s="999"/>
      <c r="AUF327" s="999"/>
      <c r="AUG327" s="999"/>
      <c r="AUH327" s="999"/>
      <c r="AUI327" s="999"/>
      <c r="AUJ327" s="999"/>
      <c r="AUK327" s="999"/>
      <c r="AUL327" s="999"/>
      <c r="AUM327" s="999"/>
      <c r="AUN327" s="999"/>
      <c r="AUO327" s="999"/>
      <c r="AUP327" s="999"/>
      <c r="AUQ327" s="999"/>
      <c r="AUR327" s="999"/>
      <c r="AUS327" s="999"/>
      <c r="AUT327" s="999"/>
      <c r="AUU327" s="999"/>
      <c r="AUV327" s="999"/>
      <c r="AUW327" s="999"/>
      <c r="AUX327" s="999"/>
      <c r="AUY327" s="999"/>
      <c r="AUZ327" s="999"/>
      <c r="AVA327" s="999"/>
      <c r="AVB327" s="999"/>
      <c r="AVC327" s="999"/>
      <c r="AVD327" s="999"/>
      <c r="AVE327" s="999"/>
      <c r="AVF327" s="999"/>
      <c r="AVG327" s="999"/>
      <c r="AVH327" s="999"/>
      <c r="AVI327" s="999"/>
      <c r="AVJ327" s="999"/>
      <c r="AVK327" s="999"/>
      <c r="AVL327" s="999"/>
      <c r="AVM327" s="999"/>
      <c r="AVN327" s="999"/>
      <c r="AVO327" s="999"/>
      <c r="AVP327" s="999"/>
      <c r="AVQ327" s="999"/>
      <c r="AVR327" s="999"/>
      <c r="AVS327" s="999"/>
      <c r="AVT327" s="999"/>
      <c r="AVU327" s="999"/>
      <c r="AVV327" s="999"/>
      <c r="AVW327" s="999"/>
      <c r="AVX327" s="999"/>
      <c r="AVY327" s="999"/>
      <c r="AVZ327" s="999"/>
      <c r="AWA327" s="999"/>
      <c r="AWB327" s="999"/>
      <c r="AWC327" s="999"/>
      <c r="AWD327" s="999"/>
      <c r="AWE327" s="999"/>
      <c r="AWF327" s="999"/>
      <c r="AWG327" s="999"/>
      <c r="AWH327" s="999"/>
      <c r="AWI327" s="999"/>
      <c r="AWJ327" s="999"/>
      <c r="AWK327" s="999"/>
      <c r="AWL327" s="999"/>
      <c r="AWM327" s="999"/>
      <c r="AWN327" s="999"/>
      <c r="AWO327" s="999"/>
      <c r="AWP327" s="999"/>
      <c r="AWQ327" s="999"/>
      <c r="AWR327" s="999"/>
      <c r="AWS327" s="999"/>
      <c r="AWT327" s="999"/>
      <c r="AWU327" s="999"/>
      <c r="AWV327" s="999"/>
      <c r="AWW327" s="999"/>
      <c r="AWX327" s="999"/>
      <c r="AWY327" s="999"/>
      <c r="AWZ327" s="999"/>
      <c r="AXA327" s="999"/>
      <c r="AXB327" s="999"/>
      <c r="AXC327" s="999"/>
      <c r="AXD327" s="999"/>
      <c r="AXE327" s="999"/>
      <c r="AXF327" s="999"/>
      <c r="AXG327" s="999"/>
      <c r="AXH327" s="999"/>
      <c r="AXI327" s="999"/>
      <c r="AXJ327" s="999"/>
      <c r="AXK327" s="999"/>
      <c r="AXL327" s="999"/>
      <c r="AXM327" s="999"/>
      <c r="AXN327" s="999"/>
      <c r="AXO327" s="999"/>
      <c r="AXP327" s="999"/>
      <c r="AXQ327" s="999"/>
      <c r="AXR327" s="999"/>
      <c r="AXS327" s="999"/>
      <c r="AXT327" s="999"/>
      <c r="AXU327" s="999"/>
      <c r="AXV327" s="999"/>
      <c r="AXW327" s="999"/>
      <c r="AXX327" s="999"/>
      <c r="AXY327" s="999"/>
      <c r="AXZ327" s="999"/>
      <c r="AYA327" s="999"/>
      <c r="AYB327" s="999"/>
      <c r="AYC327" s="999"/>
      <c r="AYD327" s="999"/>
      <c r="AYE327" s="999"/>
      <c r="AYF327" s="999"/>
      <c r="AYG327" s="999"/>
      <c r="AYH327" s="999"/>
      <c r="AYI327" s="999"/>
      <c r="AYJ327" s="999"/>
      <c r="AYK327" s="999"/>
      <c r="AYL327" s="999"/>
      <c r="AYM327" s="999"/>
      <c r="AYN327" s="999"/>
      <c r="AYO327" s="999"/>
      <c r="AYP327" s="999"/>
      <c r="AYQ327" s="999"/>
      <c r="AYR327" s="999"/>
      <c r="AYS327" s="999"/>
      <c r="AYT327" s="999"/>
      <c r="AYU327" s="999"/>
      <c r="AYV327" s="999"/>
      <c r="AYW327" s="999"/>
      <c r="AYX327" s="999"/>
      <c r="AYY327" s="999"/>
      <c r="AYZ327" s="999"/>
      <c r="AZA327" s="999"/>
      <c r="AZB327" s="999"/>
      <c r="AZC327" s="999"/>
      <c r="AZD327" s="999"/>
      <c r="AZE327" s="999"/>
      <c r="AZF327" s="999"/>
      <c r="AZG327" s="999"/>
      <c r="AZH327" s="999"/>
      <c r="AZI327" s="999"/>
      <c r="AZJ327" s="999"/>
      <c r="AZK327" s="999"/>
      <c r="AZL327" s="999"/>
      <c r="AZM327" s="999"/>
      <c r="AZN327" s="999"/>
      <c r="AZO327" s="999"/>
      <c r="AZP327" s="999"/>
      <c r="AZQ327" s="999"/>
      <c r="AZR327" s="999"/>
      <c r="AZS327" s="999"/>
      <c r="AZT327" s="999"/>
      <c r="AZU327" s="999"/>
      <c r="AZV327" s="999"/>
      <c r="AZW327" s="999"/>
      <c r="AZX327" s="999"/>
      <c r="AZY327" s="999"/>
      <c r="BAE327" s="999"/>
    </row>
    <row r="328" spans="3:1383" ht="14.25" x14ac:dyDescent="0.2">
      <c r="C328" s="1005" t="s">
        <v>2567</v>
      </c>
      <c r="D328" s="1002">
        <f>E180</f>
        <v>0</v>
      </c>
      <c r="E328" s="1020">
        <f>D328</f>
        <v>0</v>
      </c>
      <c r="J328" s="999"/>
      <c r="K328" s="999"/>
      <c r="M328" s="999"/>
      <c r="N328" s="999"/>
      <c r="U328" s="999"/>
      <c r="AB328" s="999"/>
      <c r="AT328" s="999"/>
      <c r="AU328" s="999"/>
      <c r="AV328" s="999"/>
      <c r="AW328" s="999"/>
      <c r="AX328" s="999"/>
      <c r="AY328" s="999"/>
      <c r="AZ328" s="999"/>
      <c r="BA328" s="999"/>
      <c r="BB328" s="999"/>
      <c r="BC328" s="999"/>
      <c r="BD328" s="999"/>
      <c r="BE328" s="999"/>
      <c r="BF328" s="999"/>
      <c r="BG328" s="999"/>
      <c r="BH328" s="999"/>
      <c r="BI328" s="999"/>
      <c r="BJ328" s="999"/>
      <c r="BK328" s="999"/>
      <c r="BL328" s="999"/>
      <c r="BM328" s="999"/>
      <c r="BN328" s="999"/>
      <c r="BO328" s="999"/>
      <c r="BP328" s="999"/>
      <c r="BQ328" s="999"/>
      <c r="BR328" s="999"/>
      <c r="BS328" s="999"/>
      <c r="BT328" s="999"/>
      <c r="BU328" s="999"/>
      <c r="BV328" s="999"/>
      <c r="BW328" s="999"/>
      <c r="BX328" s="999"/>
      <c r="BY328" s="999"/>
      <c r="BZ328" s="999"/>
      <c r="CA328" s="999"/>
      <c r="CB328" s="999"/>
      <c r="CC328" s="999"/>
      <c r="CD328" s="999"/>
      <c r="CE328" s="999"/>
      <c r="CF328" s="999"/>
      <c r="CG328" s="999"/>
      <c r="CH328" s="999"/>
      <c r="CI328" s="999"/>
      <c r="CJ328" s="999"/>
      <c r="CK328" s="999"/>
      <c r="CL328" s="999"/>
      <c r="CM328" s="999"/>
      <c r="CN328" s="999"/>
      <c r="CO328" s="999"/>
      <c r="CP328" s="999"/>
      <c r="CQ328" s="999"/>
      <c r="CR328" s="999"/>
      <c r="CS328" s="999"/>
      <c r="CT328" s="999"/>
      <c r="CU328" s="999"/>
      <c r="CV328" s="999"/>
      <c r="CW328" s="999"/>
      <c r="CX328" s="999"/>
      <c r="CY328" s="999"/>
      <c r="CZ328" s="999"/>
      <c r="DA328" s="999"/>
      <c r="DB328" s="999"/>
      <c r="DC328" s="999"/>
      <c r="DD328" s="999"/>
      <c r="DE328" s="999"/>
      <c r="DF328" s="999"/>
      <c r="DG328" s="999"/>
      <c r="DH328" s="999"/>
      <c r="DI328" s="999"/>
      <c r="DJ328" s="999"/>
      <c r="DK328" s="999"/>
      <c r="DL328" s="999"/>
      <c r="DM328" s="999"/>
      <c r="DN328" s="999"/>
      <c r="DO328" s="999"/>
      <c r="DP328" s="999"/>
      <c r="DQ328" s="999"/>
      <c r="DR328" s="999"/>
      <c r="DS328" s="999"/>
      <c r="DT328" s="999"/>
      <c r="DU328" s="999"/>
      <c r="DV328" s="999"/>
      <c r="DW328" s="999"/>
      <c r="DX328" s="999"/>
      <c r="DY328" s="999"/>
      <c r="DZ328" s="999"/>
      <c r="EA328" s="999"/>
      <c r="EB328" s="999"/>
      <c r="EC328" s="999"/>
      <c r="ED328" s="999"/>
      <c r="EE328" s="999"/>
      <c r="EF328" s="999"/>
      <c r="EG328" s="999"/>
      <c r="EH328" s="999"/>
      <c r="EI328" s="999"/>
      <c r="EJ328" s="999"/>
      <c r="EK328" s="999"/>
      <c r="EL328" s="999"/>
      <c r="EM328" s="999"/>
      <c r="EN328" s="999"/>
      <c r="EO328" s="999"/>
      <c r="EP328" s="999"/>
      <c r="EQ328" s="999"/>
      <c r="ER328" s="999"/>
      <c r="ES328" s="999"/>
      <c r="ET328" s="999"/>
      <c r="EU328" s="999"/>
      <c r="EV328" s="999"/>
      <c r="EW328" s="999"/>
      <c r="EX328" s="999"/>
      <c r="EY328" s="999"/>
      <c r="EZ328" s="999"/>
      <c r="FA328" s="999"/>
      <c r="FB328" s="999"/>
      <c r="FC328" s="999"/>
      <c r="FD328" s="999"/>
      <c r="FE328" s="999"/>
      <c r="FF328" s="999"/>
      <c r="FG328" s="999"/>
      <c r="FH328" s="999"/>
      <c r="FI328" s="999"/>
      <c r="FJ328" s="999"/>
      <c r="FK328" s="999"/>
      <c r="FL328" s="999"/>
      <c r="FM328" s="999"/>
      <c r="FN328" s="999"/>
      <c r="FO328" s="999"/>
      <c r="FP328" s="999"/>
      <c r="FQ328" s="999"/>
      <c r="FR328" s="999"/>
      <c r="FS328" s="999"/>
      <c r="FT328" s="999"/>
      <c r="FU328" s="999"/>
      <c r="FV328" s="999"/>
      <c r="FW328" s="999"/>
      <c r="FX328" s="999"/>
      <c r="FY328" s="999"/>
      <c r="FZ328" s="999"/>
      <c r="GA328" s="999"/>
      <c r="GB328" s="999"/>
      <c r="GC328" s="999"/>
      <c r="GD328" s="999"/>
      <c r="GE328" s="999"/>
      <c r="GF328" s="999"/>
      <c r="GG328" s="999"/>
      <c r="GH328" s="999"/>
      <c r="GI328" s="999"/>
      <c r="GJ328" s="999"/>
      <c r="GK328" s="999"/>
      <c r="GL328" s="999"/>
      <c r="GM328" s="999"/>
      <c r="GN328" s="999"/>
      <c r="GO328" s="999"/>
      <c r="GP328" s="999"/>
      <c r="GQ328" s="999"/>
      <c r="GR328" s="999"/>
      <c r="GS328" s="999"/>
      <c r="GT328" s="999"/>
      <c r="GU328" s="999"/>
      <c r="GV328" s="999"/>
      <c r="GW328" s="999"/>
      <c r="GX328" s="999"/>
      <c r="GY328" s="999"/>
      <c r="GZ328" s="999"/>
      <c r="HA328" s="999"/>
      <c r="HB328" s="999"/>
      <c r="HC328" s="999"/>
      <c r="HD328" s="999"/>
      <c r="HE328" s="999"/>
      <c r="HF328" s="999"/>
      <c r="HG328" s="999"/>
      <c r="HH328" s="999"/>
      <c r="HI328" s="999"/>
      <c r="HJ328" s="999"/>
      <c r="HK328" s="999"/>
      <c r="HL328" s="999"/>
      <c r="HM328" s="999"/>
      <c r="HN328" s="999"/>
      <c r="HO328" s="999"/>
      <c r="HP328" s="999"/>
      <c r="HQ328" s="999"/>
      <c r="HR328" s="999"/>
      <c r="HS328" s="999"/>
      <c r="HT328" s="999"/>
      <c r="HU328" s="999"/>
      <c r="HV328" s="999"/>
      <c r="HW328" s="999"/>
      <c r="HX328" s="999"/>
      <c r="HY328" s="999"/>
      <c r="HZ328" s="999"/>
      <c r="IA328" s="999"/>
      <c r="IB328" s="999"/>
      <c r="IC328" s="999"/>
      <c r="ID328" s="999"/>
      <c r="IE328" s="999"/>
      <c r="IF328" s="999"/>
      <c r="IG328" s="999"/>
      <c r="IH328" s="999"/>
      <c r="II328" s="999"/>
      <c r="IJ328" s="999"/>
      <c r="IK328" s="999"/>
      <c r="IL328" s="999"/>
      <c r="IM328" s="999"/>
      <c r="IN328" s="999"/>
      <c r="IO328" s="999"/>
      <c r="IP328" s="999"/>
      <c r="IQ328" s="999"/>
      <c r="IR328" s="999"/>
      <c r="IS328" s="999"/>
      <c r="IT328" s="999"/>
      <c r="IU328" s="999"/>
      <c r="IV328" s="999"/>
      <c r="IW328" s="999"/>
      <c r="IX328" s="999"/>
      <c r="IY328" s="999"/>
      <c r="IZ328" s="999"/>
      <c r="JA328" s="999"/>
      <c r="JB328" s="999"/>
      <c r="JC328" s="999"/>
      <c r="JD328" s="999"/>
      <c r="JE328" s="999"/>
      <c r="JF328" s="999"/>
      <c r="JK328" s="999"/>
      <c r="JL328" s="999"/>
      <c r="JM328" s="999"/>
      <c r="JN328" s="999"/>
      <c r="JO328" s="999"/>
      <c r="JP328" s="999"/>
      <c r="JQ328" s="999"/>
      <c r="JR328" s="999"/>
      <c r="JS328" s="999"/>
      <c r="JT328" s="999"/>
      <c r="JU328" s="999"/>
      <c r="JV328" s="999"/>
      <c r="JW328" s="999"/>
      <c r="JX328" s="999"/>
      <c r="JY328" s="999"/>
      <c r="JZ328" s="999"/>
      <c r="KE328" s="999"/>
      <c r="KF328" s="999"/>
      <c r="KG328" s="999"/>
      <c r="KH328" s="999"/>
      <c r="KI328" s="999"/>
      <c r="KJ328" s="999"/>
      <c r="KK328" s="999"/>
      <c r="KL328" s="999"/>
      <c r="KM328" s="999"/>
      <c r="KN328" s="999"/>
      <c r="KO328" s="999"/>
      <c r="KP328" s="999"/>
      <c r="KQ328" s="999"/>
      <c r="KR328" s="999"/>
      <c r="KS328" s="999"/>
      <c r="KT328" s="999"/>
      <c r="KU328" s="999"/>
      <c r="KV328" s="999"/>
      <c r="KW328" s="999"/>
      <c r="KX328" s="999"/>
      <c r="KY328" s="999"/>
      <c r="KZ328" s="999"/>
      <c r="LA328" s="999"/>
      <c r="LB328" s="999"/>
      <c r="LC328" s="999"/>
      <c r="LD328" s="999"/>
      <c r="LE328" s="999"/>
      <c r="LF328" s="999"/>
      <c r="LG328" s="999"/>
      <c r="LH328" s="999"/>
      <c r="LI328" s="999"/>
      <c r="LJ328" s="999"/>
      <c r="LK328" s="999"/>
      <c r="LL328" s="999"/>
      <c r="LM328" s="999"/>
      <c r="LN328" s="999"/>
      <c r="LO328" s="999"/>
      <c r="LP328" s="999"/>
      <c r="LQ328" s="999"/>
      <c r="LR328" s="999"/>
      <c r="LS328" s="999"/>
      <c r="LT328" s="999"/>
      <c r="LU328" s="999"/>
      <c r="LV328" s="999"/>
      <c r="LW328" s="999"/>
      <c r="LX328" s="999"/>
      <c r="NN328" s="999"/>
      <c r="NO328" s="999"/>
      <c r="NP328" s="999"/>
      <c r="NQ328" s="999"/>
      <c r="NR328" s="999"/>
      <c r="NS328" s="999"/>
      <c r="NT328" s="999"/>
      <c r="NU328" s="999"/>
      <c r="NV328" s="999"/>
      <c r="NW328" s="999"/>
      <c r="NX328" s="999"/>
      <c r="NY328" s="999"/>
      <c r="NZ328" s="999"/>
      <c r="OA328" s="999"/>
      <c r="OB328" s="999"/>
      <c r="OC328" s="999"/>
      <c r="OD328" s="999"/>
      <c r="OE328" s="999"/>
      <c r="OF328" s="999"/>
      <c r="OG328" s="999"/>
      <c r="OH328" s="999"/>
      <c r="OI328" s="999"/>
      <c r="OJ328" s="999"/>
      <c r="OK328" s="999"/>
      <c r="OL328" s="999"/>
      <c r="OM328" s="999"/>
      <c r="ON328" s="999"/>
      <c r="OO328" s="999"/>
      <c r="OP328" s="999"/>
      <c r="OQ328" s="999"/>
      <c r="OR328" s="999"/>
      <c r="OS328" s="999"/>
      <c r="OT328" s="999"/>
      <c r="OU328" s="999"/>
      <c r="OV328" s="999"/>
      <c r="OW328" s="999"/>
      <c r="OX328" s="999"/>
      <c r="OY328" s="999"/>
      <c r="OZ328" s="999"/>
      <c r="PA328" s="999"/>
      <c r="PB328" s="999"/>
      <c r="PC328" s="999"/>
      <c r="PD328" s="999"/>
      <c r="PE328" s="999"/>
      <c r="PF328" s="999"/>
      <c r="PG328" s="999"/>
      <c r="PH328" s="999"/>
      <c r="PI328" s="999"/>
      <c r="PJ328" s="999"/>
      <c r="PK328" s="999"/>
      <c r="PL328" s="999"/>
      <c r="PM328" s="999"/>
      <c r="PN328" s="999"/>
      <c r="PO328" s="999"/>
      <c r="PP328" s="999"/>
      <c r="PQ328" s="999"/>
      <c r="PR328" s="999"/>
      <c r="PS328" s="999"/>
      <c r="PT328" s="999"/>
      <c r="PU328" s="999"/>
      <c r="PV328" s="999"/>
      <c r="PW328" s="999"/>
      <c r="PX328" s="999"/>
      <c r="PY328" s="999"/>
      <c r="PZ328" s="999"/>
      <c r="QA328" s="999"/>
      <c r="QB328" s="999"/>
      <c r="QC328" s="999"/>
      <c r="QD328" s="999"/>
      <c r="QE328" s="999"/>
      <c r="QF328" s="999"/>
      <c r="QG328" s="999"/>
      <c r="QH328" s="999"/>
      <c r="QI328" s="999"/>
      <c r="QJ328" s="999"/>
      <c r="QK328" s="999"/>
      <c r="QL328" s="999"/>
      <c r="QM328" s="999"/>
      <c r="QN328" s="999"/>
      <c r="QO328" s="999"/>
      <c r="QP328" s="999"/>
      <c r="QQ328" s="999"/>
      <c r="QR328" s="999"/>
      <c r="QS328" s="999"/>
      <c r="QT328" s="999"/>
      <c r="QU328" s="999"/>
      <c r="QV328" s="999"/>
      <c r="QW328" s="999"/>
      <c r="QX328" s="999"/>
      <c r="QY328" s="999"/>
      <c r="QZ328" s="999"/>
      <c r="RA328" s="999"/>
      <c r="RB328" s="999"/>
      <c r="RC328" s="999"/>
      <c r="RD328" s="999"/>
      <c r="RE328" s="999"/>
      <c r="RF328" s="999"/>
      <c r="RG328" s="999"/>
      <c r="RH328" s="999"/>
      <c r="RI328" s="999"/>
      <c r="RJ328" s="999"/>
      <c r="RK328" s="999"/>
      <c r="RL328" s="999"/>
      <c r="RM328" s="999"/>
      <c r="RN328" s="999"/>
      <c r="RO328" s="999"/>
      <c r="RP328" s="999"/>
      <c r="RQ328" s="999"/>
      <c r="RR328" s="999"/>
      <c r="RS328" s="999"/>
      <c r="RT328" s="999"/>
      <c r="RU328" s="999"/>
      <c r="RV328" s="999"/>
      <c r="RW328" s="999"/>
      <c r="RX328" s="999"/>
      <c r="RY328" s="999"/>
      <c r="RZ328" s="999"/>
      <c r="SA328" s="999"/>
      <c r="SB328" s="999"/>
      <c r="SC328" s="999"/>
      <c r="SD328" s="999"/>
      <c r="SE328" s="999"/>
      <c r="SF328" s="999"/>
      <c r="SG328" s="999"/>
      <c r="SH328" s="999"/>
      <c r="SI328" s="999"/>
      <c r="SJ328" s="999"/>
      <c r="SK328" s="999"/>
      <c r="SL328" s="999"/>
      <c r="SM328" s="999"/>
      <c r="SN328" s="999"/>
      <c r="SO328" s="999"/>
      <c r="SP328" s="999"/>
      <c r="SQ328" s="999"/>
      <c r="SR328" s="999"/>
      <c r="SS328" s="999"/>
      <c r="ST328" s="999"/>
      <c r="SU328" s="999"/>
      <c r="SV328" s="999"/>
      <c r="SW328" s="999"/>
      <c r="SX328" s="999"/>
      <c r="SY328" s="999"/>
      <c r="SZ328" s="999"/>
      <c r="TA328" s="999"/>
      <c r="TB328" s="999"/>
      <c r="TC328" s="999"/>
      <c r="TD328" s="999"/>
      <c r="TE328" s="999"/>
      <c r="TF328" s="999"/>
      <c r="TG328" s="999"/>
      <c r="TH328" s="999"/>
      <c r="TI328" s="999"/>
      <c r="TJ328" s="999"/>
      <c r="TK328" s="999"/>
      <c r="TL328" s="999"/>
      <c r="TM328" s="999"/>
      <c r="TN328" s="999"/>
      <c r="TO328" s="999"/>
      <c r="TP328" s="999"/>
      <c r="TT328" s="999"/>
      <c r="TU328" s="999"/>
      <c r="TV328" s="999"/>
      <c r="TW328" s="999"/>
      <c r="TX328" s="999"/>
      <c r="TY328" s="999"/>
      <c r="TZ328" s="999"/>
      <c r="UA328" s="999"/>
      <c r="UB328" s="999"/>
      <c r="UC328" s="999"/>
      <c r="UD328" s="999"/>
      <c r="UE328" s="999"/>
      <c r="UF328" s="999"/>
      <c r="UG328" s="999"/>
      <c r="UH328" s="999"/>
      <c r="UI328" s="999"/>
      <c r="UJ328" s="999"/>
      <c r="UK328" s="999"/>
      <c r="UL328" s="999"/>
      <c r="UM328" s="999"/>
      <c r="UN328" s="999"/>
      <c r="UO328" s="999"/>
      <c r="UP328" s="999"/>
      <c r="UQ328" s="999"/>
      <c r="UR328" s="999"/>
      <c r="US328" s="999"/>
      <c r="UT328" s="999"/>
      <c r="UU328" s="999"/>
      <c r="UV328" s="999"/>
      <c r="UW328" s="999"/>
      <c r="UX328" s="999"/>
      <c r="UY328" s="999"/>
      <c r="UZ328" s="999"/>
      <c r="VA328" s="999"/>
      <c r="VB328" s="999"/>
      <c r="VC328" s="999"/>
      <c r="VD328" s="999"/>
      <c r="VE328" s="999"/>
      <c r="VF328" s="999"/>
      <c r="VG328" s="999"/>
      <c r="VH328" s="999"/>
      <c r="VI328" s="999"/>
      <c r="VJ328" s="999"/>
      <c r="VK328" s="999"/>
      <c r="VL328" s="999"/>
      <c r="VM328" s="999"/>
      <c r="VN328" s="999"/>
      <c r="VO328" s="999"/>
      <c r="VP328" s="999"/>
      <c r="VQ328" s="999"/>
      <c r="VR328" s="999"/>
      <c r="VS328" s="999"/>
      <c r="VT328" s="999"/>
      <c r="VU328" s="999"/>
      <c r="VV328" s="999"/>
      <c r="VW328" s="999"/>
      <c r="VX328" s="999"/>
      <c r="VY328" s="999"/>
      <c r="VZ328" s="999"/>
      <c r="WA328" s="999"/>
      <c r="WB328" s="999"/>
      <c r="WC328" s="999"/>
      <c r="WD328" s="999"/>
      <c r="WE328" s="999"/>
      <c r="WF328" s="999"/>
      <c r="WG328" s="999"/>
      <c r="WH328" s="999"/>
      <c r="WI328" s="999"/>
      <c r="WJ328" s="999"/>
      <c r="WK328" s="999"/>
      <c r="WL328" s="999"/>
      <c r="WM328" s="999"/>
      <c r="WN328" s="999"/>
      <c r="WO328" s="999"/>
      <c r="WP328" s="999"/>
      <c r="WQ328" s="999"/>
      <c r="WR328" s="999"/>
      <c r="WS328" s="999"/>
      <c r="WT328" s="999"/>
      <c r="WU328" s="999"/>
      <c r="WV328" s="999"/>
      <c r="WW328" s="999"/>
      <c r="WX328" s="999"/>
      <c r="WY328" s="999"/>
      <c r="WZ328" s="999"/>
      <c r="XA328" s="999"/>
      <c r="XB328" s="999"/>
      <c r="XC328" s="999"/>
      <c r="XD328" s="999"/>
      <c r="XE328" s="999"/>
      <c r="XF328" s="999"/>
      <c r="XG328" s="999"/>
      <c r="XH328" s="999"/>
      <c r="XI328" s="999"/>
      <c r="XJ328" s="999"/>
      <c r="XK328" s="999"/>
      <c r="XL328" s="999"/>
      <c r="XM328" s="999"/>
      <c r="XN328" s="999"/>
      <c r="XO328" s="999"/>
      <c r="XP328" s="999"/>
      <c r="XQ328" s="999"/>
      <c r="XR328" s="999"/>
      <c r="XS328" s="999"/>
      <c r="XT328" s="999"/>
      <c r="XU328" s="999"/>
      <c r="XV328" s="999"/>
      <c r="XW328" s="999"/>
      <c r="XX328" s="999"/>
      <c r="XY328" s="999"/>
      <c r="XZ328" s="999"/>
      <c r="YA328" s="999"/>
      <c r="YB328" s="999"/>
      <c r="YC328" s="999"/>
      <c r="YD328" s="999"/>
      <c r="YE328" s="999"/>
      <c r="YF328" s="999"/>
      <c r="YG328" s="999"/>
      <c r="YH328" s="999"/>
      <c r="YI328" s="999"/>
      <c r="YJ328" s="999"/>
      <c r="YK328" s="999"/>
      <c r="YL328" s="999"/>
      <c r="YM328" s="999"/>
      <c r="YN328" s="999"/>
      <c r="YO328" s="999"/>
      <c r="YP328" s="999"/>
      <c r="YR328" s="999"/>
      <c r="YS328" s="999"/>
      <c r="YT328" s="999"/>
      <c r="YU328" s="999"/>
      <c r="YV328" s="999"/>
      <c r="YW328" s="999"/>
      <c r="YX328" s="999"/>
      <c r="YY328" s="999"/>
      <c r="YZ328" s="999"/>
      <c r="ZA328" s="999"/>
      <c r="ZB328" s="999"/>
      <c r="ZC328" s="999"/>
      <c r="ZD328" s="999"/>
      <c r="ZE328" s="999"/>
      <c r="ZF328" s="999"/>
      <c r="ZG328" s="999"/>
      <c r="ZH328" s="999"/>
      <c r="ZI328" s="999"/>
      <c r="ZJ328" s="999"/>
      <c r="ZK328" s="999"/>
      <c r="ZL328" s="999"/>
      <c r="ZM328" s="999"/>
      <c r="ZN328" s="999"/>
      <c r="ZO328" s="999"/>
      <c r="ZP328" s="999"/>
      <c r="ZQ328" s="999"/>
      <c r="ZR328" s="999"/>
      <c r="ZS328" s="999"/>
      <c r="ZT328" s="999"/>
      <c r="ZU328" s="999"/>
      <c r="ZV328" s="999"/>
      <c r="ZW328" s="999"/>
      <c r="ZX328" s="999"/>
      <c r="ZY328" s="999"/>
      <c r="ZZ328" s="999"/>
      <c r="AAA328" s="999"/>
      <c r="AAB328" s="999"/>
      <c r="AAC328" s="999"/>
      <c r="AAD328" s="999"/>
      <c r="AAE328" s="999"/>
      <c r="AAF328" s="999"/>
      <c r="AAG328" s="999"/>
      <c r="AAH328" s="999"/>
      <c r="AAI328" s="999"/>
      <c r="AAJ328" s="999"/>
      <c r="AAK328" s="999"/>
      <c r="AAL328" s="999"/>
      <c r="AAM328" s="999"/>
      <c r="AAN328" s="999"/>
      <c r="AAO328" s="999"/>
      <c r="AAP328" s="999"/>
      <c r="AAQ328" s="999"/>
      <c r="AAR328" s="999"/>
      <c r="AAS328" s="999"/>
      <c r="AAT328" s="999"/>
      <c r="AAU328" s="999"/>
      <c r="AAV328" s="999"/>
      <c r="AAW328" s="999"/>
      <c r="AAX328" s="999"/>
      <c r="AAY328" s="999"/>
      <c r="AAZ328" s="999"/>
      <c r="ABA328" s="999"/>
      <c r="ABB328" s="999"/>
      <c r="ABC328" s="999"/>
      <c r="ABD328" s="999"/>
      <c r="ABE328" s="999"/>
      <c r="ABF328" s="999"/>
      <c r="ABG328" s="999"/>
      <c r="ABH328" s="999"/>
      <c r="ABI328" s="999"/>
      <c r="ABJ328" s="999"/>
      <c r="ABK328" s="999"/>
      <c r="ABL328" s="999"/>
      <c r="ABM328" s="999"/>
      <c r="ABN328" s="999"/>
      <c r="ABO328" s="999"/>
      <c r="ABP328" s="999"/>
      <c r="ABQ328" s="999"/>
      <c r="ABR328" s="999"/>
      <c r="ABS328" s="999"/>
      <c r="ABT328" s="999"/>
      <c r="ABU328" s="999"/>
      <c r="ABV328" s="999"/>
      <c r="ABW328" s="999"/>
      <c r="ABX328" s="999"/>
      <c r="ABY328" s="999"/>
      <c r="ABZ328" s="999"/>
      <c r="ACA328" s="999"/>
      <c r="ACB328" s="999"/>
      <c r="ACC328" s="999"/>
      <c r="ACD328" s="999"/>
      <c r="ACE328" s="999"/>
      <c r="ACF328" s="999"/>
      <c r="ACG328" s="999"/>
      <c r="ACH328" s="999"/>
      <c r="ACI328" s="999"/>
      <c r="ACJ328" s="999"/>
      <c r="ACK328" s="999"/>
      <c r="ACL328" s="999"/>
      <c r="ACQ328" s="999"/>
      <c r="ACR328" s="999"/>
      <c r="ACS328" s="999"/>
      <c r="ACT328" s="999"/>
      <c r="ACU328" s="999"/>
      <c r="ACV328" s="999"/>
      <c r="ACW328" s="999"/>
      <c r="ACX328" s="999"/>
      <c r="ACY328" s="999"/>
      <c r="ACZ328" s="999"/>
      <c r="ADA328" s="999"/>
      <c r="ADB328" s="999"/>
      <c r="ADC328" s="999"/>
      <c r="ADD328" s="999"/>
      <c r="ADE328" s="999"/>
      <c r="ADF328" s="999"/>
      <c r="ADG328" s="999"/>
      <c r="ADH328" s="999"/>
      <c r="ADI328" s="999"/>
      <c r="ADJ328" s="999"/>
      <c r="ADK328" s="999"/>
      <c r="ADL328" s="999"/>
      <c r="ADM328" s="999"/>
      <c r="ADN328" s="999"/>
      <c r="ADO328" s="999"/>
      <c r="ADP328" s="999"/>
      <c r="ADQ328" s="999"/>
      <c r="ADR328" s="999"/>
      <c r="ADS328" s="999"/>
      <c r="ADT328" s="999"/>
      <c r="ADU328" s="999"/>
      <c r="ADV328" s="999"/>
      <c r="ADW328" s="999"/>
      <c r="ADX328" s="999"/>
      <c r="ADY328" s="999"/>
      <c r="ADZ328" s="999"/>
      <c r="AEA328" s="999"/>
      <c r="AEB328" s="999"/>
      <c r="AEC328" s="999"/>
      <c r="AED328" s="999"/>
      <c r="AEE328" s="999"/>
      <c r="AEF328" s="999"/>
      <c r="AEK328" s="999"/>
      <c r="AEL328" s="999"/>
      <c r="AEM328" s="999"/>
      <c r="AEN328" s="999"/>
      <c r="AEO328" s="999"/>
      <c r="AEP328" s="999"/>
      <c r="AEQ328" s="999"/>
      <c r="AER328" s="999"/>
      <c r="AES328" s="999"/>
      <c r="AET328" s="999"/>
      <c r="AEU328" s="999"/>
      <c r="AEV328" s="999"/>
      <c r="AEW328" s="999"/>
      <c r="AEX328" s="999"/>
      <c r="AEY328" s="999"/>
      <c r="AEZ328" s="999"/>
      <c r="AFA328" s="999"/>
      <c r="AFB328" s="999"/>
      <c r="AFC328" s="999"/>
      <c r="AFD328" s="999"/>
      <c r="AFE328" s="999"/>
      <c r="AFF328" s="999"/>
      <c r="AFG328" s="999"/>
      <c r="AFH328" s="999"/>
      <c r="AFI328" s="999"/>
      <c r="AFJ328" s="999"/>
      <c r="AFK328" s="999"/>
      <c r="AFL328" s="999"/>
      <c r="AFM328" s="999"/>
      <c r="AFN328" s="999"/>
      <c r="AFO328" s="999"/>
      <c r="AFP328" s="999"/>
      <c r="AFQ328" s="999"/>
      <c r="AFR328" s="999"/>
      <c r="AFS328" s="999"/>
      <c r="AFT328" s="999"/>
      <c r="AFU328" s="999"/>
      <c r="AFV328" s="999"/>
      <c r="AFW328" s="999"/>
      <c r="AFX328" s="999"/>
      <c r="AFY328" s="999"/>
      <c r="AFZ328" s="999"/>
      <c r="AGA328" s="999"/>
      <c r="AGB328" s="999"/>
      <c r="AGC328" s="999"/>
      <c r="AGD328" s="999"/>
      <c r="AGJ328" s="999"/>
      <c r="AGK328" s="999"/>
      <c r="AGL328" s="999"/>
      <c r="AGM328" s="999"/>
      <c r="AGN328" s="999"/>
      <c r="AGO328" s="999"/>
      <c r="AGP328" s="999"/>
      <c r="AGQ328" s="999"/>
      <c r="AGR328" s="999"/>
      <c r="AGS328" s="999"/>
      <c r="AGT328" s="999"/>
      <c r="AGU328" s="999"/>
      <c r="AGV328" s="999"/>
      <c r="AGW328" s="999"/>
      <c r="AGX328" s="999"/>
      <c r="AGY328" s="999"/>
      <c r="AGZ328" s="999"/>
      <c r="AHA328" s="999"/>
      <c r="AHB328" s="999"/>
      <c r="AHC328" s="999"/>
      <c r="AHD328" s="999"/>
      <c r="AHE328" s="999"/>
      <c r="AHF328" s="999"/>
      <c r="AHG328" s="999"/>
      <c r="AHH328" s="999"/>
      <c r="AHI328" s="999"/>
      <c r="AHJ328" s="999"/>
      <c r="AHK328" s="999"/>
      <c r="AHL328" s="999"/>
      <c r="AHM328" s="999"/>
      <c r="AHN328" s="999"/>
      <c r="AHO328" s="999"/>
      <c r="AHP328" s="999"/>
      <c r="AHQ328" s="999"/>
      <c r="AHR328" s="999"/>
      <c r="AHS328" s="999"/>
      <c r="AHT328" s="999"/>
      <c r="AHU328" s="999"/>
      <c r="AHV328" s="999"/>
      <c r="AHW328" s="999"/>
      <c r="AHX328" s="999"/>
      <c r="AHY328" s="999"/>
      <c r="AHZ328" s="999"/>
      <c r="AIA328" s="999"/>
      <c r="AIB328" s="999"/>
      <c r="AIC328" s="999"/>
      <c r="AID328" s="999"/>
      <c r="AIE328" s="999"/>
      <c r="AIF328" s="999"/>
      <c r="AIG328" s="999"/>
      <c r="AIH328" s="999"/>
      <c r="AII328" s="999"/>
      <c r="AIJ328" s="999"/>
      <c r="AIK328" s="999"/>
      <c r="AIL328" s="999"/>
      <c r="AIM328" s="999"/>
      <c r="AIN328" s="999"/>
      <c r="AIO328" s="999"/>
      <c r="AIP328" s="999"/>
      <c r="AIQ328" s="999"/>
      <c r="AIR328" s="999"/>
      <c r="AIS328" s="999"/>
      <c r="AIT328" s="999"/>
      <c r="AIU328" s="999"/>
      <c r="AIV328" s="999"/>
      <c r="AIW328" s="999"/>
      <c r="AIX328" s="999"/>
      <c r="AIY328" s="999"/>
      <c r="AIZ328" s="999"/>
      <c r="AJA328" s="999"/>
      <c r="AJB328" s="999"/>
      <c r="AJC328" s="999"/>
      <c r="AJD328" s="999"/>
      <c r="AJE328" s="999"/>
      <c r="AJF328" s="999"/>
      <c r="AJG328" s="999"/>
      <c r="AJH328" s="999"/>
      <c r="AJI328" s="999"/>
      <c r="AJJ328" s="999"/>
      <c r="AJK328" s="999"/>
      <c r="AJL328" s="999"/>
      <c r="AJM328" s="999"/>
      <c r="AJN328" s="999"/>
      <c r="AJO328" s="999"/>
      <c r="AJP328" s="999"/>
      <c r="AJQ328" s="999"/>
      <c r="AJR328" s="999"/>
      <c r="AJS328" s="999"/>
      <c r="AJT328" s="999"/>
      <c r="AJU328" s="999"/>
      <c r="AJV328" s="999"/>
      <c r="AJW328" s="999"/>
      <c r="AJX328" s="999"/>
      <c r="AJY328" s="999"/>
      <c r="AJZ328" s="999"/>
      <c r="AKU328" s="999"/>
      <c r="AKV328" s="999"/>
      <c r="AKW328" s="999"/>
      <c r="AKX328" s="999"/>
      <c r="AKY328" s="999"/>
      <c r="AKZ328" s="999"/>
      <c r="ALA328" s="999"/>
      <c r="ALB328" s="999"/>
      <c r="ALC328" s="999"/>
      <c r="ALD328" s="999"/>
      <c r="ALE328" s="999"/>
      <c r="ALF328" s="999"/>
      <c r="ALG328" s="999"/>
      <c r="ALH328" s="999"/>
      <c r="ALI328" s="999"/>
      <c r="ALJ328" s="999"/>
      <c r="ALK328" s="999"/>
      <c r="ALL328" s="999"/>
      <c r="ALM328" s="999"/>
      <c r="ALN328" s="999"/>
      <c r="ALO328" s="999"/>
      <c r="ALP328" s="999"/>
      <c r="ALQ328" s="999"/>
      <c r="ALR328" s="999"/>
      <c r="ALS328" s="999"/>
      <c r="ALT328" s="999"/>
      <c r="ALU328" s="999"/>
      <c r="ALV328" s="999"/>
      <c r="ALW328" s="999"/>
      <c r="ALX328" s="999"/>
      <c r="ALY328" s="999"/>
      <c r="ALZ328" s="999"/>
      <c r="AMA328" s="999"/>
      <c r="AMB328" s="999"/>
      <c r="AMC328" s="999"/>
      <c r="AMD328" s="999"/>
      <c r="AME328" s="999"/>
      <c r="AMF328" s="999"/>
      <c r="AMG328" s="999"/>
      <c r="AMH328" s="999"/>
      <c r="AMI328" s="999"/>
      <c r="AMJ328" s="999"/>
      <c r="AMK328" s="999"/>
      <c r="AML328" s="999"/>
      <c r="AMM328" s="999"/>
      <c r="AMN328" s="999"/>
      <c r="AMO328" s="999"/>
      <c r="AMP328" s="999"/>
      <c r="AMQ328" s="999"/>
      <c r="AMR328" s="999"/>
      <c r="AMS328" s="999"/>
      <c r="AMT328" s="999"/>
      <c r="AMU328" s="999"/>
      <c r="AMV328" s="999"/>
      <c r="AMW328" s="999"/>
      <c r="AMX328" s="999"/>
      <c r="AMY328" s="999"/>
      <c r="AMZ328" s="999"/>
      <c r="ANA328" s="999"/>
      <c r="ANB328" s="999"/>
      <c r="ANC328" s="999"/>
      <c r="AND328" s="999"/>
      <c r="ANE328" s="999"/>
      <c r="ANF328" s="999"/>
      <c r="ANG328" s="999"/>
      <c r="ANH328" s="999"/>
      <c r="ANI328" s="999"/>
      <c r="ANJ328" s="999"/>
      <c r="ANK328" s="999"/>
      <c r="ANL328" s="999"/>
      <c r="ANM328" s="999"/>
      <c r="ANN328" s="999"/>
      <c r="ANO328" s="999"/>
      <c r="ANP328" s="999"/>
      <c r="ANQ328" s="999"/>
      <c r="ANR328" s="999"/>
      <c r="ANS328" s="999"/>
      <c r="ANT328" s="999"/>
      <c r="ANU328" s="999"/>
      <c r="ANV328" s="999"/>
      <c r="ANW328" s="999"/>
      <c r="ANX328" s="999"/>
      <c r="ANY328" s="999"/>
      <c r="ANZ328" s="999"/>
      <c r="AOA328" s="999"/>
      <c r="AOB328" s="999"/>
      <c r="AOC328" s="999"/>
      <c r="AOD328" s="999"/>
      <c r="AOE328" s="999"/>
      <c r="AOF328" s="999"/>
      <c r="AOG328" s="999"/>
      <c r="AOH328" s="999"/>
      <c r="AOI328" s="999"/>
      <c r="AOJ328" s="999"/>
      <c r="AOK328" s="999"/>
      <c r="AOL328" s="999"/>
      <c r="AOM328" s="999"/>
      <c r="AON328" s="999"/>
      <c r="AOO328" s="999"/>
      <c r="AOP328" s="999"/>
      <c r="AOQ328" s="999"/>
      <c r="AOR328" s="999"/>
      <c r="AOS328" s="999"/>
      <c r="AOT328" s="999"/>
      <c r="AOU328" s="999"/>
      <c r="AOV328" s="999"/>
      <c r="AOW328" s="999"/>
      <c r="AOX328" s="999"/>
      <c r="AOY328" s="999"/>
      <c r="AOZ328" s="999"/>
      <c r="APA328" s="999"/>
      <c r="APB328" s="999"/>
      <c r="APC328" s="999"/>
      <c r="APD328" s="999"/>
      <c r="APE328" s="999"/>
      <c r="APF328" s="999"/>
      <c r="APG328" s="999"/>
      <c r="APH328" s="999"/>
      <c r="API328" s="999"/>
      <c r="APJ328" s="999"/>
      <c r="APK328" s="999"/>
      <c r="APL328" s="999"/>
      <c r="APM328" s="999"/>
      <c r="APN328" s="999"/>
      <c r="APO328" s="999"/>
      <c r="APP328" s="999"/>
      <c r="APQ328" s="999"/>
      <c r="APR328" s="999"/>
      <c r="APS328" s="999"/>
      <c r="APT328" s="999"/>
      <c r="APU328" s="999"/>
      <c r="APV328" s="999"/>
      <c r="APW328" s="999"/>
      <c r="APX328" s="999"/>
      <c r="APY328" s="999"/>
      <c r="APZ328" s="999"/>
      <c r="AQA328" s="999"/>
      <c r="AQB328" s="999"/>
      <c r="AQC328" s="999"/>
      <c r="AQD328" s="999"/>
      <c r="AQE328" s="999"/>
      <c r="AQF328" s="999"/>
      <c r="AQG328" s="999"/>
      <c r="AQH328" s="999"/>
      <c r="AQI328" s="999"/>
      <c r="AQJ328" s="999"/>
      <c r="AQK328" s="999"/>
      <c r="AQL328" s="999"/>
      <c r="AQM328" s="999"/>
      <c r="AQN328" s="999"/>
      <c r="AQO328" s="999"/>
      <c r="AQP328" s="999"/>
      <c r="AQQ328" s="999"/>
      <c r="AQR328" s="999"/>
      <c r="AQS328" s="999"/>
      <c r="AQU328" s="999"/>
      <c r="AQV328" s="999"/>
      <c r="AQW328" s="999"/>
      <c r="AQX328" s="999"/>
      <c r="AQY328" s="999"/>
      <c r="AQZ328" s="999"/>
      <c r="ARA328" s="999"/>
      <c r="ARB328" s="999"/>
      <c r="ARC328" s="999"/>
      <c r="ARD328" s="999"/>
      <c r="ARE328" s="999"/>
      <c r="ARF328" s="999"/>
      <c r="ARG328" s="999"/>
      <c r="ARH328" s="999"/>
      <c r="ARI328" s="999"/>
      <c r="ARJ328" s="999"/>
      <c r="ARK328" s="999"/>
      <c r="ARL328" s="999"/>
      <c r="ARM328" s="999"/>
      <c r="ARN328" s="999"/>
      <c r="ARO328" s="999"/>
      <c r="ARP328" s="999"/>
      <c r="ARQ328" s="999"/>
      <c r="ARR328" s="999"/>
      <c r="ARS328" s="999"/>
      <c r="ART328" s="999"/>
      <c r="ARU328" s="999"/>
      <c r="ARV328" s="999"/>
      <c r="ARW328" s="999"/>
      <c r="ARX328" s="999"/>
      <c r="ARY328" s="999"/>
      <c r="ARZ328" s="999"/>
      <c r="ASA328" s="999"/>
      <c r="ASB328" s="999"/>
      <c r="ASC328" s="999"/>
      <c r="ASD328" s="999"/>
      <c r="ASE328" s="999"/>
      <c r="ASF328" s="999"/>
      <c r="ASG328" s="999"/>
      <c r="ASH328" s="999"/>
      <c r="ASI328" s="999"/>
      <c r="ASJ328" s="999"/>
      <c r="ASK328" s="999"/>
      <c r="ASL328" s="999"/>
      <c r="ASM328" s="999"/>
      <c r="ASN328" s="999"/>
      <c r="ASO328" s="999"/>
      <c r="ASP328" s="999"/>
      <c r="ASQ328" s="999"/>
      <c r="ASR328" s="999"/>
      <c r="ASS328" s="999"/>
      <c r="AST328" s="999"/>
      <c r="ASU328" s="999"/>
      <c r="ASV328" s="999"/>
      <c r="ASW328" s="999"/>
      <c r="ASX328" s="999"/>
      <c r="ASY328" s="999"/>
      <c r="ASZ328" s="999"/>
      <c r="ATA328" s="999"/>
      <c r="ATB328" s="999"/>
      <c r="ATC328" s="999"/>
      <c r="ATD328" s="999"/>
      <c r="ATE328" s="999"/>
      <c r="ATF328" s="999"/>
      <c r="ATG328" s="999"/>
      <c r="ATH328" s="999"/>
      <c r="ATI328" s="999"/>
      <c r="ATJ328" s="999"/>
      <c r="ATK328" s="999"/>
      <c r="ATL328" s="999"/>
      <c r="ATN328" s="999"/>
      <c r="ATO328" s="999"/>
      <c r="ATP328" s="999"/>
      <c r="ATQ328" s="999"/>
      <c r="ATR328" s="999"/>
      <c r="ATS328" s="999"/>
      <c r="ATT328" s="999"/>
      <c r="ATU328" s="999"/>
      <c r="ATV328" s="999"/>
      <c r="ATW328" s="999"/>
      <c r="ATX328" s="999"/>
      <c r="ATY328" s="999"/>
      <c r="ATZ328" s="999"/>
      <c r="AUA328" s="999"/>
      <c r="AUB328" s="999"/>
      <c r="AUC328" s="999"/>
      <c r="AUD328" s="999"/>
      <c r="AUE328" s="999"/>
      <c r="AUF328" s="999"/>
      <c r="AUG328" s="999"/>
      <c r="AUH328" s="999"/>
      <c r="AUI328" s="999"/>
      <c r="AUJ328" s="999"/>
      <c r="AUK328" s="999"/>
      <c r="AUL328" s="999"/>
      <c r="AUM328" s="999"/>
      <c r="AUN328" s="999"/>
      <c r="AUO328" s="999"/>
      <c r="AUP328" s="999"/>
      <c r="AUQ328" s="999"/>
      <c r="AUR328" s="999"/>
      <c r="AUS328" s="999"/>
      <c r="AUT328" s="999"/>
      <c r="AUU328" s="999"/>
      <c r="AUV328" s="999"/>
      <c r="AUW328" s="999"/>
      <c r="AUX328" s="999"/>
      <c r="AUY328" s="999"/>
      <c r="AUZ328" s="999"/>
      <c r="AVA328" s="999"/>
      <c r="AVB328" s="999"/>
      <c r="AVC328" s="999"/>
      <c r="AVD328" s="999"/>
      <c r="AVE328" s="999"/>
      <c r="AVF328" s="999"/>
      <c r="AVG328" s="999"/>
      <c r="AVH328" s="999"/>
      <c r="AVI328" s="999"/>
      <c r="AVJ328" s="999"/>
      <c r="AVK328" s="999"/>
      <c r="AVL328" s="999"/>
      <c r="AVM328" s="999"/>
      <c r="AVN328" s="999"/>
      <c r="AVO328" s="999"/>
      <c r="AVP328" s="999"/>
      <c r="AVQ328" s="999"/>
      <c r="AVR328" s="999"/>
      <c r="AVS328" s="999"/>
      <c r="AVT328" s="999"/>
      <c r="AVU328" s="999"/>
      <c r="AVV328" s="999"/>
      <c r="AVW328" s="999"/>
      <c r="AVX328" s="999"/>
      <c r="AVY328" s="999"/>
      <c r="AVZ328" s="999"/>
      <c r="AWA328" s="999"/>
      <c r="AWB328" s="999"/>
      <c r="AWC328" s="999"/>
      <c r="AWD328" s="999"/>
      <c r="AWE328" s="999"/>
      <c r="AWF328" s="999"/>
      <c r="AWG328" s="999"/>
      <c r="AWH328" s="999"/>
      <c r="AWI328" s="999"/>
      <c r="AWJ328" s="999"/>
      <c r="AWK328" s="999"/>
      <c r="AWL328" s="999"/>
      <c r="AWM328" s="999"/>
      <c r="AWN328" s="999"/>
      <c r="AWO328" s="999"/>
      <c r="AWP328" s="999"/>
      <c r="AWQ328" s="999"/>
      <c r="AWR328" s="999"/>
      <c r="AWS328" s="999"/>
      <c r="AWT328" s="999"/>
      <c r="AWU328" s="999"/>
      <c r="AWV328" s="999"/>
      <c r="AWW328" s="999"/>
      <c r="AWX328" s="999"/>
      <c r="AWY328" s="999"/>
      <c r="AWZ328" s="999"/>
      <c r="AXA328" s="999"/>
      <c r="AXB328" s="999"/>
      <c r="AXC328" s="999"/>
      <c r="AXD328" s="999"/>
      <c r="AXE328" s="999"/>
      <c r="AXF328" s="999"/>
      <c r="AXG328" s="999"/>
      <c r="AXH328" s="999"/>
      <c r="AXI328" s="999"/>
      <c r="AXJ328" s="999"/>
      <c r="AXK328" s="999"/>
      <c r="AXL328" s="999"/>
      <c r="AXM328" s="999"/>
      <c r="AXN328" s="999"/>
      <c r="AXO328" s="999"/>
      <c r="AXP328" s="999"/>
      <c r="AXQ328" s="999"/>
      <c r="AXR328" s="999"/>
      <c r="AXS328" s="999"/>
      <c r="AXT328" s="999"/>
      <c r="AXU328" s="999"/>
      <c r="AXV328" s="999"/>
      <c r="AXW328" s="999"/>
      <c r="AXX328" s="999"/>
      <c r="AXY328" s="999"/>
      <c r="AXZ328" s="999"/>
      <c r="AYA328" s="999"/>
      <c r="AYB328" s="999"/>
      <c r="AYC328" s="999"/>
      <c r="AYD328" s="999"/>
      <c r="AYE328" s="999"/>
      <c r="AYF328" s="999"/>
      <c r="AYG328" s="999"/>
      <c r="AYH328" s="999"/>
      <c r="AYI328" s="999"/>
      <c r="AYJ328" s="999"/>
      <c r="AYK328" s="999"/>
      <c r="AYL328" s="999"/>
      <c r="AYM328" s="999"/>
      <c r="AYN328" s="999"/>
      <c r="AYO328" s="999"/>
      <c r="AYP328" s="999"/>
      <c r="AYQ328" s="999"/>
      <c r="AYR328" s="999"/>
      <c r="AYS328" s="999"/>
      <c r="AYT328" s="999"/>
      <c r="AYU328" s="999"/>
      <c r="AYV328" s="999"/>
      <c r="AYW328" s="999"/>
      <c r="AYX328" s="999"/>
      <c r="AYY328" s="999"/>
      <c r="AYZ328" s="999"/>
      <c r="AZA328" s="999"/>
      <c r="AZB328" s="999"/>
      <c r="AZC328" s="999"/>
      <c r="AZD328" s="999"/>
      <c r="AZE328" s="999"/>
      <c r="AZF328" s="999"/>
      <c r="AZG328" s="999"/>
      <c r="AZH328" s="999"/>
      <c r="AZI328" s="999"/>
      <c r="AZJ328" s="999"/>
      <c r="AZK328" s="999"/>
      <c r="AZL328" s="999"/>
      <c r="AZM328" s="999"/>
      <c r="AZN328" s="999"/>
      <c r="AZO328" s="999"/>
      <c r="AZP328" s="999"/>
      <c r="AZQ328" s="999"/>
      <c r="AZR328" s="999"/>
      <c r="AZS328" s="999"/>
      <c r="AZT328" s="999"/>
      <c r="AZU328" s="999"/>
      <c r="AZV328" s="999"/>
      <c r="AZW328" s="999"/>
      <c r="AZX328" s="999"/>
      <c r="AZY328" s="999"/>
      <c r="BAE328" s="999"/>
    </row>
    <row r="329" spans="3:1383" ht="14.25" x14ac:dyDescent="0.2">
      <c r="C329" s="1003" t="s">
        <v>2361</v>
      </c>
      <c r="D329" s="1001">
        <f>SUM(D325:D328)</f>
        <v>0</v>
      </c>
      <c r="E329" s="1001">
        <f>SUM(E325:E328)</f>
        <v>0</v>
      </c>
      <c r="J329" s="999"/>
      <c r="K329" s="999"/>
      <c r="M329" s="999"/>
      <c r="N329" s="999"/>
      <c r="U329" s="999"/>
      <c r="AB329" s="999"/>
      <c r="AT329" s="999"/>
      <c r="AU329" s="999"/>
      <c r="AV329" s="999"/>
      <c r="AW329" s="999"/>
      <c r="AX329" s="999"/>
      <c r="AY329" s="999"/>
      <c r="AZ329" s="999"/>
      <c r="BA329" s="999"/>
      <c r="BB329" s="999"/>
      <c r="BC329" s="999"/>
      <c r="BD329" s="999"/>
      <c r="BE329" s="999"/>
      <c r="BF329" s="999"/>
      <c r="BG329" s="999"/>
      <c r="BH329" s="999"/>
      <c r="BI329" s="999"/>
      <c r="BJ329" s="999"/>
      <c r="BK329" s="999"/>
      <c r="BL329" s="999"/>
      <c r="BM329" s="999"/>
      <c r="BN329" s="999"/>
      <c r="BO329" s="999"/>
      <c r="BP329" s="999"/>
      <c r="BQ329" s="999"/>
      <c r="BR329" s="999"/>
      <c r="BS329" s="999"/>
      <c r="BT329" s="999"/>
      <c r="BU329" s="999"/>
      <c r="BV329" s="999"/>
      <c r="BW329" s="999"/>
      <c r="BX329" s="999"/>
      <c r="BY329" s="999"/>
      <c r="BZ329" s="999"/>
      <c r="CA329" s="999"/>
      <c r="CB329" s="999"/>
      <c r="CC329" s="999"/>
      <c r="CD329" s="999"/>
      <c r="CE329" s="999"/>
      <c r="CF329" s="999"/>
      <c r="CG329" s="999"/>
      <c r="CH329" s="999"/>
      <c r="CI329" s="999"/>
      <c r="CJ329" s="999"/>
      <c r="CK329" s="999"/>
      <c r="CL329" s="999"/>
      <c r="CM329" s="999"/>
      <c r="CN329" s="999"/>
      <c r="CO329" s="999"/>
      <c r="CP329" s="999"/>
      <c r="CQ329" s="999"/>
      <c r="CR329" s="999"/>
      <c r="CS329" s="999"/>
      <c r="CT329" s="999"/>
      <c r="CU329" s="999"/>
      <c r="CV329" s="999"/>
      <c r="CW329" s="999"/>
      <c r="CX329" s="999"/>
      <c r="CY329" s="999"/>
      <c r="CZ329" s="999"/>
      <c r="DA329" s="999"/>
      <c r="DB329" s="999"/>
      <c r="DC329" s="999"/>
      <c r="DD329" s="999"/>
      <c r="DE329" s="999"/>
      <c r="DF329" s="999"/>
      <c r="DG329" s="999"/>
      <c r="DH329" s="999"/>
      <c r="DI329" s="999"/>
      <c r="DJ329" s="999"/>
      <c r="DK329" s="999"/>
      <c r="DL329" s="999"/>
      <c r="DM329" s="999"/>
      <c r="DN329" s="999"/>
      <c r="DO329" s="999"/>
      <c r="DP329" s="999"/>
      <c r="DQ329" s="999"/>
      <c r="DR329" s="999"/>
      <c r="DS329" s="999"/>
      <c r="DT329" s="999"/>
      <c r="DU329" s="999"/>
      <c r="DV329" s="999"/>
      <c r="DW329" s="999"/>
      <c r="DX329" s="999"/>
      <c r="DY329" s="999"/>
      <c r="DZ329" s="999"/>
      <c r="EA329" s="999"/>
      <c r="EB329" s="999"/>
      <c r="EC329" s="999"/>
      <c r="ED329" s="999"/>
      <c r="EE329" s="999"/>
      <c r="EF329" s="999"/>
      <c r="EG329" s="999"/>
      <c r="EH329" s="999"/>
      <c r="EI329" s="999"/>
      <c r="EJ329" s="999"/>
      <c r="EK329" s="999"/>
      <c r="EL329" s="999"/>
      <c r="EM329" s="999"/>
      <c r="EN329" s="999"/>
      <c r="EO329" s="999"/>
      <c r="EP329" s="999"/>
      <c r="EQ329" s="999"/>
      <c r="ER329" s="999"/>
      <c r="ES329" s="999"/>
      <c r="ET329" s="999"/>
      <c r="EU329" s="999"/>
      <c r="EV329" s="999"/>
      <c r="EW329" s="999"/>
      <c r="EX329" s="999"/>
      <c r="EY329" s="999"/>
      <c r="EZ329" s="999"/>
      <c r="FA329" s="999"/>
      <c r="FB329" s="999"/>
      <c r="FC329" s="999"/>
      <c r="FD329" s="999"/>
      <c r="FE329" s="999"/>
      <c r="FF329" s="999"/>
      <c r="FG329" s="999"/>
      <c r="FH329" s="999"/>
      <c r="FI329" s="999"/>
      <c r="FJ329" s="999"/>
      <c r="FK329" s="999"/>
      <c r="FL329" s="999"/>
      <c r="FM329" s="999"/>
      <c r="FN329" s="999"/>
      <c r="FO329" s="999"/>
      <c r="FP329" s="999"/>
      <c r="FQ329" s="999"/>
      <c r="FR329" s="999"/>
      <c r="FS329" s="999"/>
      <c r="FT329" s="999"/>
      <c r="FU329" s="999"/>
      <c r="FV329" s="999"/>
      <c r="FW329" s="999"/>
      <c r="FX329" s="999"/>
      <c r="FY329" s="999"/>
      <c r="FZ329" s="999"/>
      <c r="GA329" s="999"/>
      <c r="GB329" s="999"/>
      <c r="GC329" s="999"/>
      <c r="GD329" s="999"/>
      <c r="GE329" s="999"/>
      <c r="GF329" s="999"/>
      <c r="GG329" s="999"/>
      <c r="GH329" s="999"/>
      <c r="GI329" s="999"/>
      <c r="GJ329" s="999"/>
      <c r="GK329" s="999"/>
      <c r="GL329" s="999"/>
      <c r="GM329" s="999"/>
      <c r="GN329" s="999"/>
      <c r="GO329" s="999"/>
      <c r="GP329" s="999"/>
      <c r="GQ329" s="999"/>
      <c r="GR329" s="999"/>
      <c r="GS329" s="999"/>
      <c r="GT329" s="999"/>
      <c r="GU329" s="999"/>
      <c r="GV329" s="999"/>
      <c r="GW329" s="999"/>
      <c r="GX329" s="999"/>
      <c r="GY329" s="999"/>
      <c r="GZ329" s="999"/>
      <c r="HA329" s="999"/>
      <c r="HB329" s="999"/>
      <c r="HC329" s="999"/>
      <c r="HD329" s="999"/>
      <c r="HE329" s="999"/>
      <c r="HF329" s="999"/>
      <c r="HG329" s="999"/>
      <c r="HH329" s="999"/>
      <c r="HI329" s="999"/>
      <c r="HJ329" s="999"/>
      <c r="HK329" s="999"/>
      <c r="HL329" s="999"/>
      <c r="HM329" s="999"/>
      <c r="HN329" s="999"/>
      <c r="HO329" s="999"/>
      <c r="HP329" s="999"/>
      <c r="HQ329" s="999"/>
      <c r="HR329" s="999"/>
      <c r="HS329" s="999"/>
      <c r="HT329" s="999"/>
      <c r="HU329" s="999"/>
      <c r="HV329" s="999"/>
      <c r="HW329" s="999"/>
      <c r="HX329" s="999"/>
      <c r="HY329" s="999"/>
      <c r="HZ329" s="999"/>
      <c r="IA329" s="999"/>
      <c r="IB329" s="999"/>
      <c r="IC329" s="999"/>
      <c r="ID329" s="999"/>
      <c r="IE329" s="999"/>
      <c r="IF329" s="999"/>
      <c r="IG329" s="999"/>
      <c r="IH329" s="999"/>
      <c r="II329" s="999"/>
      <c r="IJ329" s="999"/>
      <c r="IK329" s="999"/>
      <c r="IL329" s="999"/>
      <c r="IM329" s="999"/>
      <c r="IN329" s="999"/>
      <c r="IO329" s="999"/>
      <c r="IP329" s="999"/>
      <c r="IQ329" s="999"/>
      <c r="IR329" s="999"/>
      <c r="IS329" s="999"/>
      <c r="IT329" s="999"/>
      <c r="IU329" s="999"/>
      <c r="IV329" s="999"/>
      <c r="IW329" s="999"/>
      <c r="IX329" s="999"/>
      <c r="IY329" s="999"/>
      <c r="IZ329" s="999"/>
      <c r="JA329" s="999"/>
      <c r="JB329" s="999"/>
      <c r="JC329" s="999"/>
      <c r="JD329" s="999"/>
      <c r="JE329" s="999"/>
      <c r="JF329" s="999"/>
      <c r="JK329" s="999"/>
      <c r="JL329" s="999"/>
      <c r="JM329" s="999"/>
      <c r="JN329" s="999"/>
      <c r="JO329" s="999"/>
      <c r="JP329" s="999"/>
      <c r="JQ329" s="999"/>
      <c r="JR329" s="999"/>
      <c r="JS329" s="999"/>
      <c r="JT329" s="999"/>
      <c r="JU329" s="999"/>
      <c r="JV329" s="999"/>
      <c r="JW329" s="999"/>
      <c r="JX329" s="999"/>
      <c r="JY329" s="999"/>
      <c r="JZ329" s="999"/>
      <c r="KE329" s="999"/>
      <c r="KF329" s="999"/>
      <c r="KG329" s="999"/>
      <c r="KH329" s="999"/>
      <c r="KI329" s="999"/>
      <c r="KJ329" s="999"/>
      <c r="KK329" s="999"/>
      <c r="KL329" s="999"/>
      <c r="KM329" s="999"/>
      <c r="KN329" s="999"/>
      <c r="KO329" s="999"/>
      <c r="KP329" s="999"/>
      <c r="KQ329" s="999"/>
      <c r="KR329" s="999"/>
      <c r="KS329" s="999"/>
      <c r="KT329" s="999"/>
      <c r="KU329" s="999"/>
      <c r="KV329" s="999"/>
      <c r="KW329" s="999"/>
      <c r="KX329" s="999"/>
      <c r="KY329" s="999"/>
      <c r="KZ329" s="999"/>
      <c r="LA329" s="999"/>
      <c r="LB329" s="999"/>
      <c r="LC329" s="999"/>
      <c r="LD329" s="999"/>
      <c r="LE329" s="999"/>
      <c r="LF329" s="999"/>
      <c r="LG329" s="999"/>
      <c r="LH329" s="999"/>
      <c r="LI329" s="999"/>
      <c r="LJ329" s="999"/>
      <c r="LK329" s="999"/>
      <c r="LL329" s="999"/>
      <c r="LM329" s="999"/>
      <c r="LN329" s="999"/>
      <c r="LO329" s="999"/>
      <c r="LP329" s="999"/>
      <c r="LQ329" s="999"/>
      <c r="LR329" s="999"/>
      <c r="LS329" s="999"/>
      <c r="LT329" s="999"/>
      <c r="LU329" s="999"/>
      <c r="LV329" s="999"/>
      <c r="LW329" s="999"/>
      <c r="LX329" s="999"/>
      <c r="NN329" s="999"/>
      <c r="NO329" s="999"/>
      <c r="NP329" s="999"/>
      <c r="NQ329" s="999"/>
      <c r="NR329" s="999"/>
      <c r="NS329" s="999"/>
      <c r="NT329" s="999"/>
      <c r="NU329" s="999"/>
      <c r="NV329" s="999"/>
      <c r="NW329" s="999"/>
      <c r="NX329" s="999"/>
      <c r="NY329" s="999"/>
      <c r="NZ329" s="999"/>
      <c r="OA329" s="999"/>
      <c r="OB329" s="999"/>
      <c r="OC329" s="999"/>
      <c r="OD329" s="999"/>
      <c r="OE329" s="999"/>
      <c r="OF329" s="999"/>
      <c r="OG329" s="999"/>
      <c r="OH329" s="999"/>
      <c r="OI329" s="999"/>
      <c r="OJ329" s="999"/>
      <c r="OK329" s="999"/>
      <c r="OL329" s="999"/>
      <c r="OM329" s="999"/>
      <c r="ON329" s="999"/>
      <c r="OO329" s="999"/>
      <c r="OP329" s="999"/>
      <c r="OQ329" s="999"/>
      <c r="OR329" s="999"/>
      <c r="OS329" s="999"/>
      <c r="OT329" s="999"/>
      <c r="OU329" s="999"/>
      <c r="OV329" s="999"/>
      <c r="OW329" s="999"/>
      <c r="OX329" s="999"/>
      <c r="OY329" s="999"/>
      <c r="OZ329" s="999"/>
      <c r="PA329" s="999"/>
      <c r="PB329" s="999"/>
      <c r="PC329" s="999"/>
      <c r="PD329" s="999"/>
      <c r="PE329" s="999"/>
      <c r="PF329" s="999"/>
      <c r="PG329" s="999"/>
      <c r="PH329" s="999"/>
      <c r="PI329" s="999"/>
      <c r="PJ329" s="999"/>
      <c r="PK329" s="999"/>
      <c r="PL329" s="999"/>
      <c r="PM329" s="999"/>
      <c r="PN329" s="999"/>
      <c r="PO329" s="999"/>
      <c r="PP329" s="999"/>
      <c r="PQ329" s="999"/>
      <c r="PR329" s="999"/>
      <c r="PS329" s="999"/>
      <c r="PT329" s="999"/>
      <c r="PU329" s="999"/>
      <c r="PV329" s="999"/>
      <c r="PW329" s="999"/>
      <c r="PX329" s="999"/>
      <c r="PY329" s="999"/>
      <c r="PZ329" s="999"/>
      <c r="QA329" s="999"/>
      <c r="QB329" s="999"/>
      <c r="QC329" s="999"/>
      <c r="QD329" s="999"/>
      <c r="QE329" s="999"/>
      <c r="QF329" s="999"/>
      <c r="QG329" s="999"/>
      <c r="QH329" s="999"/>
      <c r="QI329" s="999"/>
      <c r="QJ329" s="999"/>
      <c r="QK329" s="999"/>
      <c r="QL329" s="999"/>
      <c r="QM329" s="999"/>
      <c r="QN329" s="999"/>
      <c r="QO329" s="999"/>
      <c r="QP329" s="999"/>
      <c r="QQ329" s="999"/>
      <c r="QR329" s="999"/>
      <c r="QS329" s="999"/>
      <c r="QT329" s="999"/>
      <c r="QU329" s="999"/>
      <c r="QV329" s="999"/>
      <c r="QW329" s="999"/>
      <c r="QX329" s="999"/>
      <c r="QY329" s="999"/>
      <c r="QZ329" s="999"/>
      <c r="RA329" s="999"/>
      <c r="RB329" s="999"/>
      <c r="RC329" s="999"/>
      <c r="RD329" s="999"/>
      <c r="RE329" s="999"/>
      <c r="RF329" s="999"/>
      <c r="RG329" s="999"/>
      <c r="RH329" s="999"/>
      <c r="RI329" s="999"/>
      <c r="RJ329" s="999"/>
      <c r="RK329" s="999"/>
      <c r="RL329" s="999"/>
      <c r="RM329" s="999"/>
      <c r="RN329" s="999"/>
      <c r="RO329" s="999"/>
      <c r="RP329" s="999"/>
      <c r="RQ329" s="999"/>
      <c r="RR329" s="999"/>
      <c r="RS329" s="999"/>
      <c r="RT329" s="999"/>
      <c r="RU329" s="999"/>
      <c r="RV329" s="999"/>
      <c r="RW329" s="999"/>
      <c r="RX329" s="999"/>
      <c r="RY329" s="999"/>
      <c r="RZ329" s="999"/>
      <c r="SA329" s="999"/>
      <c r="SB329" s="999"/>
      <c r="SC329" s="999"/>
      <c r="SD329" s="999"/>
      <c r="SE329" s="999"/>
      <c r="SF329" s="999"/>
      <c r="SG329" s="999"/>
      <c r="SH329" s="999"/>
      <c r="SI329" s="999"/>
      <c r="SJ329" s="999"/>
      <c r="SK329" s="999"/>
      <c r="SL329" s="999"/>
      <c r="SM329" s="999"/>
      <c r="SN329" s="999"/>
      <c r="SO329" s="999"/>
      <c r="SP329" s="999"/>
      <c r="SQ329" s="999"/>
      <c r="SR329" s="999"/>
      <c r="SS329" s="999"/>
      <c r="ST329" s="999"/>
      <c r="SU329" s="999"/>
      <c r="SV329" s="999"/>
      <c r="SW329" s="999"/>
      <c r="SX329" s="999"/>
      <c r="SY329" s="999"/>
      <c r="SZ329" s="999"/>
      <c r="TA329" s="999"/>
      <c r="TB329" s="999"/>
      <c r="TC329" s="999"/>
      <c r="TD329" s="999"/>
      <c r="TE329" s="999"/>
      <c r="TF329" s="999"/>
      <c r="TG329" s="999"/>
      <c r="TH329" s="999"/>
      <c r="TI329" s="999"/>
      <c r="TJ329" s="999"/>
      <c r="TK329" s="999"/>
      <c r="TL329" s="999"/>
      <c r="TM329" s="999"/>
      <c r="TN329" s="999"/>
      <c r="TO329" s="999"/>
      <c r="TP329" s="999"/>
      <c r="TT329" s="999"/>
      <c r="TU329" s="999"/>
      <c r="TV329" s="999"/>
      <c r="TW329" s="999"/>
      <c r="TX329" s="999"/>
      <c r="TY329" s="999"/>
      <c r="TZ329" s="999"/>
      <c r="UA329" s="999"/>
      <c r="UB329" s="999"/>
      <c r="UC329" s="999"/>
      <c r="UD329" s="999"/>
      <c r="UE329" s="999"/>
      <c r="UF329" s="999"/>
      <c r="UG329" s="999"/>
      <c r="UH329" s="999"/>
      <c r="UI329" s="999"/>
      <c r="UJ329" s="999"/>
      <c r="UK329" s="999"/>
      <c r="UL329" s="999"/>
      <c r="UM329" s="999"/>
      <c r="UN329" s="999"/>
      <c r="UO329" s="999"/>
      <c r="UP329" s="999"/>
      <c r="UQ329" s="999"/>
      <c r="UR329" s="999"/>
      <c r="US329" s="999"/>
      <c r="UT329" s="999"/>
      <c r="UU329" s="999"/>
      <c r="UV329" s="999"/>
      <c r="UW329" s="999"/>
      <c r="UX329" s="999"/>
      <c r="UY329" s="999"/>
      <c r="UZ329" s="999"/>
      <c r="VA329" s="999"/>
      <c r="VB329" s="999"/>
      <c r="VC329" s="999"/>
      <c r="VD329" s="999"/>
      <c r="VE329" s="999"/>
      <c r="VF329" s="999"/>
      <c r="VG329" s="999"/>
      <c r="VH329" s="999"/>
      <c r="VI329" s="999"/>
      <c r="VJ329" s="999"/>
      <c r="VK329" s="999"/>
      <c r="VL329" s="999"/>
      <c r="VM329" s="999"/>
      <c r="VN329" s="999"/>
      <c r="VO329" s="999"/>
      <c r="VP329" s="999"/>
      <c r="VQ329" s="999"/>
      <c r="VR329" s="999"/>
      <c r="VS329" s="999"/>
      <c r="VT329" s="999"/>
      <c r="VU329" s="999"/>
      <c r="VV329" s="999"/>
      <c r="VW329" s="999"/>
      <c r="VX329" s="999"/>
      <c r="VY329" s="999"/>
      <c r="VZ329" s="999"/>
      <c r="WA329" s="999"/>
      <c r="WB329" s="999"/>
      <c r="WC329" s="999"/>
      <c r="WD329" s="999"/>
      <c r="WE329" s="999"/>
      <c r="WF329" s="999"/>
      <c r="WG329" s="999"/>
      <c r="WH329" s="999"/>
      <c r="WI329" s="999"/>
      <c r="WJ329" s="999"/>
      <c r="WK329" s="999"/>
      <c r="WL329" s="999"/>
      <c r="WM329" s="999"/>
      <c r="WN329" s="999"/>
      <c r="WO329" s="999"/>
      <c r="WP329" s="999"/>
      <c r="WQ329" s="999"/>
      <c r="WR329" s="999"/>
      <c r="WS329" s="999"/>
      <c r="WT329" s="999"/>
      <c r="WU329" s="999"/>
      <c r="WV329" s="999"/>
      <c r="WW329" s="999"/>
      <c r="WX329" s="999"/>
      <c r="WY329" s="999"/>
      <c r="WZ329" s="999"/>
      <c r="XA329" s="999"/>
      <c r="XB329" s="999"/>
      <c r="XC329" s="999"/>
      <c r="XD329" s="999"/>
      <c r="XE329" s="999"/>
      <c r="XF329" s="999"/>
      <c r="XG329" s="999"/>
      <c r="XH329" s="999"/>
      <c r="XI329" s="999"/>
      <c r="XJ329" s="999"/>
      <c r="XK329" s="999"/>
      <c r="XL329" s="999"/>
      <c r="XM329" s="999"/>
      <c r="XN329" s="999"/>
      <c r="XO329" s="999"/>
      <c r="XP329" s="999"/>
      <c r="XQ329" s="999"/>
      <c r="XR329" s="999"/>
      <c r="XS329" s="999"/>
      <c r="XT329" s="999"/>
      <c r="XU329" s="999"/>
      <c r="XV329" s="999"/>
      <c r="XW329" s="999"/>
      <c r="XX329" s="999"/>
      <c r="XY329" s="999"/>
      <c r="XZ329" s="999"/>
      <c r="YA329" s="999"/>
      <c r="YB329" s="999"/>
      <c r="YC329" s="999"/>
      <c r="YD329" s="999"/>
      <c r="YE329" s="999"/>
      <c r="YF329" s="999"/>
      <c r="YG329" s="999"/>
      <c r="YH329" s="999"/>
      <c r="YI329" s="999"/>
      <c r="YJ329" s="999"/>
      <c r="YK329" s="999"/>
      <c r="YL329" s="999"/>
      <c r="YM329" s="999"/>
      <c r="YN329" s="999"/>
      <c r="YO329" s="999"/>
      <c r="YP329" s="999"/>
      <c r="YR329" s="999"/>
      <c r="YS329" s="999"/>
      <c r="YT329" s="999"/>
      <c r="YU329" s="999"/>
      <c r="YV329" s="999"/>
      <c r="YW329" s="999"/>
      <c r="YX329" s="999"/>
      <c r="YY329" s="999"/>
      <c r="YZ329" s="999"/>
      <c r="ZA329" s="999"/>
      <c r="ZB329" s="999"/>
      <c r="ZC329" s="999"/>
      <c r="ZD329" s="999"/>
      <c r="ZE329" s="999"/>
      <c r="ZF329" s="999"/>
      <c r="ZG329" s="999"/>
      <c r="ZH329" s="999"/>
      <c r="ZI329" s="999"/>
      <c r="ZJ329" s="999"/>
      <c r="ZK329" s="999"/>
      <c r="ZL329" s="999"/>
      <c r="ZM329" s="999"/>
      <c r="ZN329" s="999"/>
      <c r="ZO329" s="999"/>
      <c r="ZP329" s="999"/>
      <c r="ZQ329" s="999"/>
      <c r="ZR329" s="999"/>
      <c r="ZS329" s="999"/>
      <c r="ZT329" s="999"/>
      <c r="ZU329" s="999"/>
      <c r="ZV329" s="999"/>
      <c r="ZW329" s="999"/>
      <c r="ZX329" s="999"/>
      <c r="ZY329" s="999"/>
      <c r="ZZ329" s="999"/>
      <c r="AAA329" s="999"/>
      <c r="AAB329" s="999"/>
      <c r="AAC329" s="999"/>
      <c r="AAD329" s="999"/>
      <c r="AAE329" s="999"/>
      <c r="AAF329" s="999"/>
      <c r="AAG329" s="999"/>
      <c r="AAH329" s="999"/>
      <c r="AAI329" s="999"/>
      <c r="AAJ329" s="999"/>
      <c r="AAK329" s="999"/>
      <c r="AAL329" s="999"/>
      <c r="AAM329" s="999"/>
      <c r="AAN329" s="999"/>
      <c r="AAO329" s="999"/>
      <c r="AAP329" s="999"/>
      <c r="AAQ329" s="999"/>
      <c r="AAR329" s="999"/>
      <c r="AAS329" s="999"/>
      <c r="AAT329" s="999"/>
      <c r="AAU329" s="999"/>
      <c r="AAV329" s="999"/>
      <c r="AAW329" s="999"/>
      <c r="AAX329" s="999"/>
      <c r="AAY329" s="999"/>
      <c r="AAZ329" s="999"/>
      <c r="ABA329" s="999"/>
      <c r="ABB329" s="999"/>
      <c r="ABC329" s="999"/>
      <c r="ABD329" s="999"/>
      <c r="ABE329" s="999"/>
      <c r="ABF329" s="999"/>
      <c r="ABG329" s="999"/>
      <c r="ABH329" s="999"/>
      <c r="ABI329" s="999"/>
      <c r="ABJ329" s="999"/>
      <c r="ABK329" s="999"/>
      <c r="ABL329" s="999"/>
      <c r="ABM329" s="999"/>
      <c r="ABN329" s="999"/>
      <c r="ABO329" s="999"/>
      <c r="ABP329" s="999"/>
      <c r="ABQ329" s="999"/>
      <c r="ABR329" s="999"/>
      <c r="ABS329" s="999"/>
      <c r="ABT329" s="999"/>
      <c r="ABU329" s="999"/>
      <c r="ABV329" s="999"/>
      <c r="ABW329" s="999"/>
      <c r="ABX329" s="999"/>
      <c r="ABY329" s="999"/>
      <c r="ABZ329" s="999"/>
      <c r="ACA329" s="999"/>
      <c r="ACB329" s="999"/>
      <c r="ACC329" s="999"/>
      <c r="ACD329" s="999"/>
      <c r="ACE329" s="999"/>
      <c r="ACF329" s="999"/>
      <c r="ACG329" s="999"/>
      <c r="ACH329" s="999"/>
      <c r="ACI329" s="999"/>
      <c r="ACJ329" s="999"/>
      <c r="ACK329" s="999"/>
      <c r="ACL329" s="999"/>
      <c r="ACQ329" s="999"/>
      <c r="ACR329" s="999"/>
      <c r="ACS329" s="999"/>
      <c r="ACT329" s="999"/>
      <c r="ACU329" s="999"/>
      <c r="ACV329" s="999"/>
      <c r="ACW329" s="999"/>
      <c r="ACX329" s="999"/>
      <c r="ACY329" s="999"/>
      <c r="ACZ329" s="999"/>
      <c r="ADA329" s="999"/>
      <c r="ADB329" s="999"/>
      <c r="ADC329" s="999"/>
      <c r="ADD329" s="999"/>
      <c r="ADE329" s="999"/>
      <c r="ADF329" s="999"/>
      <c r="ADG329" s="999"/>
      <c r="ADH329" s="999"/>
      <c r="ADI329" s="999"/>
      <c r="ADJ329" s="999"/>
      <c r="ADK329" s="999"/>
      <c r="ADL329" s="999"/>
      <c r="ADM329" s="999"/>
      <c r="ADN329" s="999"/>
      <c r="ADO329" s="999"/>
      <c r="ADP329" s="999"/>
      <c r="ADQ329" s="999"/>
      <c r="ADR329" s="999"/>
      <c r="ADS329" s="999"/>
      <c r="ADT329" s="999"/>
      <c r="ADU329" s="999"/>
      <c r="ADV329" s="999"/>
      <c r="ADW329" s="999"/>
      <c r="ADX329" s="999"/>
      <c r="ADY329" s="999"/>
      <c r="ADZ329" s="999"/>
      <c r="AEA329" s="999"/>
      <c r="AEB329" s="999"/>
      <c r="AEC329" s="999"/>
      <c r="AED329" s="999"/>
      <c r="AEE329" s="999"/>
      <c r="AEF329" s="999"/>
      <c r="AEK329" s="999"/>
      <c r="AEL329" s="999"/>
      <c r="AEM329" s="999"/>
      <c r="AEN329" s="999"/>
      <c r="AEO329" s="999"/>
      <c r="AEP329" s="999"/>
      <c r="AEQ329" s="999"/>
      <c r="AER329" s="999"/>
      <c r="AES329" s="999"/>
      <c r="AET329" s="999"/>
      <c r="AEU329" s="999"/>
      <c r="AEV329" s="999"/>
      <c r="AEW329" s="999"/>
      <c r="AEX329" s="999"/>
      <c r="AEY329" s="999"/>
      <c r="AEZ329" s="999"/>
      <c r="AFA329" s="999"/>
      <c r="AFB329" s="999"/>
      <c r="AFC329" s="999"/>
      <c r="AFD329" s="999"/>
      <c r="AFE329" s="999"/>
      <c r="AFF329" s="999"/>
      <c r="AFG329" s="999"/>
      <c r="AFH329" s="999"/>
      <c r="AFI329" s="999"/>
      <c r="AFJ329" s="999"/>
      <c r="AFK329" s="999"/>
      <c r="AFL329" s="999"/>
      <c r="AFM329" s="999"/>
      <c r="AFN329" s="999"/>
      <c r="AFO329" s="999"/>
      <c r="AFP329" s="999"/>
      <c r="AFQ329" s="999"/>
      <c r="AFR329" s="999"/>
      <c r="AFS329" s="999"/>
      <c r="AFT329" s="999"/>
      <c r="AFU329" s="999"/>
      <c r="AFV329" s="999"/>
      <c r="AFW329" s="999"/>
      <c r="AFX329" s="999"/>
      <c r="AFY329" s="999"/>
      <c r="AFZ329" s="999"/>
      <c r="AGA329" s="999"/>
      <c r="AGB329" s="999"/>
      <c r="AGC329" s="999"/>
      <c r="AGD329" s="999"/>
      <c r="AGJ329" s="999"/>
      <c r="AGK329" s="999"/>
      <c r="AGL329" s="999"/>
      <c r="AGM329" s="999"/>
      <c r="AGN329" s="999"/>
      <c r="AGO329" s="999"/>
      <c r="AGP329" s="999"/>
      <c r="AGQ329" s="999"/>
      <c r="AGR329" s="999"/>
      <c r="AGS329" s="999"/>
      <c r="AGT329" s="999"/>
      <c r="AGU329" s="999"/>
      <c r="AGV329" s="999"/>
      <c r="AGW329" s="999"/>
      <c r="AGX329" s="999"/>
      <c r="AGY329" s="999"/>
      <c r="AGZ329" s="999"/>
      <c r="AHA329" s="999"/>
      <c r="AHB329" s="999"/>
      <c r="AHC329" s="999"/>
      <c r="AHD329" s="999"/>
      <c r="AHE329" s="999"/>
      <c r="AHF329" s="999"/>
      <c r="AHG329" s="999"/>
      <c r="AHH329" s="999"/>
      <c r="AHI329" s="999"/>
      <c r="AHJ329" s="999"/>
      <c r="AHK329" s="999"/>
      <c r="AHL329" s="999"/>
      <c r="AHM329" s="999"/>
      <c r="AHN329" s="999"/>
      <c r="AHO329" s="999"/>
      <c r="AHP329" s="999"/>
      <c r="AHQ329" s="999"/>
      <c r="AHR329" s="999"/>
      <c r="AHS329" s="999"/>
      <c r="AHT329" s="999"/>
      <c r="AHU329" s="999"/>
      <c r="AHV329" s="999"/>
      <c r="AHW329" s="999"/>
      <c r="AHX329" s="999"/>
      <c r="AHY329" s="999"/>
      <c r="AHZ329" s="999"/>
      <c r="AIA329" s="999"/>
      <c r="AIB329" s="999"/>
      <c r="AIC329" s="999"/>
      <c r="AID329" s="999"/>
      <c r="AIE329" s="999"/>
      <c r="AIF329" s="999"/>
      <c r="AIG329" s="999"/>
      <c r="AIH329" s="999"/>
      <c r="AII329" s="999"/>
      <c r="AIJ329" s="999"/>
      <c r="AIK329" s="999"/>
      <c r="AIL329" s="999"/>
      <c r="AIM329" s="999"/>
      <c r="AIN329" s="999"/>
      <c r="AIO329" s="999"/>
      <c r="AIP329" s="999"/>
      <c r="AIQ329" s="999"/>
      <c r="AIR329" s="999"/>
      <c r="AIS329" s="999"/>
      <c r="AIT329" s="999"/>
      <c r="AIU329" s="999"/>
      <c r="AIV329" s="999"/>
      <c r="AIW329" s="999"/>
      <c r="AIX329" s="999"/>
      <c r="AIY329" s="999"/>
      <c r="AIZ329" s="999"/>
      <c r="AJA329" s="999"/>
      <c r="AJB329" s="999"/>
      <c r="AJC329" s="999"/>
      <c r="AJD329" s="999"/>
      <c r="AJE329" s="999"/>
      <c r="AJF329" s="999"/>
      <c r="AJG329" s="999"/>
      <c r="AJH329" s="999"/>
      <c r="AJI329" s="999"/>
      <c r="AJJ329" s="999"/>
      <c r="AJK329" s="999"/>
      <c r="AJL329" s="999"/>
      <c r="AJM329" s="999"/>
      <c r="AJN329" s="999"/>
      <c r="AJO329" s="999"/>
      <c r="AJP329" s="999"/>
      <c r="AJQ329" s="999"/>
      <c r="AJR329" s="999"/>
      <c r="AJS329" s="999"/>
      <c r="AJT329" s="999"/>
      <c r="AJU329" s="999"/>
      <c r="AJV329" s="999"/>
      <c r="AJW329" s="999"/>
      <c r="AJX329" s="999"/>
      <c r="AJY329" s="999"/>
      <c r="AJZ329" s="999"/>
      <c r="AKU329" s="999"/>
      <c r="AKV329" s="999"/>
      <c r="AKW329" s="999"/>
      <c r="AKX329" s="999"/>
      <c r="AKY329" s="999"/>
      <c r="AKZ329" s="999"/>
      <c r="ALA329" s="999"/>
      <c r="ALB329" s="999"/>
      <c r="ALC329" s="999"/>
      <c r="ALD329" s="999"/>
      <c r="ALE329" s="999"/>
      <c r="ALF329" s="999"/>
      <c r="ALG329" s="999"/>
      <c r="ALH329" s="999"/>
      <c r="ALI329" s="999"/>
      <c r="ALJ329" s="999"/>
      <c r="ALK329" s="999"/>
      <c r="ALL329" s="999"/>
      <c r="ALM329" s="999"/>
      <c r="ALN329" s="999"/>
      <c r="ALO329" s="999"/>
      <c r="ALP329" s="999"/>
      <c r="ALQ329" s="999"/>
      <c r="ALR329" s="999"/>
      <c r="ALS329" s="999"/>
      <c r="ALT329" s="999"/>
      <c r="ALU329" s="999"/>
      <c r="ALV329" s="999"/>
      <c r="ALW329" s="999"/>
      <c r="ALX329" s="999"/>
      <c r="ALY329" s="999"/>
      <c r="ALZ329" s="999"/>
      <c r="AMA329" s="999"/>
      <c r="AMB329" s="999"/>
      <c r="AMC329" s="999"/>
      <c r="AMD329" s="999"/>
      <c r="AME329" s="999"/>
      <c r="AMF329" s="999"/>
      <c r="AMG329" s="999"/>
      <c r="AMH329" s="999"/>
      <c r="AMI329" s="999"/>
      <c r="AMJ329" s="999"/>
      <c r="AMK329" s="999"/>
      <c r="AML329" s="999"/>
      <c r="AMM329" s="999"/>
      <c r="AMN329" s="999"/>
      <c r="AMO329" s="999"/>
      <c r="AMP329" s="999"/>
      <c r="AMQ329" s="999"/>
      <c r="AMR329" s="999"/>
      <c r="AMS329" s="999"/>
      <c r="AMT329" s="999"/>
      <c r="AMU329" s="999"/>
      <c r="AMV329" s="999"/>
      <c r="AMW329" s="999"/>
      <c r="AMX329" s="999"/>
      <c r="AMY329" s="999"/>
      <c r="AMZ329" s="999"/>
      <c r="ANA329" s="999"/>
      <c r="ANB329" s="999"/>
      <c r="ANC329" s="999"/>
      <c r="AND329" s="999"/>
      <c r="ANE329" s="999"/>
      <c r="ANF329" s="999"/>
      <c r="ANG329" s="999"/>
      <c r="ANH329" s="999"/>
      <c r="ANI329" s="999"/>
      <c r="ANJ329" s="999"/>
      <c r="ANK329" s="999"/>
      <c r="ANL329" s="999"/>
      <c r="ANM329" s="999"/>
      <c r="ANN329" s="999"/>
      <c r="ANO329" s="999"/>
      <c r="ANP329" s="999"/>
      <c r="ANQ329" s="999"/>
      <c r="ANR329" s="999"/>
      <c r="ANS329" s="999"/>
      <c r="ANT329" s="999"/>
      <c r="ANU329" s="999"/>
      <c r="ANV329" s="999"/>
      <c r="ANW329" s="999"/>
      <c r="ANX329" s="999"/>
      <c r="ANY329" s="999"/>
      <c r="ANZ329" s="999"/>
      <c r="AOA329" s="999"/>
      <c r="AOB329" s="999"/>
      <c r="AOC329" s="999"/>
      <c r="AOD329" s="999"/>
      <c r="AOE329" s="999"/>
      <c r="AOF329" s="999"/>
      <c r="AOG329" s="999"/>
      <c r="AOH329" s="999"/>
      <c r="AOI329" s="999"/>
      <c r="AOJ329" s="999"/>
      <c r="AOK329" s="999"/>
      <c r="AOL329" s="999"/>
      <c r="AOM329" s="999"/>
      <c r="AON329" s="999"/>
      <c r="AOO329" s="999"/>
      <c r="AOP329" s="999"/>
      <c r="AOQ329" s="999"/>
      <c r="AOR329" s="999"/>
      <c r="AOS329" s="999"/>
      <c r="AOT329" s="999"/>
      <c r="AOU329" s="999"/>
      <c r="AOV329" s="999"/>
      <c r="AOW329" s="999"/>
      <c r="AOX329" s="999"/>
      <c r="AOY329" s="999"/>
      <c r="AOZ329" s="999"/>
      <c r="APA329" s="999"/>
      <c r="APB329" s="999"/>
      <c r="APC329" s="999"/>
      <c r="APD329" s="999"/>
      <c r="APE329" s="999"/>
      <c r="APF329" s="999"/>
      <c r="APG329" s="999"/>
      <c r="APH329" s="999"/>
      <c r="API329" s="999"/>
      <c r="APJ329" s="999"/>
      <c r="APK329" s="999"/>
      <c r="APL329" s="999"/>
      <c r="APM329" s="999"/>
      <c r="APN329" s="999"/>
      <c r="APO329" s="999"/>
      <c r="APP329" s="999"/>
      <c r="APQ329" s="999"/>
      <c r="APR329" s="999"/>
      <c r="APS329" s="999"/>
      <c r="APT329" s="999"/>
      <c r="APU329" s="999"/>
      <c r="APV329" s="999"/>
      <c r="APW329" s="999"/>
      <c r="APX329" s="999"/>
      <c r="APY329" s="999"/>
      <c r="APZ329" s="999"/>
      <c r="AQA329" s="999"/>
      <c r="AQB329" s="999"/>
      <c r="AQC329" s="999"/>
      <c r="AQD329" s="999"/>
      <c r="AQE329" s="999"/>
      <c r="AQF329" s="999"/>
      <c r="AQG329" s="999"/>
      <c r="AQH329" s="999"/>
      <c r="AQI329" s="999"/>
      <c r="AQJ329" s="999"/>
      <c r="AQK329" s="999"/>
      <c r="AQL329" s="999"/>
      <c r="AQM329" s="999"/>
      <c r="AQN329" s="999"/>
      <c r="AQO329" s="999"/>
      <c r="AQP329" s="999"/>
      <c r="AQQ329" s="999"/>
      <c r="AQR329" s="999"/>
      <c r="AQS329" s="999"/>
      <c r="AQU329" s="999"/>
      <c r="AQV329" s="999"/>
      <c r="AQW329" s="999"/>
      <c r="AQX329" s="999"/>
      <c r="AQY329" s="999"/>
      <c r="AQZ329" s="999"/>
      <c r="ARA329" s="999"/>
      <c r="ARB329" s="999"/>
      <c r="ARC329" s="999"/>
      <c r="ARD329" s="999"/>
      <c r="ARE329" s="999"/>
      <c r="ARF329" s="999"/>
      <c r="ARG329" s="999"/>
      <c r="ARH329" s="999"/>
      <c r="ARI329" s="999"/>
      <c r="ARJ329" s="999"/>
      <c r="ARK329" s="999"/>
      <c r="ARL329" s="999"/>
      <c r="ARM329" s="999"/>
      <c r="ARN329" s="999"/>
      <c r="ARO329" s="999"/>
      <c r="ARP329" s="999"/>
      <c r="ARQ329" s="999"/>
      <c r="ARR329" s="999"/>
      <c r="ARS329" s="999"/>
      <c r="ART329" s="999"/>
      <c r="ARU329" s="999"/>
      <c r="ARV329" s="999"/>
      <c r="ARW329" s="999"/>
      <c r="ARX329" s="999"/>
      <c r="ARY329" s="999"/>
      <c r="ARZ329" s="999"/>
      <c r="ASA329" s="999"/>
      <c r="ASB329" s="999"/>
      <c r="ASC329" s="999"/>
      <c r="ASD329" s="999"/>
      <c r="ASE329" s="999"/>
      <c r="ASF329" s="999"/>
      <c r="ASG329" s="999"/>
      <c r="ASH329" s="999"/>
      <c r="ASI329" s="999"/>
      <c r="ASJ329" s="999"/>
      <c r="ASK329" s="999"/>
      <c r="ASL329" s="999"/>
      <c r="ASM329" s="999"/>
      <c r="ASN329" s="999"/>
      <c r="ASO329" s="999"/>
      <c r="ASP329" s="999"/>
      <c r="ASQ329" s="999"/>
      <c r="ASR329" s="999"/>
      <c r="ASS329" s="999"/>
      <c r="AST329" s="999"/>
      <c r="ASU329" s="999"/>
      <c r="ASV329" s="999"/>
      <c r="ASW329" s="999"/>
      <c r="ASX329" s="999"/>
      <c r="ASY329" s="999"/>
      <c r="ASZ329" s="999"/>
      <c r="ATA329" s="999"/>
      <c r="ATB329" s="999"/>
      <c r="ATC329" s="999"/>
      <c r="ATD329" s="999"/>
      <c r="ATE329" s="999"/>
      <c r="ATF329" s="999"/>
      <c r="ATG329" s="999"/>
      <c r="ATH329" s="999"/>
      <c r="ATI329" s="999"/>
      <c r="ATJ329" s="999"/>
      <c r="ATK329" s="999"/>
      <c r="ATL329" s="999"/>
      <c r="ATN329" s="999"/>
      <c r="ATO329" s="999"/>
      <c r="ATP329" s="999"/>
      <c r="ATQ329" s="999"/>
      <c r="ATR329" s="999"/>
      <c r="ATS329" s="999"/>
      <c r="ATT329" s="999"/>
      <c r="ATU329" s="999"/>
      <c r="ATV329" s="999"/>
      <c r="ATW329" s="999"/>
      <c r="ATX329" s="999"/>
      <c r="ATY329" s="999"/>
      <c r="ATZ329" s="999"/>
      <c r="AUA329" s="999"/>
      <c r="AUB329" s="999"/>
      <c r="AUC329" s="999"/>
      <c r="AUD329" s="999"/>
      <c r="AUE329" s="999"/>
      <c r="AUF329" s="999"/>
      <c r="AUG329" s="999"/>
      <c r="AUH329" s="999"/>
      <c r="AUI329" s="999"/>
      <c r="AUJ329" s="999"/>
      <c r="AUK329" s="999"/>
      <c r="AUL329" s="999"/>
      <c r="AUM329" s="999"/>
      <c r="AUN329" s="999"/>
      <c r="AUO329" s="999"/>
      <c r="AUP329" s="999"/>
      <c r="AUQ329" s="999"/>
      <c r="AUR329" s="999"/>
      <c r="AUS329" s="999"/>
      <c r="AUT329" s="999"/>
      <c r="AUU329" s="999"/>
      <c r="AUV329" s="999"/>
      <c r="AUW329" s="999"/>
      <c r="AUX329" s="999"/>
      <c r="AUY329" s="999"/>
      <c r="AUZ329" s="999"/>
      <c r="AVA329" s="999"/>
      <c r="AVB329" s="999"/>
      <c r="AVC329" s="999"/>
      <c r="AVD329" s="999"/>
      <c r="AVE329" s="999"/>
      <c r="AVF329" s="999"/>
      <c r="AVG329" s="999"/>
      <c r="AVH329" s="999"/>
      <c r="AVI329" s="999"/>
      <c r="AVJ329" s="999"/>
      <c r="AVK329" s="999"/>
      <c r="AVL329" s="999"/>
      <c r="AVM329" s="999"/>
      <c r="AVN329" s="999"/>
      <c r="AVO329" s="999"/>
      <c r="AVP329" s="999"/>
      <c r="AVQ329" s="999"/>
      <c r="AVR329" s="999"/>
      <c r="AVS329" s="999"/>
      <c r="AVT329" s="999"/>
      <c r="AVU329" s="999"/>
      <c r="AVV329" s="999"/>
      <c r="AVW329" s="999"/>
      <c r="AVX329" s="999"/>
      <c r="AVY329" s="999"/>
      <c r="AVZ329" s="999"/>
      <c r="AWA329" s="999"/>
      <c r="AWB329" s="999"/>
      <c r="AWC329" s="999"/>
      <c r="AWD329" s="999"/>
      <c r="AWE329" s="999"/>
      <c r="AWF329" s="999"/>
      <c r="AWG329" s="999"/>
      <c r="AWH329" s="999"/>
      <c r="AWI329" s="999"/>
      <c r="AWJ329" s="999"/>
      <c r="AWK329" s="999"/>
      <c r="AWL329" s="999"/>
      <c r="AWM329" s="999"/>
      <c r="AWN329" s="999"/>
      <c r="AWO329" s="999"/>
      <c r="AWP329" s="999"/>
      <c r="AWQ329" s="999"/>
      <c r="AWR329" s="999"/>
      <c r="AWS329" s="999"/>
      <c r="AWT329" s="999"/>
      <c r="AWU329" s="999"/>
      <c r="AWV329" s="999"/>
      <c r="AWW329" s="999"/>
      <c r="AWX329" s="999"/>
      <c r="AWY329" s="999"/>
      <c r="AWZ329" s="999"/>
      <c r="AXA329" s="999"/>
      <c r="AXB329" s="999"/>
      <c r="AXC329" s="999"/>
      <c r="AXD329" s="999"/>
      <c r="AXE329" s="999"/>
      <c r="AXF329" s="999"/>
      <c r="AXG329" s="999"/>
      <c r="AXH329" s="999"/>
      <c r="AXI329" s="999"/>
      <c r="AXJ329" s="999"/>
      <c r="AXK329" s="999"/>
      <c r="AXL329" s="999"/>
      <c r="AXM329" s="999"/>
      <c r="AXN329" s="999"/>
      <c r="AXO329" s="999"/>
      <c r="AXP329" s="999"/>
      <c r="AXQ329" s="999"/>
      <c r="AXR329" s="999"/>
      <c r="AXS329" s="999"/>
      <c r="AXT329" s="999"/>
      <c r="AXU329" s="999"/>
      <c r="AXV329" s="999"/>
      <c r="AXW329" s="999"/>
      <c r="AXX329" s="999"/>
      <c r="AXY329" s="999"/>
      <c r="AXZ329" s="999"/>
      <c r="AYA329" s="999"/>
      <c r="AYB329" s="999"/>
      <c r="AYC329" s="999"/>
      <c r="AYD329" s="999"/>
      <c r="AYE329" s="999"/>
      <c r="AYF329" s="999"/>
      <c r="AYG329" s="999"/>
      <c r="AYH329" s="999"/>
      <c r="AYI329" s="999"/>
      <c r="AYJ329" s="999"/>
      <c r="AYK329" s="999"/>
      <c r="AYL329" s="999"/>
      <c r="AYM329" s="999"/>
      <c r="AYN329" s="999"/>
      <c r="AYO329" s="999"/>
      <c r="AYP329" s="999"/>
      <c r="AYQ329" s="999"/>
      <c r="AYR329" s="999"/>
      <c r="AYS329" s="999"/>
      <c r="AYT329" s="999"/>
      <c r="AYU329" s="999"/>
      <c r="AYV329" s="999"/>
      <c r="AYW329" s="999"/>
      <c r="AYX329" s="999"/>
      <c r="AYY329" s="999"/>
      <c r="AYZ329" s="999"/>
      <c r="AZA329" s="999"/>
      <c r="AZB329" s="999"/>
      <c r="AZC329" s="999"/>
      <c r="AZD329" s="999"/>
      <c r="AZE329" s="999"/>
      <c r="AZF329" s="999"/>
      <c r="AZG329" s="999"/>
      <c r="AZH329" s="999"/>
      <c r="AZI329" s="999"/>
      <c r="AZJ329" s="999"/>
      <c r="AZK329" s="999"/>
      <c r="AZL329" s="999"/>
      <c r="AZM329" s="999"/>
      <c r="AZN329" s="999"/>
      <c r="AZO329" s="999"/>
      <c r="AZP329" s="999"/>
      <c r="AZQ329" s="999"/>
      <c r="AZR329" s="999"/>
      <c r="AZS329" s="999"/>
      <c r="AZT329" s="999"/>
      <c r="AZU329" s="999"/>
      <c r="AZV329" s="999"/>
      <c r="AZW329" s="999"/>
      <c r="AZX329" s="999"/>
      <c r="AZY329" s="999"/>
      <c r="BAE329" s="999"/>
    </row>
    <row r="330" spans="3:1383" ht="14.25" x14ac:dyDescent="0.2">
      <c r="C330" s="998" t="s">
        <v>2370</v>
      </c>
      <c r="D330" s="998" t="s">
        <v>2365</v>
      </c>
      <c r="E330" s="998" t="s">
        <v>2366</v>
      </c>
      <c r="J330" s="999"/>
      <c r="K330" s="999"/>
      <c r="M330" s="999"/>
      <c r="N330" s="999"/>
      <c r="U330" s="999"/>
      <c r="AB330" s="999"/>
      <c r="AT330" s="999"/>
      <c r="AU330" s="999"/>
      <c r="AV330" s="999"/>
      <c r="AW330" s="999"/>
      <c r="AX330" s="999"/>
      <c r="AY330" s="999"/>
      <c r="AZ330" s="999"/>
      <c r="BA330" s="999"/>
      <c r="BB330" s="999"/>
      <c r="BC330" s="999"/>
      <c r="BD330" s="999"/>
      <c r="BE330" s="999"/>
      <c r="BF330" s="999"/>
      <c r="BG330" s="999"/>
      <c r="BH330" s="999"/>
      <c r="BI330" s="999"/>
      <c r="BJ330" s="999"/>
      <c r="BK330" s="999"/>
      <c r="BL330" s="999"/>
      <c r="BM330" s="999"/>
      <c r="BN330" s="999"/>
      <c r="BO330" s="999"/>
      <c r="BP330" s="999"/>
      <c r="BQ330" s="999"/>
      <c r="BR330" s="999"/>
      <c r="BS330" s="999"/>
      <c r="BT330" s="999"/>
      <c r="BU330" s="999"/>
      <c r="BV330" s="999"/>
      <c r="BW330" s="999"/>
      <c r="BX330" s="999"/>
      <c r="BY330" s="999"/>
      <c r="BZ330" s="999"/>
      <c r="CA330" s="999"/>
      <c r="CB330" s="999"/>
      <c r="CC330" s="999"/>
      <c r="CD330" s="999"/>
      <c r="CE330" s="999"/>
      <c r="CF330" s="999"/>
      <c r="CG330" s="999"/>
      <c r="CH330" s="999"/>
      <c r="CI330" s="999"/>
      <c r="CJ330" s="999"/>
      <c r="CK330" s="999"/>
      <c r="CL330" s="999"/>
      <c r="CM330" s="999"/>
      <c r="CN330" s="999"/>
      <c r="CO330" s="999"/>
      <c r="CP330" s="999"/>
      <c r="CQ330" s="999"/>
      <c r="CR330" s="999"/>
      <c r="CS330" s="999"/>
      <c r="CT330" s="999"/>
      <c r="CU330" s="999"/>
      <c r="CV330" s="999"/>
      <c r="CW330" s="999"/>
      <c r="CX330" s="999"/>
      <c r="CY330" s="999"/>
      <c r="CZ330" s="999"/>
      <c r="DA330" s="999"/>
      <c r="DB330" s="999"/>
      <c r="DC330" s="999"/>
      <c r="DD330" s="999"/>
      <c r="DE330" s="999"/>
      <c r="DF330" s="999"/>
      <c r="DG330" s="999"/>
      <c r="DH330" s="999"/>
      <c r="DI330" s="999"/>
      <c r="DJ330" s="999"/>
      <c r="DK330" s="999"/>
      <c r="DL330" s="999"/>
      <c r="DM330" s="999"/>
      <c r="DN330" s="999"/>
      <c r="DO330" s="999"/>
      <c r="DP330" s="999"/>
      <c r="DQ330" s="999"/>
      <c r="DR330" s="999"/>
      <c r="DS330" s="999"/>
      <c r="DT330" s="999"/>
      <c r="DU330" s="999"/>
      <c r="DV330" s="999"/>
      <c r="DW330" s="999"/>
      <c r="DX330" s="999"/>
      <c r="DY330" s="999"/>
      <c r="DZ330" s="999"/>
      <c r="EA330" s="999"/>
      <c r="EB330" s="999"/>
      <c r="EC330" s="999"/>
      <c r="ED330" s="999"/>
      <c r="EE330" s="999"/>
      <c r="EF330" s="999"/>
      <c r="EG330" s="999"/>
      <c r="EH330" s="999"/>
      <c r="EI330" s="999"/>
      <c r="EJ330" s="999"/>
      <c r="EK330" s="999"/>
      <c r="EL330" s="999"/>
      <c r="EM330" s="999"/>
      <c r="EN330" s="999"/>
      <c r="EO330" s="999"/>
      <c r="EP330" s="999"/>
      <c r="EQ330" s="999"/>
      <c r="ER330" s="999"/>
      <c r="ES330" s="999"/>
      <c r="ET330" s="999"/>
      <c r="EU330" s="999"/>
      <c r="EV330" s="999"/>
      <c r="EW330" s="999"/>
      <c r="EX330" s="999"/>
      <c r="EY330" s="999"/>
      <c r="EZ330" s="999"/>
      <c r="FA330" s="999"/>
      <c r="FB330" s="999"/>
      <c r="FC330" s="999"/>
      <c r="FD330" s="999"/>
      <c r="FE330" s="999"/>
      <c r="FF330" s="999"/>
      <c r="FG330" s="999"/>
      <c r="FH330" s="999"/>
      <c r="FI330" s="999"/>
      <c r="FJ330" s="999"/>
      <c r="FK330" s="999"/>
      <c r="FL330" s="999"/>
      <c r="FM330" s="999"/>
      <c r="FN330" s="999"/>
      <c r="FO330" s="999"/>
      <c r="FP330" s="999"/>
      <c r="FQ330" s="999"/>
      <c r="FR330" s="999"/>
      <c r="FS330" s="999"/>
      <c r="FT330" s="999"/>
      <c r="FU330" s="999"/>
      <c r="FV330" s="999"/>
      <c r="FW330" s="999"/>
      <c r="FX330" s="999"/>
      <c r="FY330" s="999"/>
      <c r="FZ330" s="999"/>
      <c r="GA330" s="999"/>
      <c r="GB330" s="999"/>
      <c r="GC330" s="999"/>
      <c r="GD330" s="999"/>
      <c r="GE330" s="999"/>
      <c r="GF330" s="999"/>
      <c r="GG330" s="999"/>
      <c r="GH330" s="999"/>
      <c r="GI330" s="999"/>
      <c r="GJ330" s="999"/>
      <c r="GK330" s="999"/>
      <c r="GL330" s="999"/>
      <c r="GM330" s="999"/>
      <c r="GN330" s="999"/>
      <c r="GO330" s="999"/>
      <c r="GP330" s="999"/>
      <c r="GQ330" s="999"/>
      <c r="GR330" s="999"/>
      <c r="GS330" s="999"/>
      <c r="GT330" s="999"/>
      <c r="GU330" s="999"/>
      <c r="GV330" s="999"/>
      <c r="GW330" s="999"/>
      <c r="GX330" s="999"/>
      <c r="GY330" s="999"/>
      <c r="GZ330" s="999"/>
      <c r="HA330" s="999"/>
      <c r="HB330" s="999"/>
      <c r="HC330" s="999"/>
      <c r="HD330" s="999"/>
      <c r="HE330" s="999"/>
      <c r="HF330" s="999"/>
      <c r="HG330" s="999"/>
      <c r="HH330" s="999"/>
      <c r="HI330" s="999"/>
      <c r="HJ330" s="999"/>
      <c r="HK330" s="999"/>
      <c r="HL330" s="999"/>
      <c r="HM330" s="999"/>
      <c r="HN330" s="999"/>
      <c r="HO330" s="999"/>
      <c r="HP330" s="999"/>
      <c r="HQ330" s="999"/>
      <c r="HR330" s="999"/>
      <c r="HS330" s="999"/>
      <c r="HT330" s="999"/>
      <c r="HU330" s="999"/>
      <c r="HV330" s="999"/>
      <c r="HW330" s="999"/>
      <c r="HX330" s="999"/>
      <c r="HY330" s="999"/>
      <c r="HZ330" s="999"/>
      <c r="IA330" s="999"/>
      <c r="IB330" s="999"/>
      <c r="IC330" s="999"/>
      <c r="ID330" s="999"/>
      <c r="IE330" s="999"/>
      <c r="IF330" s="999"/>
      <c r="IG330" s="999"/>
      <c r="IH330" s="999"/>
      <c r="II330" s="999"/>
      <c r="IJ330" s="999"/>
      <c r="IK330" s="999"/>
      <c r="IL330" s="999"/>
      <c r="IM330" s="999"/>
      <c r="IN330" s="999"/>
      <c r="IO330" s="999"/>
      <c r="IP330" s="999"/>
      <c r="IQ330" s="999"/>
      <c r="IR330" s="999"/>
      <c r="IS330" s="999"/>
      <c r="IT330" s="999"/>
      <c r="IU330" s="999"/>
      <c r="IV330" s="999"/>
      <c r="IW330" s="999"/>
      <c r="IX330" s="999"/>
      <c r="IY330" s="999"/>
      <c r="IZ330" s="999"/>
      <c r="JA330" s="999"/>
      <c r="JB330" s="999"/>
      <c r="JC330" s="999"/>
      <c r="JD330" s="999"/>
      <c r="JE330" s="999"/>
      <c r="JF330" s="999"/>
      <c r="JK330" s="999"/>
      <c r="JL330" s="999"/>
      <c r="JM330" s="999"/>
      <c r="JN330" s="999"/>
      <c r="JO330" s="999"/>
      <c r="JP330" s="999"/>
      <c r="JQ330" s="999"/>
      <c r="JR330" s="999"/>
      <c r="JS330" s="999"/>
      <c r="JT330" s="999"/>
      <c r="JU330" s="999"/>
      <c r="JV330" s="999"/>
      <c r="JW330" s="999"/>
      <c r="JX330" s="999"/>
      <c r="JY330" s="999"/>
      <c r="JZ330" s="999"/>
      <c r="KE330" s="999"/>
      <c r="KF330" s="999"/>
      <c r="KG330" s="999"/>
      <c r="KH330" s="999"/>
      <c r="KI330" s="999"/>
      <c r="KJ330" s="999"/>
      <c r="KK330" s="999"/>
      <c r="KL330" s="999"/>
      <c r="KM330" s="999"/>
      <c r="KN330" s="999"/>
      <c r="KO330" s="999"/>
      <c r="KP330" s="999"/>
      <c r="KQ330" s="999"/>
      <c r="KR330" s="999"/>
      <c r="KS330" s="999"/>
      <c r="KT330" s="999"/>
      <c r="KU330" s="999"/>
      <c r="KV330" s="999"/>
      <c r="KW330" s="999"/>
      <c r="KX330" s="999"/>
      <c r="KY330" s="999"/>
      <c r="KZ330" s="999"/>
      <c r="LA330" s="999"/>
      <c r="LB330" s="999"/>
      <c r="LC330" s="999"/>
      <c r="LD330" s="999"/>
      <c r="LE330" s="999"/>
      <c r="LF330" s="999"/>
      <c r="LG330" s="999"/>
      <c r="LH330" s="999"/>
      <c r="LI330" s="999"/>
      <c r="LJ330" s="999"/>
      <c r="LK330" s="999"/>
      <c r="LL330" s="999"/>
      <c r="LM330" s="999"/>
      <c r="LN330" s="999"/>
      <c r="LO330" s="999"/>
      <c r="LP330" s="999"/>
      <c r="LQ330" s="999"/>
      <c r="LR330" s="999"/>
      <c r="LS330" s="999"/>
      <c r="LT330" s="999"/>
      <c r="LU330" s="999"/>
      <c r="LV330" s="999"/>
      <c r="LW330" s="999"/>
      <c r="LX330" s="999"/>
      <c r="NN330" s="999"/>
      <c r="NO330" s="999"/>
      <c r="NP330" s="999"/>
      <c r="NQ330" s="999"/>
      <c r="NR330" s="999"/>
      <c r="NS330" s="999"/>
      <c r="NT330" s="999"/>
      <c r="NU330" s="999"/>
      <c r="NV330" s="999"/>
      <c r="NW330" s="999"/>
      <c r="NX330" s="999"/>
      <c r="NY330" s="999"/>
      <c r="NZ330" s="999"/>
      <c r="OA330" s="999"/>
      <c r="OB330" s="999"/>
      <c r="OC330" s="999"/>
      <c r="OD330" s="999"/>
      <c r="OE330" s="999"/>
      <c r="OF330" s="999"/>
      <c r="OG330" s="999"/>
      <c r="OH330" s="999"/>
      <c r="OI330" s="999"/>
      <c r="OJ330" s="999"/>
      <c r="OK330" s="999"/>
      <c r="OL330" s="999"/>
      <c r="OM330" s="999"/>
      <c r="ON330" s="999"/>
      <c r="OO330" s="999"/>
      <c r="OP330" s="999"/>
      <c r="OQ330" s="999"/>
      <c r="OR330" s="999"/>
      <c r="OS330" s="999"/>
      <c r="OT330" s="999"/>
      <c r="OU330" s="999"/>
      <c r="OV330" s="999"/>
      <c r="OW330" s="999"/>
      <c r="OX330" s="999"/>
      <c r="OY330" s="999"/>
      <c r="OZ330" s="999"/>
      <c r="PA330" s="999"/>
      <c r="PB330" s="999"/>
      <c r="PC330" s="999"/>
      <c r="PD330" s="999"/>
      <c r="PE330" s="999"/>
      <c r="PF330" s="999"/>
      <c r="PG330" s="999"/>
      <c r="PH330" s="999"/>
      <c r="PI330" s="999"/>
      <c r="PJ330" s="999"/>
      <c r="PK330" s="999"/>
      <c r="PL330" s="999"/>
      <c r="PM330" s="999"/>
      <c r="PN330" s="999"/>
      <c r="PO330" s="999"/>
      <c r="PP330" s="999"/>
      <c r="PQ330" s="999"/>
      <c r="PR330" s="999"/>
      <c r="PS330" s="999"/>
      <c r="PT330" s="999"/>
      <c r="PU330" s="999"/>
      <c r="PV330" s="999"/>
      <c r="PW330" s="999"/>
      <c r="PX330" s="999"/>
      <c r="PY330" s="999"/>
      <c r="PZ330" s="999"/>
      <c r="QA330" s="999"/>
      <c r="QB330" s="999"/>
      <c r="QC330" s="999"/>
      <c r="QD330" s="999"/>
      <c r="QE330" s="999"/>
      <c r="QF330" s="999"/>
      <c r="QG330" s="999"/>
      <c r="QH330" s="999"/>
      <c r="QI330" s="999"/>
      <c r="QJ330" s="999"/>
      <c r="QK330" s="999"/>
      <c r="QL330" s="999"/>
      <c r="QM330" s="999"/>
      <c r="QN330" s="999"/>
      <c r="QO330" s="999"/>
      <c r="QP330" s="999"/>
      <c r="QQ330" s="999"/>
      <c r="QR330" s="999"/>
      <c r="QS330" s="999"/>
      <c r="QT330" s="999"/>
      <c r="QU330" s="999"/>
      <c r="QV330" s="999"/>
      <c r="QW330" s="999"/>
      <c r="QX330" s="999"/>
      <c r="QY330" s="999"/>
      <c r="QZ330" s="999"/>
      <c r="RA330" s="999"/>
      <c r="RB330" s="999"/>
      <c r="RC330" s="999"/>
      <c r="RD330" s="999"/>
      <c r="RE330" s="999"/>
      <c r="RF330" s="999"/>
      <c r="RG330" s="999"/>
      <c r="RH330" s="999"/>
      <c r="RI330" s="999"/>
      <c r="RJ330" s="999"/>
      <c r="RK330" s="999"/>
      <c r="RL330" s="999"/>
      <c r="RM330" s="999"/>
      <c r="RN330" s="999"/>
      <c r="RO330" s="999"/>
      <c r="RP330" s="999"/>
      <c r="RQ330" s="999"/>
      <c r="RR330" s="999"/>
      <c r="RS330" s="999"/>
      <c r="RT330" s="999"/>
      <c r="RU330" s="999"/>
      <c r="RV330" s="999"/>
      <c r="RW330" s="999"/>
      <c r="RX330" s="999"/>
      <c r="RY330" s="999"/>
      <c r="RZ330" s="999"/>
      <c r="SA330" s="999"/>
      <c r="SB330" s="999"/>
      <c r="SC330" s="999"/>
      <c r="SD330" s="999"/>
      <c r="SE330" s="999"/>
      <c r="SF330" s="999"/>
      <c r="SG330" s="999"/>
      <c r="SH330" s="999"/>
      <c r="SI330" s="999"/>
      <c r="SJ330" s="999"/>
      <c r="SK330" s="999"/>
      <c r="SL330" s="999"/>
      <c r="SM330" s="999"/>
      <c r="SN330" s="999"/>
      <c r="SO330" s="999"/>
      <c r="SP330" s="999"/>
      <c r="SQ330" s="999"/>
      <c r="SR330" s="999"/>
      <c r="SS330" s="999"/>
      <c r="ST330" s="999"/>
      <c r="SU330" s="999"/>
      <c r="SV330" s="999"/>
      <c r="SW330" s="999"/>
      <c r="SX330" s="999"/>
      <c r="SY330" s="999"/>
      <c r="SZ330" s="999"/>
      <c r="TA330" s="999"/>
      <c r="TB330" s="999"/>
      <c r="TC330" s="999"/>
      <c r="TD330" s="999"/>
      <c r="TE330" s="999"/>
      <c r="TF330" s="999"/>
      <c r="TG330" s="999"/>
      <c r="TH330" s="999"/>
      <c r="TI330" s="999"/>
      <c r="TJ330" s="999"/>
      <c r="TK330" s="999"/>
      <c r="TL330" s="999"/>
      <c r="TM330" s="999"/>
      <c r="TN330" s="999"/>
      <c r="TO330" s="999"/>
      <c r="TP330" s="999"/>
      <c r="TT330" s="999"/>
      <c r="TU330" s="999"/>
      <c r="TV330" s="999"/>
      <c r="TW330" s="999"/>
      <c r="TX330" s="999"/>
      <c r="TY330" s="999"/>
      <c r="TZ330" s="999"/>
      <c r="UA330" s="999"/>
      <c r="UB330" s="999"/>
      <c r="UC330" s="999"/>
      <c r="UD330" s="999"/>
      <c r="UE330" s="999"/>
      <c r="UF330" s="999"/>
      <c r="UG330" s="999"/>
      <c r="UH330" s="999"/>
      <c r="UI330" s="999"/>
      <c r="UJ330" s="999"/>
      <c r="UK330" s="999"/>
      <c r="UL330" s="999"/>
      <c r="UM330" s="999"/>
      <c r="UN330" s="999"/>
      <c r="UO330" s="999"/>
      <c r="UP330" s="999"/>
      <c r="UQ330" s="999"/>
      <c r="UR330" s="999"/>
      <c r="US330" s="999"/>
      <c r="UT330" s="999"/>
      <c r="UU330" s="999"/>
      <c r="UV330" s="999"/>
      <c r="UW330" s="999"/>
      <c r="UX330" s="999"/>
      <c r="UY330" s="999"/>
      <c r="UZ330" s="999"/>
      <c r="VA330" s="999"/>
      <c r="VB330" s="999"/>
      <c r="VC330" s="999"/>
      <c r="VD330" s="999"/>
      <c r="VE330" s="999"/>
      <c r="VF330" s="999"/>
      <c r="VG330" s="999"/>
      <c r="VH330" s="999"/>
      <c r="VI330" s="999"/>
      <c r="VJ330" s="999"/>
      <c r="VK330" s="999"/>
      <c r="VL330" s="999"/>
      <c r="VM330" s="999"/>
      <c r="VN330" s="999"/>
      <c r="VO330" s="999"/>
      <c r="VP330" s="999"/>
      <c r="VQ330" s="999"/>
      <c r="VR330" s="999"/>
      <c r="VS330" s="999"/>
      <c r="VT330" s="999"/>
      <c r="VU330" s="999"/>
      <c r="VV330" s="999"/>
      <c r="VW330" s="999"/>
      <c r="VX330" s="999"/>
      <c r="VY330" s="999"/>
      <c r="VZ330" s="999"/>
      <c r="WA330" s="999"/>
      <c r="WB330" s="999"/>
      <c r="WC330" s="999"/>
      <c r="WD330" s="999"/>
      <c r="WE330" s="999"/>
      <c r="WF330" s="999"/>
      <c r="WG330" s="999"/>
      <c r="WH330" s="999"/>
      <c r="WI330" s="999"/>
      <c r="WJ330" s="999"/>
      <c r="WK330" s="999"/>
      <c r="WL330" s="999"/>
      <c r="WM330" s="999"/>
      <c r="WN330" s="999"/>
      <c r="WO330" s="999"/>
      <c r="WP330" s="999"/>
      <c r="WQ330" s="999"/>
      <c r="WR330" s="999"/>
      <c r="WS330" s="999"/>
      <c r="WT330" s="999"/>
      <c r="WU330" s="999"/>
      <c r="WV330" s="999"/>
      <c r="WW330" s="999"/>
      <c r="WX330" s="999"/>
      <c r="WY330" s="999"/>
      <c r="WZ330" s="999"/>
      <c r="XA330" s="999"/>
      <c r="XB330" s="999"/>
      <c r="XC330" s="999"/>
      <c r="XD330" s="999"/>
      <c r="XE330" s="999"/>
      <c r="XF330" s="999"/>
      <c r="XG330" s="999"/>
      <c r="XH330" s="999"/>
      <c r="XI330" s="999"/>
      <c r="XJ330" s="999"/>
      <c r="XK330" s="999"/>
      <c r="XL330" s="999"/>
      <c r="XM330" s="999"/>
      <c r="XN330" s="999"/>
      <c r="XO330" s="999"/>
      <c r="XP330" s="999"/>
      <c r="XQ330" s="999"/>
      <c r="XR330" s="999"/>
      <c r="XS330" s="999"/>
      <c r="XT330" s="999"/>
      <c r="XU330" s="999"/>
      <c r="XV330" s="999"/>
      <c r="XW330" s="999"/>
      <c r="XX330" s="999"/>
      <c r="XY330" s="999"/>
      <c r="XZ330" s="999"/>
      <c r="YA330" s="999"/>
      <c r="YB330" s="999"/>
      <c r="YC330" s="999"/>
      <c r="YD330" s="999"/>
      <c r="YE330" s="999"/>
      <c r="YF330" s="999"/>
      <c r="YG330" s="999"/>
      <c r="YH330" s="999"/>
      <c r="YI330" s="999"/>
      <c r="YJ330" s="999"/>
      <c r="YK330" s="999"/>
      <c r="YL330" s="999"/>
      <c r="YM330" s="999"/>
      <c r="YN330" s="999"/>
      <c r="YO330" s="999"/>
      <c r="YP330" s="999"/>
      <c r="YR330" s="999"/>
      <c r="YS330" s="999"/>
      <c r="YT330" s="999"/>
      <c r="YU330" s="999"/>
      <c r="YV330" s="999"/>
      <c r="YW330" s="999"/>
      <c r="YX330" s="999"/>
      <c r="YY330" s="999"/>
      <c r="YZ330" s="999"/>
      <c r="ZA330" s="999"/>
      <c r="ZB330" s="999"/>
      <c r="ZC330" s="999"/>
      <c r="ZD330" s="999"/>
      <c r="ZE330" s="999"/>
      <c r="ZF330" s="999"/>
      <c r="ZG330" s="999"/>
      <c r="ZH330" s="999"/>
      <c r="ZI330" s="999"/>
      <c r="ZJ330" s="999"/>
      <c r="ZK330" s="999"/>
      <c r="ZL330" s="999"/>
      <c r="ZM330" s="999"/>
      <c r="ZN330" s="999"/>
      <c r="ZO330" s="999"/>
      <c r="ZP330" s="999"/>
      <c r="ZQ330" s="999"/>
      <c r="ZR330" s="999"/>
      <c r="ZS330" s="999"/>
      <c r="ZT330" s="999"/>
      <c r="ZU330" s="999"/>
      <c r="ZV330" s="999"/>
      <c r="ZW330" s="999"/>
      <c r="ZX330" s="999"/>
      <c r="ZY330" s="999"/>
      <c r="ZZ330" s="999"/>
      <c r="AAA330" s="999"/>
      <c r="AAB330" s="999"/>
      <c r="AAC330" s="999"/>
      <c r="AAD330" s="999"/>
      <c r="AAE330" s="999"/>
      <c r="AAF330" s="999"/>
      <c r="AAG330" s="999"/>
      <c r="AAH330" s="999"/>
      <c r="AAI330" s="999"/>
      <c r="AAJ330" s="999"/>
      <c r="AAK330" s="999"/>
      <c r="AAL330" s="999"/>
      <c r="AAM330" s="999"/>
      <c r="AAN330" s="999"/>
      <c r="AAO330" s="999"/>
      <c r="AAP330" s="999"/>
      <c r="AAQ330" s="999"/>
      <c r="AAR330" s="999"/>
      <c r="AAS330" s="999"/>
      <c r="AAT330" s="999"/>
      <c r="AAU330" s="999"/>
      <c r="AAV330" s="999"/>
      <c r="AAW330" s="999"/>
      <c r="AAX330" s="999"/>
      <c r="AAY330" s="999"/>
      <c r="AAZ330" s="999"/>
      <c r="ABA330" s="999"/>
      <c r="ABB330" s="999"/>
      <c r="ABC330" s="999"/>
      <c r="ABD330" s="999"/>
      <c r="ABE330" s="999"/>
      <c r="ABF330" s="999"/>
      <c r="ABG330" s="999"/>
      <c r="ABH330" s="999"/>
      <c r="ABI330" s="999"/>
      <c r="ABJ330" s="999"/>
      <c r="ABK330" s="999"/>
      <c r="ABL330" s="999"/>
      <c r="ABM330" s="999"/>
      <c r="ABN330" s="999"/>
      <c r="ABO330" s="999"/>
      <c r="ABP330" s="999"/>
      <c r="ABQ330" s="999"/>
      <c r="ABR330" s="999"/>
      <c r="ABS330" s="999"/>
      <c r="ABT330" s="999"/>
      <c r="ABU330" s="999"/>
      <c r="ABV330" s="999"/>
      <c r="ABW330" s="999"/>
      <c r="ABX330" s="999"/>
      <c r="ABY330" s="999"/>
      <c r="ABZ330" s="999"/>
      <c r="ACA330" s="999"/>
      <c r="ACB330" s="999"/>
      <c r="ACC330" s="999"/>
      <c r="ACD330" s="999"/>
      <c r="ACE330" s="999"/>
      <c r="ACF330" s="999"/>
      <c r="ACG330" s="999"/>
      <c r="ACH330" s="999"/>
      <c r="ACI330" s="999"/>
      <c r="ACJ330" s="999"/>
      <c r="ACK330" s="999"/>
      <c r="ACL330" s="999"/>
      <c r="ACQ330" s="999"/>
      <c r="ACR330" s="999"/>
      <c r="ACS330" s="999"/>
      <c r="ACT330" s="999"/>
      <c r="ACU330" s="999"/>
      <c r="ACV330" s="999"/>
      <c r="ACW330" s="999"/>
      <c r="ACX330" s="999"/>
      <c r="ACY330" s="999"/>
      <c r="ACZ330" s="999"/>
      <c r="ADA330" s="999"/>
      <c r="ADB330" s="999"/>
      <c r="ADC330" s="999"/>
      <c r="ADD330" s="999"/>
      <c r="ADE330" s="999"/>
      <c r="ADF330" s="999"/>
      <c r="ADG330" s="999"/>
      <c r="ADH330" s="999"/>
      <c r="ADI330" s="999"/>
      <c r="ADJ330" s="999"/>
      <c r="ADK330" s="999"/>
      <c r="ADL330" s="999"/>
      <c r="ADM330" s="999"/>
      <c r="ADN330" s="999"/>
      <c r="ADO330" s="999"/>
      <c r="ADP330" s="999"/>
      <c r="ADQ330" s="999"/>
      <c r="ADR330" s="999"/>
      <c r="ADS330" s="999"/>
      <c r="ADT330" s="999"/>
      <c r="ADU330" s="999"/>
      <c r="ADV330" s="999"/>
      <c r="ADW330" s="999"/>
      <c r="ADX330" s="999"/>
      <c r="ADY330" s="999"/>
      <c r="ADZ330" s="999"/>
      <c r="AEA330" s="999"/>
      <c r="AEB330" s="999"/>
      <c r="AEC330" s="999"/>
      <c r="AED330" s="999"/>
      <c r="AEE330" s="999"/>
      <c r="AEF330" s="999"/>
      <c r="AEK330" s="999"/>
      <c r="AEL330" s="999"/>
      <c r="AEM330" s="999"/>
      <c r="AEN330" s="999"/>
      <c r="AEO330" s="999"/>
      <c r="AEP330" s="999"/>
      <c r="AEQ330" s="999"/>
      <c r="AER330" s="999"/>
      <c r="AES330" s="999"/>
      <c r="AET330" s="999"/>
      <c r="AEU330" s="999"/>
      <c r="AEV330" s="999"/>
      <c r="AEW330" s="999"/>
      <c r="AEX330" s="999"/>
      <c r="AEY330" s="999"/>
      <c r="AEZ330" s="999"/>
      <c r="AFA330" s="999"/>
      <c r="AFB330" s="999"/>
      <c r="AFC330" s="999"/>
      <c r="AFD330" s="999"/>
      <c r="AFE330" s="999"/>
      <c r="AFF330" s="999"/>
      <c r="AFG330" s="999"/>
      <c r="AFH330" s="999"/>
      <c r="AFI330" s="999"/>
      <c r="AFJ330" s="999"/>
      <c r="AFK330" s="999"/>
      <c r="AFL330" s="999"/>
      <c r="AFM330" s="999"/>
      <c r="AFN330" s="999"/>
      <c r="AFO330" s="999"/>
      <c r="AFP330" s="999"/>
      <c r="AFQ330" s="999"/>
      <c r="AFR330" s="999"/>
      <c r="AFS330" s="999"/>
      <c r="AFT330" s="999"/>
      <c r="AFU330" s="999"/>
      <c r="AFV330" s="999"/>
      <c r="AFW330" s="999"/>
      <c r="AFX330" s="999"/>
      <c r="AFY330" s="999"/>
      <c r="AFZ330" s="999"/>
      <c r="AGA330" s="999"/>
      <c r="AGB330" s="999"/>
      <c r="AGC330" s="999"/>
      <c r="AGD330" s="999"/>
      <c r="AGJ330" s="999"/>
      <c r="AGK330" s="999"/>
      <c r="AGL330" s="999"/>
      <c r="AGM330" s="999"/>
      <c r="AGN330" s="999"/>
      <c r="AGO330" s="999"/>
      <c r="AGP330" s="999"/>
      <c r="AGQ330" s="999"/>
      <c r="AGR330" s="999"/>
      <c r="AGS330" s="999"/>
      <c r="AGT330" s="999"/>
      <c r="AGU330" s="999"/>
      <c r="AGV330" s="999"/>
      <c r="AGW330" s="999"/>
      <c r="AGX330" s="999"/>
      <c r="AGY330" s="999"/>
      <c r="AGZ330" s="999"/>
      <c r="AHA330" s="999"/>
      <c r="AHB330" s="999"/>
      <c r="AHC330" s="999"/>
      <c r="AHD330" s="999"/>
      <c r="AHE330" s="999"/>
      <c r="AHF330" s="999"/>
      <c r="AHG330" s="999"/>
      <c r="AHH330" s="999"/>
      <c r="AHI330" s="999"/>
      <c r="AHJ330" s="999"/>
      <c r="AHK330" s="999"/>
      <c r="AHL330" s="999"/>
      <c r="AHM330" s="999"/>
      <c r="AHN330" s="999"/>
      <c r="AHO330" s="999"/>
      <c r="AHP330" s="999"/>
      <c r="AHQ330" s="999"/>
      <c r="AHR330" s="999"/>
      <c r="AHS330" s="999"/>
      <c r="AHT330" s="999"/>
      <c r="AHU330" s="999"/>
      <c r="AHV330" s="999"/>
      <c r="AHW330" s="999"/>
      <c r="AHX330" s="999"/>
      <c r="AHY330" s="999"/>
      <c r="AHZ330" s="999"/>
      <c r="AIA330" s="999"/>
      <c r="AIB330" s="999"/>
      <c r="AIC330" s="999"/>
      <c r="AID330" s="999"/>
      <c r="AIE330" s="999"/>
      <c r="AIF330" s="999"/>
      <c r="AIG330" s="999"/>
      <c r="AIH330" s="999"/>
      <c r="AII330" s="999"/>
      <c r="AIJ330" s="999"/>
      <c r="AIK330" s="999"/>
      <c r="AIL330" s="999"/>
      <c r="AIM330" s="999"/>
      <c r="AIN330" s="999"/>
      <c r="AIO330" s="999"/>
      <c r="AIP330" s="999"/>
      <c r="AIQ330" s="999"/>
      <c r="AIR330" s="999"/>
      <c r="AIS330" s="999"/>
      <c r="AIT330" s="999"/>
      <c r="AIU330" s="999"/>
      <c r="AIV330" s="999"/>
      <c r="AIW330" s="999"/>
      <c r="AIX330" s="999"/>
      <c r="AIY330" s="999"/>
      <c r="AIZ330" s="999"/>
      <c r="AJA330" s="999"/>
      <c r="AJB330" s="999"/>
      <c r="AJC330" s="999"/>
      <c r="AJD330" s="999"/>
      <c r="AJE330" s="999"/>
      <c r="AJF330" s="999"/>
      <c r="AJG330" s="999"/>
      <c r="AJH330" s="999"/>
      <c r="AJI330" s="999"/>
      <c r="AJJ330" s="999"/>
      <c r="AJK330" s="999"/>
      <c r="AJL330" s="999"/>
      <c r="AJM330" s="999"/>
      <c r="AJN330" s="999"/>
      <c r="AJO330" s="999"/>
      <c r="AJP330" s="999"/>
      <c r="AJQ330" s="999"/>
      <c r="AJR330" s="999"/>
      <c r="AJS330" s="999"/>
      <c r="AJT330" s="999"/>
      <c r="AJU330" s="999"/>
      <c r="AJV330" s="999"/>
      <c r="AJW330" s="999"/>
      <c r="AJX330" s="999"/>
      <c r="AJY330" s="999"/>
      <c r="AJZ330" s="999"/>
      <c r="AKU330" s="999"/>
      <c r="AKV330" s="999"/>
      <c r="AKW330" s="999"/>
      <c r="AKX330" s="999"/>
      <c r="AKY330" s="999"/>
      <c r="AKZ330" s="999"/>
      <c r="ALA330" s="999"/>
      <c r="ALB330" s="999"/>
      <c r="ALC330" s="999"/>
      <c r="ALD330" s="999"/>
      <c r="ALE330" s="999"/>
      <c r="ALF330" s="999"/>
      <c r="ALG330" s="999"/>
      <c r="ALH330" s="999"/>
      <c r="ALI330" s="999"/>
      <c r="ALJ330" s="999"/>
      <c r="ALK330" s="999"/>
      <c r="ALL330" s="999"/>
      <c r="ALM330" s="999"/>
      <c r="ALN330" s="999"/>
      <c r="ALO330" s="999"/>
      <c r="ALP330" s="999"/>
      <c r="ALQ330" s="999"/>
      <c r="ALR330" s="999"/>
      <c r="ALS330" s="999"/>
      <c r="ALT330" s="999"/>
      <c r="ALU330" s="999"/>
      <c r="ALV330" s="999"/>
      <c r="ALW330" s="999"/>
      <c r="ALX330" s="999"/>
      <c r="ALY330" s="999"/>
      <c r="ALZ330" s="999"/>
      <c r="AMA330" s="999"/>
      <c r="AMB330" s="999"/>
      <c r="AMC330" s="999"/>
      <c r="AMD330" s="999"/>
      <c r="AME330" s="999"/>
      <c r="AMF330" s="999"/>
      <c r="AMG330" s="999"/>
      <c r="AMH330" s="999"/>
      <c r="AMI330" s="999"/>
      <c r="AMJ330" s="999"/>
      <c r="AMK330" s="999"/>
      <c r="AML330" s="999"/>
      <c r="AMM330" s="999"/>
      <c r="AMN330" s="999"/>
      <c r="AMO330" s="999"/>
      <c r="AMP330" s="999"/>
      <c r="AMQ330" s="999"/>
      <c r="AMR330" s="999"/>
      <c r="AMS330" s="999"/>
      <c r="AMT330" s="999"/>
      <c r="AMU330" s="999"/>
      <c r="AMV330" s="999"/>
      <c r="AMW330" s="999"/>
      <c r="AMX330" s="999"/>
      <c r="AMY330" s="999"/>
      <c r="AMZ330" s="999"/>
      <c r="ANA330" s="999"/>
      <c r="ANB330" s="999"/>
      <c r="ANC330" s="999"/>
      <c r="AND330" s="999"/>
      <c r="ANE330" s="999"/>
      <c r="ANF330" s="999"/>
      <c r="ANG330" s="999"/>
      <c r="ANH330" s="999"/>
      <c r="ANI330" s="999"/>
      <c r="ANJ330" s="999"/>
      <c r="ANK330" s="999"/>
      <c r="ANL330" s="999"/>
      <c r="ANM330" s="999"/>
      <c r="ANN330" s="999"/>
      <c r="ANO330" s="999"/>
      <c r="ANP330" s="999"/>
      <c r="ANQ330" s="999"/>
      <c r="ANR330" s="999"/>
      <c r="ANS330" s="999"/>
      <c r="ANT330" s="999"/>
      <c r="ANU330" s="999"/>
      <c r="ANV330" s="999"/>
      <c r="ANW330" s="999"/>
      <c r="ANX330" s="999"/>
      <c r="ANY330" s="999"/>
      <c r="ANZ330" s="999"/>
      <c r="AOA330" s="999"/>
      <c r="AOB330" s="999"/>
      <c r="AOC330" s="999"/>
      <c r="AOD330" s="999"/>
      <c r="AOE330" s="999"/>
      <c r="AOF330" s="999"/>
      <c r="AOG330" s="999"/>
      <c r="AOH330" s="999"/>
      <c r="AOI330" s="999"/>
      <c r="AOJ330" s="999"/>
      <c r="AOK330" s="999"/>
      <c r="AOL330" s="999"/>
      <c r="AOM330" s="999"/>
      <c r="AON330" s="999"/>
      <c r="AOO330" s="999"/>
      <c r="AOP330" s="999"/>
      <c r="AOQ330" s="999"/>
      <c r="AOR330" s="999"/>
      <c r="AOS330" s="999"/>
      <c r="AOT330" s="999"/>
      <c r="AOU330" s="999"/>
      <c r="AOV330" s="999"/>
      <c r="AOW330" s="999"/>
      <c r="AOX330" s="999"/>
      <c r="AOY330" s="999"/>
      <c r="AOZ330" s="999"/>
      <c r="APA330" s="999"/>
      <c r="APB330" s="999"/>
      <c r="APC330" s="999"/>
      <c r="APD330" s="999"/>
      <c r="APE330" s="999"/>
      <c r="APF330" s="999"/>
      <c r="APG330" s="999"/>
      <c r="APH330" s="999"/>
      <c r="API330" s="999"/>
      <c r="APJ330" s="999"/>
      <c r="APK330" s="999"/>
      <c r="APL330" s="999"/>
      <c r="APM330" s="999"/>
      <c r="APN330" s="999"/>
      <c r="APO330" s="999"/>
      <c r="APP330" s="999"/>
      <c r="APQ330" s="999"/>
      <c r="APR330" s="999"/>
      <c r="APS330" s="999"/>
      <c r="APT330" s="999"/>
      <c r="APU330" s="999"/>
      <c r="APV330" s="999"/>
      <c r="APW330" s="999"/>
      <c r="APX330" s="999"/>
      <c r="APY330" s="999"/>
      <c r="APZ330" s="999"/>
      <c r="AQA330" s="999"/>
      <c r="AQB330" s="999"/>
      <c r="AQC330" s="999"/>
      <c r="AQD330" s="999"/>
      <c r="AQE330" s="999"/>
      <c r="AQF330" s="999"/>
      <c r="AQG330" s="999"/>
      <c r="AQH330" s="999"/>
      <c r="AQI330" s="999"/>
      <c r="AQJ330" s="999"/>
      <c r="AQK330" s="999"/>
      <c r="AQL330" s="999"/>
      <c r="AQM330" s="999"/>
      <c r="AQN330" s="999"/>
      <c r="AQO330" s="999"/>
      <c r="AQP330" s="999"/>
      <c r="AQQ330" s="999"/>
      <c r="AQR330" s="999"/>
      <c r="AQS330" s="999"/>
      <c r="AQU330" s="999"/>
      <c r="AQV330" s="999"/>
      <c r="AQW330" s="999"/>
      <c r="AQX330" s="999"/>
      <c r="AQY330" s="999"/>
      <c r="AQZ330" s="999"/>
      <c r="ARA330" s="999"/>
      <c r="ARB330" s="999"/>
      <c r="ARC330" s="999"/>
      <c r="ARD330" s="999"/>
      <c r="ARE330" s="999"/>
      <c r="ARF330" s="999"/>
      <c r="ARG330" s="999"/>
      <c r="ARH330" s="999"/>
      <c r="ARI330" s="999"/>
      <c r="ARJ330" s="999"/>
      <c r="ARK330" s="999"/>
      <c r="ARL330" s="999"/>
      <c r="ARM330" s="999"/>
      <c r="ARN330" s="999"/>
      <c r="ARO330" s="999"/>
      <c r="ARP330" s="999"/>
      <c r="ARQ330" s="999"/>
      <c r="ARR330" s="999"/>
      <c r="ARS330" s="999"/>
      <c r="ART330" s="999"/>
      <c r="ARU330" s="999"/>
      <c r="ARV330" s="999"/>
      <c r="ARW330" s="999"/>
      <c r="ARX330" s="999"/>
      <c r="ARY330" s="999"/>
      <c r="ARZ330" s="999"/>
      <c r="ASA330" s="999"/>
      <c r="ASB330" s="999"/>
      <c r="ASC330" s="999"/>
      <c r="ASD330" s="999"/>
      <c r="ASE330" s="999"/>
      <c r="ASF330" s="999"/>
      <c r="ASG330" s="999"/>
      <c r="ASH330" s="999"/>
      <c r="ASI330" s="999"/>
      <c r="ASJ330" s="999"/>
      <c r="ASK330" s="999"/>
      <c r="ASL330" s="999"/>
      <c r="ASM330" s="999"/>
      <c r="ASN330" s="999"/>
      <c r="ASO330" s="999"/>
      <c r="ASP330" s="999"/>
      <c r="ASQ330" s="999"/>
      <c r="ASR330" s="999"/>
      <c r="ASS330" s="999"/>
      <c r="AST330" s="999"/>
      <c r="ASU330" s="999"/>
      <c r="ASV330" s="999"/>
      <c r="ASW330" s="999"/>
      <c r="ASX330" s="999"/>
      <c r="ASY330" s="999"/>
      <c r="ASZ330" s="999"/>
      <c r="ATA330" s="999"/>
      <c r="ATB330" s="999"/>
      <c r="ATC330" s="999"/>
      <c r="ATD330" s="999"/>
      <c r="ATE330" s="999"/>
      <c r="ATF330" s="999"/>
      <c r="ATG330" s="999"/>
      <c r="ATH330" s="999"/>
      <c r="ATI330" s="999"/>
      <c r="ATJ330" s="999"/>
      <c r="ATK330" s="999"/>
      <c r="ATL330" s="999"/>
      <c r="ATN330" s="999"/>
      <c r="ATO330" s="999"/>
      <c r="ATP330" s="999"/>
      <c r="ATQ330" s="999"/>
      <c r="ATR330" s="999"/>
      <c r="ATS330" s="999"/>
      <c r="ATT330" s="999"/>
      <c r="ATU330" s="999"/>
      <c r="ATV330" s="999"/>
      <c r="ATW330" s="999"/>
      <c r="ATX330" s="999"/>
      <c r="ATY330" s="999"/>
      <c r="ATZ330" s="999"/>
      <c r="AUA330" s="999"/>
      <c r="AUB330" s="999"/>
      <c r="AUC330" s="999"/>
      <c r="AUD330" s="999"/>
      <c r="AUE330" s="999"/>
      <c r="AUF330" s="999"/>
      <c r="AUG330" s="999"/>
      <c r="AUH330" s="999"/>
      <c r="AUI330" s="999"/>
      <c r="AUJ330" s="999"/>
      <c r="AUK330" s="999"/>
      <c r="AUL330" s="999"/>
      <c r="AUM330" s="999"/>
      <c r="AUN330" s="999"/>
      <c r="AUO330" s="999"/>
      <c r="AUP330" s="999"/>
      <c r="AUQ330" s="999"/>
      <c r="AUR330" s="999"/>
      <c r="AUS330" s="999"/>
      <c r="AUT330" s="999"/>
      <c r="AUU330" s="999"/>
      <c r="AUV330" s="999"/>
      <c r="AUW330" s="999"/>
      <c r="AUX330" s="999"/>
      <c r="AUY330" s="999"/>
      <c r="AUZ330" s="999"/>
      <c r="AVA330" s="999"/>
      <c r="AVB330" s="999"/>
      <c r="AVC330" s="999"/>
      <c r="AVD330" s="999"/>
      <c r="AVE330" s="999"/>
      <c r="AVF330" s="999"/>
      <c r="AVG330" s="999"/>
      <c r="AVH330" s="999"/>
      <c r="AVI330" s="999"/>
      <c r="AVJ330" s="999"/>
      <c r="AVK330" s="999"/>
      <c r="AVL330" s="999"/>
      <c r="AVM330" s="999"/>
      <c r="AVN330" s="999"/>
      <c r="AVO330" s="999"/>
      <c r="AVP330" s="999"/>
      <c r="AVQ330" s="999"/>
      <c r="AVR330" s="999"/>
      <c r="AVS330" s="999"/>
      <c r="AVT330" s="999"/>
      <c r="AVU330" s="999"/>
      <c r="AVV330" s="999"/>
      <c r="AVW330" s="999"/>
      <c r="AVX330" s="999"/>
      <c r="AVY330" s="999"/>
      <c r="AVZ330" s="999"/>
      <c r="AWA330" s="999"/>
      <c r="AWB330" s="999"/>
      <c r="AWC330" s="999"/>
      <c r="AWD330" s="999"/>
      <c r="AWE330" s="999"/>
      <c r="AWF330" s="999"/>
      <c r="AWG330" s="999"/>
      <c r="AWH330" s="999"/>
      <c r="AWI330" s="999"/>
      <c r="AWJ330" s="999"/>
      <c r="AWK330" s="999"/>
      <c r="AWL330" s="999"/>
      <c r="AWM330" s="999"/>
      <c r="AWN330" s="999"/>
      <c r="AWO330" s="999"/>
      <c r="AWP330" s="999"/>
      <c r="AWQ330" s="999"/>
      <c r="AWR330" s="999"/>
      <c r="AWS330" s="999"/>
      <c r="AWT330" s="999"/>
      <c r="AWU330" s="999"/>
      <c r="AWV330" s="999"/>
      <c r="AWW330" s="999"/>
      <c r="AWX330" s="999"/>
      <c r="AWY330" s="999"/>
      <c r="AWZ330" s="999"/>
      <c r="AXA330" s="999"/>
      <c r="AXB330" s="999"/>
      <c r="AXC330" s="999"/>
      <c r="AXD330" s="999"/>
      <c r="AXE330" s="999"/>
      <c r="AXF330" s="999"/>
      <c r="AXG330" s="999"/>
      <c r="AXH330" s="999"/>
      <c r="AXI330" s="999"/>
      <c r="AXJ330" s="999"/>
      <c r="AXK330" s="999"/>
      <c r="AXL330" s="999"/>
      <c r="AXM330" s="999"/>
      <c r="AXN330" s="999"/>
      <c r="AXO330" s="999"/>
      <c r="AXP330" s="999"/>
      <c r="AXQ330" s="999"/>
      <c r="AXR330" s="999"/>
      <c r="AXS330" s="999"/>
      <c r="AXT330" s="999"/>
      <c r="AXU330" s="999"/>
      <c r="AXV330" s="999"/>
      <c r="AXW330" s="999"/>
      <c r="AXX330" s="999"/>
      <c r="AXY330" s="999"/>
      <c r="AXZ330" s="999"/>
      <c r="AYA330" s="999"/>
      <c r="AYB330" s="999"/>
      <c r="AYC330" s="999"/>
      <c r="AYD330" s="999"/>
      <c r="AYE330" s="999"/>
      <c r="AYF330" s="999"/>
      <c r="AYG330" s="999"/>
      <c r="AYH330" s="999"/>
      <c r="AYI330" s="999"/>
      <c r="AYJ330" s="999"/>
      <c r="AYK330" s="999"/>
      <c r="AYL330" s="999"/>
      <c r="AYM330" s="999"/>
      <c r="AYN330" s="999"/>
      <c r="AYO330" s="999"/>
      <c r="AYP330" s="999"/>
      <c r="AYQ330" s="999"/>
      <c r="AYR330" s="999"/>
      <c r="AYS330" s="999"/>
      <c r="AYT330" s="999"/>
      <c r="AYU330" s="999"/>
      <c r="AYV330" s="999"/>
      <c r="AYW330" s="999"/>
      <c r="AYX330" s="999"/>
      <c r="AYY330" s="999"/>
      <c r="AYZ330" s="999"/>
      <c r="AZA330" s="999"/>
      <c r="AZB330" s="999"/>
      <c r="AZC330" s="999"/>
      <c r="AZD330" s="999"/>
      <c r="AZE330" s="999"/>
      <c r="AZF330" s="999"/>
      <c r="AZG330" s="999"/>
      <c r="AZH330" s="999"/>
      <c r="AZI330" s="999"/>
      <c r="AZJ330" s="999"/>
      <c r="AZK330" s="999"/>
      <c r="AZL330" s="999"/>
      <c r="AZM330" s="999"/>
      <c r="AZN330" s="999"/>
      <c r="AZO330" s="999"/>
      <c r="AZP330" s="999"/>
      <c r="AZQ330" s="999"/>
      <c r="AZR330" s="999"/>
      <c r="AZS330" s="999"/>
      <c r="AZT330" s="999"/>
      <c r="AZU330" s="999"/>
      <c r="AZV330" s="999"/>
      <c r="AZW330" s="999"/>
      <c r="AZX330" s="999"/>
      <c r="AZY330" s="999"/>
      <c r="BAE330" s="999"/>
    </row>
    <row r="331" spans="3:1383" ht="14.25" x14ac:dyDescent="0.2">
      <c r="C331" s="1003" t="s">
        <v>1291</v>
      </c>
      <c r="D331" s="1000">
        <f>SUMIF('2-PC'!$J:$J,'3-SA'!$C331,'2-PC'!$AA:$AA)+SUMIF('2-PC'!$J:$J,'3-SA'!$C331,'2-PC'!$AB:$AB)+SUMIF('2-PC'!$J:$J,'3-SA'!$C331,'2-PC'!$AC:$AC)+SUMIF('2-PC'!$J:$J,'3-SA'!$C331,'2-PC'!$AD:$AD)</f>
        <v>0</v>
      </c>
      <c r="E331" s="1019">
        <f>D331</f>
        <v>0</v>
      </c>
      <c r="J331" s="999"/>
      <c r="K331" s="999"/>
      <c r="M331" s="999"/>
      <c r="N331" s="999"/>
      <c r="U331" s="999"/>
      <c r="AB331" s="999"/>
      <c r="AT331" s="999"/>
      <c r="AU331" s="999"/>
      <c r="AV331" s="999"/>
      <c r="AW331" s="999"/>
      <c r="AX331" s="999"/>
      <c r="AY331" s="999"/>
      <c r="AZ331" s="999"/>
      <c r="BA331" s="999"/>
      <c r="BB331" s="999"/>
      <c r="BC331" s="999"/>
      <c r="BD331" s="999"/>
      <c r="BE331" s="999"/>
      <c r="BF331" s="999"/>
      <c r="BG331" s="999"/>
      <c r="BH331" s="999"/>
      <c r="BI331" s="999"/>
      <c r="BJ331" s="999"/>
      <c r="BK331" s="999"/>
      <c r="BL331" s="999"/>
      <c r="BM331" s="999"/>
      <c r="BN331" s="999"/>
      <c r="BO331" s="999"/>
      <c r="BP331" s="999"/>
      <c r="BQ331" s="999"/>
      <c r="BR331" s="999"/>
      <c r="BS331" s="999"/>
      <c r="BT331" s="999"/>
      <c r="BU331" s="999"/>
      <c r="BV331" s="999"/>
      <c r="BW331" s="999"/>
      <c r="BX331" s="999"/>
      <c r="BY331" s="999"/>
      <c r="BZ331" s="999"/>
      <c r="CA331" s="999"/>
      <c r="CB331" s="999"/>
      <c r="CC331" s="999"/>
      <c r="CD331" s="999"/>
      <c r="CE331" s="999"/>
      <c r="CF331" s="999"/>
      <c r="CG331" s="999"/>
      <c r="CH331" s="999"/>
      <c r="CI331" s="999"/>
      <c r="CJ331" s="999"/>
      <c r="CK331" s="999"/>
      <c r="CL331" s="999"/>
      <c r="CM331" s="999"/>
      <c r="CN331" s="999"/>
      <c r="CO331" s="999"/>
      <c r="CP331" s="999"/>
      <c r="CQ331" s="999"/>
      <c r="CR331" s="999"/>
      <c r="CS331" s="999"/>
      <c r="CT331" s="999"/>
      <c r="CU331" s="999"/>
      <c r="CV331" s="999"/>
      <c r="CW331" s="999"/>
      <c r="CX331" s="999"/>
      <c r="CY331" s="999"/>
      <c r="CZ331" s="999"/>
      <c r="DA331" s="999"/>
      <c r="DB331" s="999"/>
      <c r="DC331" s="999"/>
      <c r="DD331" s="999"/>
      <c r="DE331" s="999"/>
      <c r="DF331" s="999"/>
      <c r="DG331" s="999"/>
      <c r="DH331" s="999"/>
      <c r="DI331" s="999"/>
      <c r="DJ331" s="999"/>
      <c r="DK331" s="999"/>
      <c r="DL331" s="999"/>
      <c r="DM331" s="999"/>
      <c r="DN331" s="999"/>
      <c r="DO331" s="999"/>
      <c r="DP331" s="999"/>
      <c r="DQ331" s="999"/>
      <c r="DR331" s="999"/>
      <c r="DS331" s="999"/>
      <c r="DT331" s="999"/>
      <c r="DU331" s="999"/>
      <c r="DV331" s="999"/>
      <c r="DW331" s="999"/>
      <c r="DX331" s="999"/>
      <c r="DY331" s="999"/>
      <c r="DZ331" s="999"/>
      <c r="EA331" s="999"/>
      <c r="EB331" s="999"/>
      <c r="EC331" s="999"/>
      <c r="ED331" s="999"/>
      <c r="EE331" s="999"/>
      <c r="EF331" s="999"/>
      <c r="EG331" s="999"/>
      <c r="EH331" s="999"/>
      <c r="EI331" s="999"/>
      <c r="EJ331" s="999"/>
      <c r="EK331" s="999"/>
      <c r="EL331" s="999"/>
      <c r="EM331" s="999"/>
      <c r="EN331" s="999"/>
      <c r="EO331" s="999"/>
      <c r="EP331" s="999"/>
      <c r="EQ331" s="999"/>
      <c r="ER331" s="999"/>
      <c r="ES331" s="999"/>
      <c r="ET331" s="999"/>
      <c r="EU331" s="999"/>
      <c r="EV331" s="999"/>
      <c r="EW331" s="999"/>
      <c r="EX331" s="999"/>
      <c r="EY331" s="999"/>
      <c r="EZ331" s="999"/>
      <c r="FA331" s="999"/>
      <c r="FB331" s="999"/>
      <c r="FC331" s="999"/>
      <c r="FD331" s="999"/>
      <c r="FE331" s="999"/>
      <c r="FF331" s="999"/>
      <c r="FG331" s="999"/>
      <c r="FH331" s="999"/>
      <c r="FI331" s="999"/>
      <c r="FJ331" s="999"/>
      <c r="FK331" s="999"/>
      <c r="FL331" s="999"/>
      <c r="FM331" s="999"/>
      <c r="FN331" s="999"/>
      <c r="FO331" s="999"/>
      <c r="FP331" s="999"/>
      <c r="FQ331" s="999"/>
      <c r="FR331" s="999"/>
      <c r="FS331" s="999"/>
      <c r="FT331" s="999"/>
      <c r="FU331" s="999"/>
      <c r="FV331" s="999"/>
      <c r="FW331" s="999"/>
      <c r="FX331" s="999"/>
      <c r="FY331" s="999"/>
      <c r="FZ331" s="999"/>
      <c r="GA331" s="999"/>
      <c r="GB331" s="999"/>
      <c r="GC331" s="999"/>
      <c r="GD331" s="999"/>
      <c r="GE331" s="999"/>
      <c r="GF331" s="999"/>
      <c r="GG331" s="999"/>
      <c r="GH331" s="999"/>
      <c r="GI331" s="999"/>
      <c r="GJ331" s="999"/>
      <c r="GK331" s="999"/>
      <c r="GL331" s="999"/>
      <c r="GM331" s="999"/>
      <c r="GN331" s="999"/>
      <c r="GO331" s="999"/>
      <c r="GP331" s="999"/>
      <c r="GQ331" s="999"/>
      <c r="GR331" s="999"/>
      <c r="GS331" s="999"/>
      <c r="GT331" s="999"/>
      <c r="GU331" s="999"/>
      <c r="GV331" s="999"/>
      <c r="GW331" s="999"/>
      <c r="GX331" s="999"/>
      <c r="GY331" s="999"/>
      <c r="GZ331" s="999"/>
      <c r="HA331" s="999"/>
      <c r="HB331" s="999"/>
      <c r="HC331" s="999"/>
      <c r="HD331" s="999"/>
      <c r="HE331" s="999"/>
      <c r="HF331" s="999"/>
      <c r="HG331" s="999"/>
      <c r="HH331" s="999"/>
      <c r="HI331" s="999"/>
      <c r="HJ331" s="999"/>
      <c r="HK331" s="999"/>
      <c r="HL331" s="999"/>
      <c r="HM331" s="999"/>
      <c r="HN331" s="999"/>
      <c r="HO331" s="999"/>
      <c r="HP331" s="999"/>
      <c r="HQ331" s="999"/>
      <c r="HR331" s="999"/>
      <c r="HS331" s="999"/>
      <c r="HT331" s="999"/>
      <c r="HU331" s="999"/>
      <c r="HV331" s="999"/>
      <c r="HW331" s="999"/>
      <c r="HX331" s="999"/>
      <c r="HY331" s="999"/>
      <c r="HZ331" s="999"/>
      <c r="IA331" s="999"/>
      <c r="IB331" s="999"/>
      <c r="IC331" s="999"/>
      <c r="ID331" s="999"/>
      <c r="IE331" s="999"/>
      <c r="IF331" s="999"/>
      <c r="IG331" s="999"/>
      <c r="IH331" s="999"/>
      <c r="II331" s="999"/>
      <c r="IJ331" s="999"/>
      <c r="IK331" s="999"/>
      <c r="IL331" s="999"/>
      <c r="IM331" s="999"/>
      <c r="IN331" s="999"/>
      <c r="IO331" s="999"/>
      <c r="IP331" s="999"/>
      <c r="IQ331" s="999"/>
      <c r="IR331" s="999"/>
      <c r="IS331" s="999"/>
      <c r="IT331" s="999"/>
      <c r="IU331" s="999"/>
      <c r="IV331" s="999"/>
      <c r="IW331" s="999"/>
      <c r="IX331" s="999"/>
      <c r="IY331" s="999"/>
      <c r="IZ331" s="999"/>
      <c r="JA331" s="999"/>
      <c r="JB331" s="999"/>
      <c r="JC331" s="999"/>
      <c r="JD331" s="999"/>
      <c r="JE331" s="999"/>
      <c r="JF331" s="999"/>
      <c r="JK331" s="999"/>
      <c r="JL331" s="999"/>
      <c r="JM331" s="999"/>
      <c r="JN331" s="999"/>
      <c r="JO331" s="999"/>
      <c r="JP331" s="999"/>
      <c r="JQ331" s="999"/>
      <c r="JR331" s="999"/>
      <c r="JS331" s="999"/>
      <c r="JT331" s="999"/>
      <c r="JU331" s="999"/>
      <c r="JV331" s="999"/>
      <c r="JW331" s="999"/>
      <c r="JX331" s="999"/>
      <c r="JY331" s="999"/>
      <c r="JZ331" s="999"/>
      <c r="KE331" s="999"/>
      <c r="KF331" s="999"/>
      <c r="KG331" s="999"/>
      <c r="KH331" s="999"/>
      <c r="KI331" s="999"/>
      <c r="KJ331" s="999"/>
      <c r="KK331" s="999"/>
      <c r="KL331" s="999"/>
      <c r="KM331" s="999"/>
      <c r="KN331" s="999"/>
      <c r="KO331" s="999"/>
      <c r="KP331" s="999"/>
      <c r="KQ331" s="999"/>
      <c r="KR331" s="999"/>
      <c r="KS331" s="999"/>
      <c r="KT331" s="999"/>
      <c r="KU331" s="999"/>
      <c r="KV331" s="999"/>
      <c r="KW331" s="999"/>
      <c r="KX331" s="999"/>
      <c r="KY331" s="999"/>
      <c r="KZ331" s="999"/>
      <c r="LA331" s="999"/>
      <c r="LB331" s="999"/>
      <c r="LC331" s="999"/>
      <c r="LD331" s="999"/>
      <c r="LE331" s="999"/>
      <c r="LF331" s="999"/>
      <c r="LG331" s="999"/>
      <c r="LH331" s="999"/>
      <c r="LI331" s="999"/>
      <c r="LJ331" s="999"/>
      <c r="LK331" s="999"/>
      <c r="LL331" s="999"/>
      <c r="LM331" s="999"/>
      <c r="LN331" s="999"/>
      <c r="LO331" s="999"/>
      <c r="LP331" s="999"/>
      <c r="LQ331" s="999"/>
      <c r="LR331" s="999"/>
      <c r="LS331" s="999"/>
      <c r="LT331" s="999"/>
      <c r="LU331" s="999"/>
      <c r="LV331" s="999"/>
      <c r="LW331" s="999"/>
      <c r="LX331" s="999"/>
      <c r="NN331" s="999"/>
      <c r="NO331" s="999"/>
      <c r="NP331" s="999"/>
      <c r="NQ331" s="999"/>
      <c r="NR331" s="999"/>
      <c r="NS331" s="999"/>
      <c r="NT331" s="999"/>
      <c r="NU331" s="999"/>
      <c r="NV331" s="999"/>
      <c r="NW331" s="999"/>
      <c r="NX331" s="999"/>
      <c r="NY331" s="999"/>
      <c r="NZ331" s="999"/>
      <c r="OA331" s="999"/>
      <c r="OB331" s="999"/>
      <c r="OC331" s="999"/>
      <c r="OD331" s="999"/>
      <c r="OE331" s="999"/>
      <c r="OF331" s="999"/>
      <c r="OG331" s="999"/>
      <c r="OH331" s="999"/>
      <c r="OI331" s="999"/>
      <c r="OJ331" s="999"/>
      <c r="OK331" s="999"/>
      <c r="OL331" s="999"/>
      <c r="OM331" s="999"/>
      <c r="ON331" s="999"/>
      <c r="OO331" s="999"/>
      <c r="OP331" s="999"/>
      <c r="OQ331" s="999"/>
      <c r="OR331" s="999"/>
      <c r="OS331" s="999"/>
      <c r="OT331" s="999"/>
      <c r="OU331" s="999"/>
      <c r="OV331" s="999"/>
      <c r="OW331" s="999"/>
      <c r="OX331" s="999"/>
      <c r="OY331" s="999"/>
      <c r="OZ331" s="999"/>
      <c r="PA331" s="999"/>
      <c r="PB331" s="999"/>
      <c r="PC331" s="999"/>
      <c r="PD331" s="999"/>
      <c r="PE331" s="999"/>
      <c r="PF331" s="999"/>
      <c r="PG331" s="999"/>
      <c r="PH331" s="999"/>
      <c r="PI331" s="999"/>
      <c r="PJ331" s="999"/>
      <c r="PK331" s="999"/>
      <c r="PL331" s="999"/>
      <c r="PM331" s="999"/>
      <c r="PN331" s="999"/>
      <c r="PO331" s="999"/>
      <c r="PP331" s="999"/>
      <c r="PQ331" s="999"/>
      <c r="PR331" s="999"/>
      <c r="PS331" s="999"/>
      <c r="PT331" s="999"/>
      <c r="PU331" s="999"/>
      <c r="PV331" s="999"/>
      <c r="PW331" s="999"/>
      <c r="PX331" s="999"/>
      <c r="PY331" s="999"/>
      <c r="PZ331" s="999"/>
      <c r="QA331" s="999"/>
      <c r="QB331" s="999"/>
      <c r="QC331" s="999"/>
      <c r="QD331" s="999"/>
      <c r="QE331" s="999"/>
      <c r="QF331" s="999"/>
      <c r="QG331" s="999"/>
      <c r="QH331" s="999"/>
      <c r="QI331" s="999"/>
      <c r="QJ331" s="999"/>
      <c r="QK331" s="999"/>
      <c r="QL331" s="999"/>
      <c r="QM331" s="999"/>
      <c r="QN331" s="999"/>
      <c r="QO331" s="999"/>
      <c r="QP331" s="999"/>
      <c r="QQ331" s="999"/>
      <c r="QR331" s="999"/>
      <c r="QS331" s="999"/>
      <c r="QT331" s="999"/>
      <c r="QU331" s="999"/>
      <c r="QV331" s="999"/>
      <c r="QW331" s="999"/>
      <c r="QX331" s="999"/>
      <c r="QY331" s="999"/>
      <c r="QZ331" s="999"/>
      <c r="RA331" s="999"/>
      <c r="RB331" s="999"/>
      <c r="RC331" s="999"/>
      <c r="RD331" s="999"/>
      <c r="RE331" s="999"/>
      <c r="RF331" s="999"/>
      <c r="RG331" s="999"/>
      <c r="RH331" s="999"/>
      <c r="RI331" s="999"/>
      <c r="RJ331" s="999"/>
      <c r="RK331" s="999"/>
      <c r="RL331" s="999"/>
      <c r="RM331" s="999"/>
      <c r="RN331" s="999"/>
      <c r="RO331" s="999"/>
      <c r="RP331" s="999"/>
      <c r="RQ331" s="999"/>
      <c r="RR331" s="999"/>
      <c r="RS331" s="999"/>
      <c r="RT331" s="999"/>
      <c r="RU331" s="999"/>
      <c r="RV331" s="999"/>
      <c r="RW331" s="999"/>
      <c r="RX331" s="999"/>
      <c r="RY331" s="999"/>
      <c r="RZ331" s="999"/>
      <c r="SA331" s="999"/>
      <c r="SB331" s="999"/>
      <c r="SC331" s="999"/>
      <c r="SD331" s="999"/>
      <c r="SE331" s="999"/>
      <c r="SF331" s="999"/>
      <c r="SG331" s="999"/>
      <c r="SH331" s="999"/>
      <c r="SI331" s="999"/>
      <c r="SJ331" s="999"/>
      <c r="SK331" s="999"/>
      <c r="SL331" s="999"/>
      <c r="SM331" s="999"/>
      <c r="SN331" s="999"/>
      <c r="SO331" s="999"/>
      <c r="SP331" s="999"/>
      <c r="SQ331" s="999"/>
      <c r="SR331" s="999"/>
      <c r="SS331" s="999"/>
      <c r="ST331" s="999"/>
      <c r="SU331" s="999"/>
      <c r="SV331" s="999"/>
      <c r="SW331" s="999"/>
      <c r="SX331" s="999"/>
      <c r="SY331" s="999"/>
      <c r="SZ331" s="999"/>
      <c r="TA331" s="999"/>
      <c r="TB331" s="999"/>
      <c r="TC331" s="999"/>
      <c r="TD331" s="999"/>
      <c r="TE331" s="999"/>
      <c r="TF331" s="999"/>
      <c r="TG331" s="999"/>
      <c r="TH331" s="999"/>
      <c r="TI331" s="999"/>
      <c r="TJ331" s="999"/>
      <c r="TK331" s="999"/>
      <c r="TL331" s="999"/>
      <c r="TM331" s="999"/>
      <c r="TN331" s="999"/>
      <c r="TO331" s="999"/>
      <c r="TP331" s="999"/>
      <c r="TT331" s="999"/>
      <c r="TU331" s="999"/>
      <c r="TV331" s="999"/>
      <c r="TW331" s="999"/>
      <c r="TX331" s="999"/>
      <c r="TY331" s="999"/>
      <c r="TZ331" s="999"/>
      <c r="UA331" s="999"/>
      <c r="UB331" s="999"/>
      <c r="UC331" s="999"/>
      <c r="UD331" s="999"/>
      <c r="UE331" s="999"/>
      <c r="UF331" s="999"/>
      <c r="UG331" s="999"/>
      <c r="UH331" s="999"/>
      <c r="UI331" s="999"/>
      <c r="UJ331" s="999"/>
      <c r="UK331" s="999"/>
      <c r="UL331" s="999"/>
      <c r="UM331" s="999"/>
      <c r="UN331" s="999"/>
      <c r="UO331" s="999"/>
      <c r="UP331" s="999"/>
      <c r="UQ331" s="999"/>
      <c r="UR331" s="999"/>
      <c r="US331" s="999"/>
      <c r="UT331" s="999"/>
      <c r="UU331" s="999"/>
      <c r="UV331" s="999"/>
      <c r="UW331" s="999"/>
      <c r="UX331" s="999"/>
      <c r="UY331" s="999"/>
      <c r="UZ331" s="999"/>
      <c r="VA331" s="999"/>
      <c r="VB331" s="999"/>
      <c r="VC331" s="999"/>
      <c r="VD331" s="999"/>
      <c r="VE331" s="999"/>
      <c r="VF331" s="999"/>
      <c r="VG331" s="999"/>
      <c r="VH331" s="999"/>
      <c r="VI331" s="999"/>
      <c r="VJ331" s="999"/>
      <c r="VK331" s="999"/>
      <c r="VL331" s="999"/>
      <c r="VM331" s="999"/>
      <c r="VN331" s="999"/>
      <c r="VO331" s="999"/>
      <c r="VP331" s="999"/>
      <c r="VQ331" s="999"/>
      <c r="VR331" s="999"/>
      <c r="VS331" s="999"/>
      <c r="VT331" s="999"/>
      <c r="VU331" s="999"/>
      <c r="VV331" s="999"/>
      <c r="VW331" s="999"/>
      <c r="VX331" s="999"/>
      <c r="VY331" s="999"/>
      <c r="VZ331" s="999"/>
      <c r="WA331" s="999"/>
      <c r="WB331" s="999"/>
      <c r="WC331" s="999"/>
      <c r="WD331" s="999"/>
      <c r="WE331" s="999"/>
      <c r="WF331" s="999"/>
      <c r="WG331" s="999"/>
      <c r="WH331" s="999"/>
      <c r="WI331" s="999"/>
      <c r="WJ331" s="999"/>
      <c r="WK331" s="999"/>
      <c r="WL331" s="999"/>
      <c r="WM331" s="999"/>
      <c r="WN331" s="999"/>
      <c r="WO331" s="999"/>
      <c r="WP331" s="999"/>
      <c r="WQ331" s="999"/>
      <c r="WR331" s="999"/>
      <c r="WS331" s="999"/>
      <c r="WT331" s="999"/>
      <c r="WU331" s="999"/>
      <c r="WV331" s="999"/>
      <c r="WW331" s="999"/>
      <c r="WX331" s="999"/>
      <c r="WY331" s="999"/>
      <c r="WZ331" s="999"/>
      <c r="XA331" s="999"/>
      <c r="XB331" s="999"/>
      <c r="XC331" s="999"/>
      <c r="XD331" s="999"/>
      <c r="XE331" s="999"/>
      <c r="XF331" s="999"/>
      <c r="XG331" s="999"/>
      <c r="XH331" s="999"/>
      <c r="XI331" s="999"/>
      <c r="XJ331" s="999"/>
      <c r="XK331" s="999"/>
      <c r="XL331" s="999"/>
      <c r="XM331" s="999"/>
      <c r="XN331" s="999"/>
      <c r="XO331" s="999"/>
      <c r="XP331" s="999"/>
      <c r="XQ331" s="999"/>
      <c r="XR331" s="999"/>
      <c r="XS331" s="999"/>
      <c r="XT331" s="999"/>
      <c r="XU331" s="999"/>
      <c r="XV331" s="999"/>
      <c r="XW331" s="999"/>
      <c r="XX331" s="999"/>
      <c r="XY331" s="999"/>
      <c r="XZ331" s="999"/>
      <c r="YA331" s="999"/>
      <c r="YB331" s="999"/>
      <c r="YC331" s="999"/>
      <c r="YD331" s="999"/>
      <c r="YE331" s="999"/>
      <c r="YF331" s="999"/>
      <c r="YG331" s="999"/>
      <c r="YH331" s="999"/>
      <c r="YI331" s="999"/>
      <c r="YJ331" s="999"/>
      <c r="YK331" s="999"/>
      <c r="YL331" s="999"/>
      <c r="YM331" s="999"/>
      <c r="YN331" s="999"/>
      <c r="YO331" s="999"/>
      <c r="YP331" s="999"/>
      <c r="YR331" s="999"/>
      <c r="YS331" s="999"/>
      <c r="YT331" s="999"/>
      <c r="YU331" s="999"/>
      <c r="YV331" s="999"/>
      <c r="YW331" s="999"/>
      <c r="YX331" s="999"/>
      <c r="YY331" s="999"/>
      <c r="YZ331" s="999"/>
      <c r="ZA331" s="999"/>
      <c r="ZB331" s="999"/>
      <c r="ZC331" s="999"/>
      <c r="ZD331" s="999"/>
      <c r="ZE331" s="999"/>
      <c r="ZF331" s="999"/>
      <c r="ZG331" s="999"/>
      <c r="ZH331" s="999"/>
      <c r="ZI331" s="999"/>
      <c r="ZJ331" s="999"/>
      <c r="ZK331" s="999"/>
      <c r="ZL331" s="999"/>
      <c r="ZM331" s="999"/>
      <c r="ZN331" s="999"/>
      <c r="ZO331" s="999"/>
      <c r="ZP331" s="999"/>
      <c r="ZQ331" s="999"/>
      <c r="ZR331" s="999"/>
      <c r="ZS331" s="999"/>
      <c r="ZT331" s="999"/>
      <c r="ZU331" s="999"/>
      <c r="ZV331" s="999"/>
      <c r="ZW331" s="999"/>
      <c r="ZX331" s="999"/>
      <c r="ZY331" s="999"/>
      <c r="ZZ331" s="999"/>
      <c r="AAA331" s="999"/>
      <c r="AAB331" s="999"/>
      <c r="AAC331" s="999"/>
      <c r="AAD331" s="999"/>
      <c r="AAE331" s="999"/>
      <c r="AAF331" s="999"/>
      <c r="AAG331" s="999"/>
      <c r="AAH331" s="999"/>
      <c r="AAI331" s="999"/>
      <c r="AAJ331" s="999"/>
      <c r="AAK331" s="999"/>
      <c r="AAL331" s="999"/>
      <c r="AAM331" s="999"/>
      <c r="AAN331" s="999"/>
      <c r="AAO331" s="999"/>
      <c r="AAP331" s="999"/>
      <c r="AAQ331" s="999"/>
      <c r="AAR331" s="999"/>
      <c r="AAS331" s="999"/>
      <c r="AAT331" s="999"/>
      <c r="AAU331" s="999"/>
      <c r="AAV331" s="999"/>
      <c r="AAW331" s="999"/>
      <c r="AAX331" s="999"/>
      <c r="AAY331" s="999"/>
      <c r="AAZ331" s="999"/>
      <c r="ABA331" s="999"/>
      <c r="ABB331" s="999"/>
      <c r="ABC331" s="999"/>
      <c r="ABD331" s="999"/>
      <c r="ABE331" s="999"/>
      <c r="ABF331" s="999"/>
      <c r="ABG331" s="999"/>
      <c r="ABH331" s="999"/>
      <c r="ABI331" s="999"/>
      <c r="ABJ331" s="999"/>
      <c r="ABK331" s="999"/>
      <c r="ABL331" s="999"/>
      <c r="ABM331" s="999"/>
      <c r="ABN331" s="999"/>
      <c r="ABO331" s="999"/>
      <c r="ABP331" s="999"/>
      <c r="ABQ331" s="999"/>
      <c r="ABR331" s="999"/>
      <c r="ABS331" s="999"/>
      <c r="ABT331" s="999"/>
      <c r="ABU331" s="999"/>
      <c r="ABV331" s="999"/>
      <c r="ABW331" s="999"/>
      <c r="ABX331" s="999"/>
      <c r="ABY331" s="999"/>
      <c r="ABZ331" s="999"/>
      <c r="ACA331" s="999"/>
      <c r="ACB331" s="999"/>
      <c r="ACC331" s="999"/>
      <c r="ACD331" s="999"/>
      <c r="ACE331" s="999"/>
      <c r="ACF331" s="999"/>
      <c r="ACG331" s="999"/>
      <c r="ACH331" s="999"/>
      <c r="ACI331" s="999"/>
      <c r="ACJ331" s="999"/>
      <c r="ACK331" s="999"/>
      <c r="ACL331" s="999"/>
      <c r="ACQ331" s="999"/>
      <c r="ACR331" s="999"/>
      <c r="ACS331" s="999"/>
      <c r="ACT331" s="999"/>
      <c r="ACU331" s="999"/>
      <c r="ACV331" s="999"/>
      <c r="ACW331" s="999"/>
      <c r="ACX331" s="999"/>
      <c r="ACY331" s="999"/>
      <c r="ACZ331" s="999"/>
      <c r="ADA331" s="999"/>
      <c r="ADB331" s="999"/>
      <c r="ADC331" s="999"/>
      <c r="ADD331" s="999"/>
      <c r="ADE331" s="999"/>
      <c r="ADF331" s="999"/>
      <c r="ADG331" s="999"/>
      <c r="ADH331" s="999"/>
      <c r="ADI331" s="999"/>
      <c r="ADJ331" s="999"/>
      <c r="ADK331" s="999"/>
      <c r="ADL331" s="999"/>
      <c r="ADM331" s="999"/>
      <c r="ADN331" s="999"/>
      <c r="ADO331" s="999"/>
      <c r="ADP331" s="999"/>
      <c r="ADQ331" s="999"/>
      <c r="ADR331" s="999"/>
      <c r="ADS331" s="999"/>
      <c r="ADT331" s="999"/>
      <c r="ADU331" s="999"/>
      <c r="ADV331" s="999"/>
      <c r="ADW331" s="999"/>
      <c r="ADX331" s="999"/>
      <c r="ADY331" s="999"/>
      <c r="ADZ331" s="999"/>
      <c r="AEA331" s="999"/>
      <c r="AEB331" s="999"/>
      <c r="AEC331" s="999"/>
      <c r="AED331" s="999"/>
      <c r="AEE331" s="999"/>
      <c r="AEF331" s="999"/>
      <c r="AEK331" s="999"/>
      <c r="AEL331" s="999"/>
      <c r="AEM331" s="999"/>
      <c r="AEN331" s="999"/>
      <c r="AEO331" s="999"/>
      <c r="AEP331" s="999"/>
      <c r="AEQ331" s="999"/>
      <c r="AER331" s="999"/>
      <c r="AES331" s="999"/>
      <c r="AET331" s="999"/>
      <c r="AEU331" s="999"/>
      <c r="AEV331" s="999"/>
      <c r="AEW331" s="999"/>
      <c r="AEX331" s="999"/>
      <c r="AEY331" s="999"/>
      <c r="AEZ331" s="999"/>
      <c r="AFA331" s="999"/>
      <c r="AFB331" s="999"/>
      <c r="AFC331" s="999"/>
      <c r="AFD331" s="999"/>
      <c r="AFE331" s="999"/>
      <c r="AFF331" s="999"/>
      <c r="AFG331" s="999"/>
      <c r="AFH331" s="999"/>
      <c r="AFI331" s="999"/>
      <c r="AFJ331" s="999"/>
      <c r="AFK331" s="999"/>
      <c r="AFL331" s="999"/>
      <c r="AFM331" s="999"/>
      <c r="AFN331" s="999"/>
      <c r="AFO331" s="999"/>
      <c r="AFP331" s="999"/>
      <c r="AFQ331" s="999"/>
      <c r="AFR331" s="999"/>
      <c r="AFS331" s="999"/>
      <c r="AFT331" s="999"/>
      <c r="AFU331" s="999"/>
      <c r="AFV331" s="999"/>
      <c r="AFW331" s="999"/>
      <c r="AFX331" s="999"/>
      <c r="AFY331" s="999"/>
      <c r="AFZ331" s="999"/>
      <c r="AGA331" s="999"/>
      <c r="AGB331" s="999"/>
      <c r="AGC331" s="999"/>
      <c r="AGD331" s="999"/>
      <c r="AGJ331" s="999"/>
      <c r="AGK331" s="999"/>
      <c r="AGL331" s="999"/>
      <c r="AGM331" s="999"/>
      <c r="AGN331" s="999"/>
      <c r="AGO331" s="999"/>
      <c r="AGP331" s="999"/>
      <c r="AGQ331" s="999"/>
      <c r="AGR331" s="999"/>
      <c r="AGS331" s="999"/>
      <c r="AGT331" s="999"/>
      <c r="AGU331" s="999"/>
      <c r="AGV331" s="999"/>
      <c r="AGW331" s="999"/>
      <c r="AGX331" s="999"/>
      <c r="AGY331" s="999"/>
      <c r="AGZ331" s="999"/>
      <c r="AHA331" s="999"/>
      <c r="AHB331" s="999"/>
      <c r="AHC331" s="999"/>
      <c r="AHD331" s="999"/>
      <c r="AHE331" s="999"/>
      <c r="AHF331" s="999"/>
      <c r="AHG331" s="999"/>
      <c r="AHH331" s="999"/>
      <c r="AHI331" s="999"/>
      <c r="AHJ331" s="999"/>
      <c r="AHK331" s="999"/>
      <c r="AHL331" s="999"/>
      <c r="AHM331" s="999"/>
      <c r="AHN331" s="999"/>
      <c r="AHO331" s="999"/>
      <c r="AHP331" s="999"/>
      <c r="AHQ331" s="999"/>
      <c r="AHR331" s="999"/>
      <c r="AHS331" s="999"/>
      <c r="AHT331" s="999"/>
      <c r="AHU331" s="999"/>
      <c r="AHV331" s="999"/>
      <c r="AHW331" s="999"/>
      <c r="AHX331" s="999"/>
      <c r="AHY331" s="999"/>
      <c r="AHZ331" s="999"/>
      <c r="AIA331" s="999"/>
      <c r="AIB331" s="999"/>
      <c r="AIC331" s="999"/>
      <c r="AID331" s="999"/>
      <c r="AIE331" s="999"/>
      <c r="AIF331" s="999"/>
      <c r="AIG331" s="999"/>
      <c r="AIH331" s="999"/>
      <c r="AII331" s="999"/>
      <c r="AIJ331" s="999"/>
      <c r="AIK331" s="999"/>
      <c r="AIL331" s="999"/>
      <c r="AIM331" s="999"/>
      <c r="AIN331" s="999"/>
      <c r="AIO331" s="999"/>
      <c r="AIP331" s="999"/>
      <c r="AIQ331" s="999"/>
      <c r="AIR331" s="999"/>
      <c r="AIS331" s="999"/>
      <c r="AIT331" s="999"/>
      <c r="AIU331" s="999"/>
      <c r="AIV331" s="999"/>
      <c r="AIW331" s="999"/>
      <c r="AIX331" s="999"/>
      <c r="AIY331" s="999"/>
      <c r="AIZ331" s="999"/>
      <c r="AJA331" s="999"/>
      <c r="AJB331" s="999"/>
      <c r="AJC331" s="999"/>
      <c r="AJD331" s="999"/>
      <c r="AJE331" s="999"/>
      <c r="AJF331" s="999"/>
      <c r="AJG331" s="999"/>
      <c r="AJH331" s="999"/>
      <c r="AJI331" s="999"/>
      <c r="AJJ331" s="999"/>
      <c r="AJK331" s="999"/>
      <c r="AJL331" s="999"/>
      <c r="AJM331" s="999"/>
      <c r="AJN331" s="999"/>
      <c r="AJO331" s="999"/>
      <c r="AJP331" s="999"/>
      <c r="AJQ331" s="999"/>
      <c r="AJR331" s="999"/>
      <c r="AJS331" s="999"/>
      <c r="AJT331" s="999"/>
      <c r="AJU331" s="999"/>
      <c r="AJV331" s="999"/>
      <c r="AJW331" s="999"/>
      <c r="AJX331" s="999"/>
      <c r="AJY331" s="999"/>
      <c r="AJZ331" s="999"/>
      <c r="AKU331" s="999"/>
      <c r="AKV331" s="999"/>
      <c r="AKW331" s="999"/>
      <c r="AKX331" s="999"/>
      <c r="AKY331" s="999"/>
      <c r="AKZ331" s="999"/>
      <c r="ALA331" s="999"/>
      <c r="ALB331" s="999"/>
      <c r="ALC331" s="999"/>
      <c r="ALD331" s="999"/>
      <c r="ALE331" s="999"/>
      <c r="ALF331" s="999"/>
      <c r="ALG331" s="999"/>
      <c r="ALH331" s="999"/>
      <c r="ALI331" s="999"/>
      <c r="ALJ331" s="999"/>
      <c r="ALK331" s="999"/>
      <c r="ALL331" s="999"/>
      <c r="ALM331" s="999"/>
      <c r="ALN331" s="999"/>
      <c r="ALO331" s="999"/>
      <c r="ALP331" s="999"/>
      <c r="ALQ331" s="999"/>
      <c r="ALR331" s="999"/>
      <c r="ALS331" s="999"/>
      <c r="ALT331" s="999"/>
      <c r="ALU331" s="999"/>
      <c r="ALV331" s="999"/>
      <c r="ALW331" s="999"/>
      <c r="ALX331" s="999"/>
      <c r="ALY331" s="999"/>
      <c r="ALZ331" s="999"/>
      <c r="AMA331" s="999"/>
      <c r="AMB331" s="999"/>
      <c r="AMC331" s="999"/>
      <c r="AMD331" s="999"/>
      <c r="AME331" s="999"/>
      <c r="AMF331" s="999"/>
      <c r="AMG331" s="999"/>
      <c r="AMH331" s="999"/>
      <c r="AMI331" s="999"/>
      <c r="AMJ331" s="999"/>
      <c r="AMK331" s="999"/>
      <c r="AML331" s="999"/>
      <c r="AMM331" s="999"/>
      <c r="AMN331" s="999"/>
      <c r="AMO331" s="999"/>
      <c r="AMP331" s="999"/>
      <c r="AMQ331" s="999"/>
      <c r="AMR331" s="999"/>
      <c r="AMS331" s="999"/>
      <c r="AMT331" s="999"/>
      <c r="AMU331" s="999"/>
      <c r="AMV331" s="999"/>
      <c r="AMW331" s="999"/>
      <c r="AMX331" s="999"/>
      <c r="AMY331" s="999"/>
      <c r="AMZ331" s="999"/>
      <c r="ANA331" s="999"/>
      <c r="ANB331" s="999"/>
      <c r="ANC331" s="999"/>
      <c r="AND331" s="999"/>
      <c r="ANE331" s="999"/>
      <c r="ANF331" s="999"/>
      <c r="ANG331" s="999"/>
      <c r="ANH331" s="999"/>
      <c r="ANI331" s="999"/>
      <c r="ANJ331" s="999"/>
      <c r="ANK331" s="999"/>
      <c r="ANL331" s="999"/>
      <c r="ANM331" s="999"/>
      <c r="ANN331" s="999"/>
      <c r="ANO331" s="999"/>
      <c r="ANP331" s="999"/>
      <c r="ANQ331" s="999"/>
      <c r="ANR331" s="999"/>
      <c r="ANS331" s="999"/>
      <c r="ANT331" s="999"/>
      <c r="ANU331" s="999"/>
      <c r="ANV331" s="999"/>
      <c r="ANW331" s="999"/>
      <c r="ANX331" s="999"/>
      <c r="ANY331" s="999"/>
      <c r="ANZ331" s="999"/>
      <c r="AOA331" s="999"/>
      <c r="AOB331" s="999"/>
      <c r="AOC331" s="999"/>
      <c r="AOD331" s="999"/>
      <c r="AOE331" s="999"/>
      <c r="AOF331" s="999"/>
      <c r="AOG331" s="999"/>
      <c r="AOH331" s="999"/>
      <c r="AOI331" s="999"/>
      <c r="AOJ331" s="999"/>
      <c r="AOK331" s="999"/>
      <c r="AOL331" s="999"/>
      <c r="AOM331" s="999"/>
      <c r="AON331" s="999"/>
      <c r="AOO331" s="999"/>
      <c r="AOP331" s="999"/>
      <c r="AOQ331" s="999"/>
      <c r="AOR331" s="999"/>
      <c r="AOS331" s="999"/>
      <c r="AOT331" s="999"/>
      <c r="AOU331" s="999"/>
      <c r="AOV331" s="999"/>
      <c r="AOW331" s="999"/>
      <c r="AOX331" s="999"/>
      <c r="AOY331" s="999"/>
      <c r="AOZ331" s="999"/>
      <c r="APA331" s="999"/>
      <c r="APB331" s="999"/>
      <c r="APC331" s="999"/>
      <c r="APD331" s="999"/>
      <c r="APE331" s="999"/>
      <c r="APF331" s="999"/>
      <c r="APG331" s="999"/>
      <c r="APH331" s="999"/>
      <c r="API331" s="999"/>
      <c r="APJ331" s="999"/>
      <c r="APK331" s="999"/>
      <c r="APL331" s="999"/>
      <c r="APM331" s="999"/>
      <c r="APN331" s="999"/>
      <c r="APO331" s="999"/>
      <c r="APP331" s="999"/>
      <c r="APQ331" s="999"/>
      <c r="APR331" s="999"/>
      <c r="APS331" s="999"/>
      <c r="APT331" s="999"/>
      <c r="APU331" s="999"/>
      <c r="APV331" s="999"/>
      <c r="APW331" s="999"/>
      <c r="APX331" s="999"/>
      <c r="APY331" s="999"/>
      <c r="APZ331" s="999"/>
      <c r="AQA331" s="999"/>
      <c r="AQB331" s="999"/>
      <c r="AQC331" s="999"/>
      <c r="AQD331" s="999"/>
      <c r="AQE331" s="999"/>
      <c r="AQF331" s="999"/>
      <c r="AQG331" s="999"/>
      <c r="AQH331" s="999"/>
      <c r="AQI331" s="999"/>
      <c r="AQJ331" s="999"/>
      <c r="AQK331" s="999"/>
      <c r="AQL331" s="999"/>
      <c r="AQM331" s="999"/>
      <c r="AQN331" s="999"/>
      <c r="AQO331" s="999"/>
      <c r="AQP331" s="999"/>
      <c r="AQQ331" s="999"/>
      <c r="AQR331" s="999"/>
      <c r="AQS331" s="999"/>
      <c r="AQU331" s="999"/>
      <c r="AQV331" s="999"/>
      <c r="AQW331" s="999"/>
      <c r="AQX331" s="999"/>
      <c r="AQY331" s="999"/>
      <c r="AQZ331" s="999"/>
      <c r="ARA331" s="999"/>
      <c r="ARB331" s="999"/>
      <c r="ARC331" s="999"/>
      <c r="ARD331" s="999"/>
      <c r="ARE331" s="999"/>
      <c r="ARF331" s="999"/>
      <c r="ARG331" s="999"/>
      <c r="ARH331" s="999"/>
      <c r="ARI331" s="999"/>
      <c r="ARJ331" s="999"/>
      <c r="ARK331" s="999"/>
      <c r="ARL331" s="999"/>
      <c r="ARM331" s="999"/>
      <c r="ARN331" s="999"/>
      <c r="ARO331" s="999"/>
      <c r="ARP331" s="999"/>
      <c r="ARQ331" s="999"/>
      <c r="ARR331" s="999"/>
      <c r="ARS331" s="999"/>
      <c r="ART331" s="999"/>
      <c r="ARU331" s="999"/>
      <c r="ARV331" s="999"/>
      <c r="ARW331" s="999"/>
      <c r="ARX331" s="999"/>
      <c r="ARY331" s="999"/>
      <c r="ARZ331" s="999"/>
      <c r="ASA331" s="999"/>
      <c r="ASB331" s="999"/>
      <c r="ASC331" s="999"/>
      <c r="ASD331" s="999"/>
      <c r="ASE331" s="999"/>
      <c r="ASF331" s="999"/>
      <c r="ASG331" s="999"/>
      <c r="ASH331" s="999"/>
      <c r="ASI331" s="999"/>
      <c r="ASJ331" s="999"/>
      <c r="ASK331" s="999"/>
      <c r="ASL331" s="999"/>
      <c r="ASM331" s="999"/>
      <c r="ASN331" s="999"/>
      <c r="ASO331" s="999"/>
      <c r="ASP331" s="999"/>
      <c r="ASQ331" s="999"/>
      <c r="ASR331" s="999"/>
      <c r="ASS331" s="999"/>
      <c r="AST331" s="999"/>
      <c r="ASU331" s="999"/>
      <c r="ASV331" s="999"/>
      <c r="ASW331" s="999"/>
      <c r="ASX331" s="999"/>
      <c r="ASY331" s="999"/>
      <c r="ASZ331" s="999"/>
      <c r="ATA331" s="999"/>
      <c r="ATB331" s="999"/>
      <c r="ATC331" s="999"/>
      <c r="ATD331" s="999"/>
      <c r="ATE331" s="999"/>
      <c r="ATF331" s="999"/>
      <c r="ATG331" s="999"/>
      <c r="ATH331" s="999"/>
      <c r="ATI331" s="999"/>
      <c r="ATJ331" s="999"/>
      <c r="ATK331" s="999"/>
      <c r="ATL331" s="999"/>
      <c r="ATN331" s="999"/>
      <c r="ATO331" s="999"/>
      <c r="ATP331" s="999"/>
      <c r="ATQ331" s="999"/>
      <c r="ATR331" s="999"/>
      <c r="ATS331" s="999"/>
      <c r="ATT331" s="999"/>
      <c r="ATU331" s="999"/>
      <c r="ATV331" s="999"/>
      <c r="ATW331" s="999"/>
      <c r="ATX331" s="999"/>
      <c r="ATY331" s="999"/>
      <c r="ATZ331" s="999"/>
      <c r="AUA331" s="999"/>
      <c r="AUB331" s="999"/>
      <c r="AUC331" s="999"/>
      <c r="AUD331" s="999"/>
      <c r="AUE331" s="999"/>
      <c r="AUF331" s="999"/>
      <c r="AUG331" s="999"/>
      <c r="AUH331" s="999"/>
      <c r="AUI331" s="999"/>
      <c r="AUJ331" s="999"/>
      <c r="AUK331" s="999"/>
      <c r="AUL331" s="999"/>
      <c r="AUM331" s="999"/>
      <c r="AUN331" s="999"/>
      <c r="AUO331" s="999"/>
      <c r="AUP331" s="999"/>
      <c r="AUQ331" s="999"/>
      <c r="AUR331" s="999"/>
      <c r="AUS331" s="999"/>
      <c r="AUT331" s="999"/>
      <c r="AUU331" s="999"/>
      <c r="AUV331" s="999"/>
      <c r="AUW331" s="999"/>
      <c r="AUX331" s="999"/>
      <c r="AUY331" s="999"/>
      <c r="AUZ331" s="999"/>
      <c r="AVA331" s="999"/>
      <c r="AVB331" s="999"/>
      <c r="AVC331" s="999"/>
      <c r="AVD331" s="999"/>
      <c r="AVE331" s="999"/>
      <c r="AVF331" s="999"/>
      <c r="AVG331" s="999"/>
      <c r="AVH331" s="999"/>
      <c r="AVI331" s="999"/>
      <c r="AVJ331" s="999"/>
      <c r="AVK331" s="999"/>
      <c r="AVL331" s="999"/>
      <c r="AVM331" s="999"/>
      <c r="AVN331" s="999"/>
      <c r="AVO331" s="999"/>
      <c r="AVP331" s="999"/>
      <c r="AVQ331" s="999"/>
      <c r="AVR331" s="999"/>
      <c r="AVS331" s="999"/>
      <c r="AVT331" s="999"/>
      <c r="AVU331" s="999"/>
      <c r="AVV331" s="999"/>
      <c r="AVW331" s="999"/>
      <c r="AVX331" s="999"/>
      <c r="AVY331" s="999"/>
      <c r="AVZ331" s="999"/>
      <c r="AWA331" s="999"/>
      <c r="AWB331" s="999"/>
      <c r="AWC331" s="999"/>
      <c r="AWD331" s="999"/>
      <c r="AWE331" s="999"/>
      <c r="AWF331" s="999"/>
      <c r="AWG331" s="999"/>
      <c r="AWH331" s="999"/>
      <c r="AWI331" s="999"/>
      <c r="AWJ331" s="999"/>
      <c r="AWK331" s="999"/>
      <c r="AWL331" s="999"/>
      <c r="AWM331" s="999"/>
      <c r="AWN331" s="999"/>
      <c r="AWO331" s="999"/>
      <c r="AWP331" s="999"/>
      <c r="AWQ331" s="999"/>
      <c r="AWR331" s="999"/>
      <c r="AWS331" s="999"/>
      <c r="AWT331" s="999"/>
      <c r="AWU331" s="999"/>
      <c r="AWV331" s="999"/>
      <c r="AWW331" s="999"/>
      <c r="AWX331" s="999"/>
      <c r="AWY331" s="999"/>
      <c r="AWZ331" s="999"/>
      <c r="AXA331" s="999"/>
      <c r="AXB331" s="999"/>
      <c r="AXC331" s="999"/>
      <c r="AXD331" s="999"/>
      <c r="AXE331" s="999"/>
      <c r="AXF331" s="999"/>
      <c r="AXG331" s="999"/>
      <c r="AXH331" s="999"/>
      <c r="AXI331" s="999"/>
      <c r="AXJ331" s="999"/>
      <c r="AXK331" s="999"/>
      <c r="AXL331" s="999"/>
      <c r="AXM331" s="999"/>
      <c r="AXN331" s="999"/>
      <c r="AXO331" s="999"/>
      <c r="AXP331" s="999"/>
      <c r="AXQ331" s="999"/>
      <c r="AXR331" s="999"/>
      <c r="AXS331" s="999"/>
      <c r="AXT331" s="999"/>
      <c r="AXU331" s="999"/>
      <c r="AXV331" s="999"/>
      <c r="AXW331" s="999"/>
      <c r="AXX331" s="999"/>
      <c r="AXY331" s="999"/>
      <c r="AXZ331" s="999"/>
      <c r="AYA331" s="999"/>
      <c r="AYB331" s="999"/>
      <c r="AYC331" s="999"/>
      <c r="AYD331" s="999"/>
      <c r="AYE331" s="999"/>
      <c r="AYF331" s="999"/>
      <c r="AYG331" s="999"/>
      <c r="AYH331" s="999"/>
      <c r="AYI331" s="999"/>
      <c r="AYJ331" s="999"/>
      <c r="AYK331" s="999"/>
      <c r="AYL331" s="999"/>
      <c r="AYM331" s="999"/>
      <c r="AYN331" s="999"/>
      <c r="AYO331" s="999"/>
      <c r="AYP331" s="999"/>
      <c r="AYQ331" s="999"/>
      <c r="AYR331" s="999"/>
      <c r="AYS331" s="999"/>
      <c r="AYT331" s="999"/>
      <c r="AYU331" s="999"/>
      <c r="AYV331" s="999"/>
      <c r="AYW331" s="999"/>
      <c r="AYX331" s="999"/>
      <c r="AYY331" s="999"/>
      <c r="AYZ331" s="999"/>
      <c r="AZA331" s="999"/>
      <c r="AZB331" s="999"/>
      <c r="AZC331" s="999"/>
      <c r="AZD331" s="999"/>
      <c r="AZE331" s="999"/>
      <c r="AZF331" s="999"/>
      <c r="AZG331" s="999"/>
      <c r="AZH331" s="999"/>
      <c r="AZI331" s="999"/>
      <c r="AZJ331" s="999"/>
      <c r="AZK331" s="999"/>
      <c r="AZL331" s="999"/>
      <c r="AZM331" s="999"/>
      <c r="AZN331" s="999"/>
      <c r="AZO331" s="999"/>
      <c r="AZP331" s="999"/>
      <c r="AZQ331" s="999"/>
      <c r="AZR331" s="999"/>
      <c r="AZS331" s="999"/>
      <c r="AZT331" s="999"/>
      <c r="AZU331" s="999"/>
      <c r="AZV331" s="999"/>
      <c r="AZW331" s="999"/>
      <c r="AZX331" s="999"/>
      <c r="AZY331" s="999"/>
      <c r="BAE331" s="999"/>
    </row>
    <row r="332" spans="3:1383" ht="14.25" x14ac:dyDescent="0.2">
      <c r="C332" s="1003" t="s">
        <v>1300</v>
      </c>
      <c r="D332" s="1000">
        <f>SUMIF('2-PC'!$J:$J,'3-SA'!$C332,'2-PC'!$AA:$AA)+SUMIF('2-PC'!$J:$J,'3-SA'!$C332,'2-PC'!$AB:$AB)+SUMIF('2-PC'!$J:$J,'3-SA'!$C332,'2-PC'!$AC:$AC)+SUMIF('2-PC'!$J:$J,'3-SA'!$C332,'2-PC'!$AD:$AD)</f>
        <v>0</v>
      </c>
      <c r="E332" s="1019">
        <f t="shared" ref="E332:E337" si="75">D332</f>
        <v>0</v>
      </c>
      <c r="J332" s="999"/>
      <c r="K332" s="999"/>
      <c r="M332" s="999"/>
      <c r="N332" s="999"/>
      <c r="U332" s="999"/>
      <c r="AB332" s="999"/>
      <c r="AT332" s="999"/>
      <c r="AU332" s="999"/>
      <c r="AV332" s="999"/>
      <c r="AW332" s="999"/>
      <c r="AX332" s="999"/>
      <c r="AY332" s="999"/>
      <c r="AZ332" s="999"/>
      <c r="BA332" s="999"/>
      <c r="BB332" s="999"/>
      <c r="BC332" s="999"/>
      <c r="BD332" s="999"/>
      <c r="BE332" s="999"/>
      <c r="BF332" s="999"/>
      <c r="BG332" s="999"/>
      <c r="BH332" s="999"/>
      <c r="BI332" s="999"/>
      <c r="BJ332" s="999"/>
      <c r="BK332" s="999"/>
      <c r="BL332" s="999"/>
      <c r="BM332" s="999"/>
      <c r="BN332" s="999"/>
      <c r="BO332" s="999"/>
      <c r="BP332" s="999"/>
      <c r="BQ332" s="999"/>
      <c r="BR332" s="999"/>
      <c r="BS332" s="999"/>
      <c r="BT332" s="999"/>
      <c r="BU332" s="999"/>
      <c r="BV332" s="999"/>
      <c r="BW332" s="999"/>
      <c r="BX332" s="999"/>
      <c r="BY332" s="999"/>
      <c r="BZ332" s="999"/>
      <c r="CA332" s="999"/>
      <c r="CB332" s="999"/>
      <c r="CC332" s="999"/>
      <c r="CD332" s="999"/>
      <c r="CE332" s="999"/>
      <c r="CF332" s="999"/>
      <c r="CG332" s="999"/>
      <c r="CH332" s="999"/>
      <c r="CI332" s="999"/>
      <c r="CJ332" s="999"/>
      <c r="CK332" s="999"/>
      <c r="CL332" s="999"/>
      <c r="CM332" s="999"/>
      <c r="CN332" s="999"/>
      <c r="CO332" s="999"/>
      <c r="CP332" s="999"/>
      <c r="CQ332" s="999"/>
      <c r="CR332" s="999"/>
      <c r="CS332" s="999"/>
      <c r="CT332" s="999"/>
      <c r="CU332" s="999"/>
      <c r="CV332" s="999"/>
      <c r="CW332" s="999"/>
      <c r="CX332" s="999"/>
      <c r="CY332" s="999"/>
      <c r="CZ332" s="999"/>
      <c r="DA332" s="999"/>
      <c r="DB332" s="999"/>
      <c r="DC332" s="999"/>
      <c r="DD332" s="999"/>
      <c r="DE332" s="999"/>
      <c r="DF332" s="999"/>
      <c r="DG332" s="999"/>
      <c r="DH332" s="999"/>
      <c r="DI332" s="999"/>
      <c r="DJ332" s="999"/>
      <c r="DK332" s="999"/>
      <c r="DL332" s="999"/>
      <c r="DM332" s="999"/>
      <c r="DN332" s="999"/>
      <c r="DO332" s="999"/>
      <c r="DP332" s="999"/>
      <c r="DQ332" s="999"/>
      <c r="DR332" s="999"/>
      <c r="DS332" s="999"/>
      <c r="DT332" s="999"/>
      <c r="DU332" s="999"/>
      <c r="DV332" s="999"/>
      <c r="DW332" s="999"/>
      <c r="DX332" s="999"/>
      <c r="DY332" s="999"/>
      <c r="DZ332" s="999"/>
      <c r="EA332" s="999"/>
      <c r="EB332" s="999"/>
      <c r="EC332" s="999"/>
      <c r="ED332" s="999"/>
      <c r="EE332" s="999"/>
      <c r="EF332" s="999"/>
      <c r="EG332" s="999"/>
      <c r="EH332" s="999"/>
      <c r="EI332" s="999"/>
      <c r="EJ332" s="999"/>
      <c r="EK332" s="999"/>
      <c r="EL332" s="999"/>
      <c r="EM332" s="999"/>
      <c r="EN332" s="999"/>
      <c r="EO332" s="999"/>
      <c r="EP332" s="999"/>
      <c r="EQ332" s="999"/>
      <c r="ER332" s="999"/>
      <c r="ES332" s="999"/>
      <c r="ET332" s="999"/>
      <c r="EU332" s="999"/>
      <c r="EV332" s="999"/>
      <c r="EW332" s="999"/>
      <c r="EX332" s="999"/>
      <c r="EY332" s="999"/>
      <c r="EZ332" s="999"/>
      <c r="FA332" s="999"/>
      <c r="FB332" s="999"/>
      <c r="FC332" s="999"/>
      <c r="FD332" s="999"/>
      <c r="FE332" s="999"/>
      <c r="FF332" s="999"/>
      <c r="FG332" s="999"/>
      <c r="FH332" s="999"/>
      <c r="FI332" s="999"/>
      <c r="FJ332" s="999"/>
      <c r="FK332" s="999"/>
      <c r="FL332" s="999"/>
      <c r="FM332" s="999"/>
      <c r="FN332" s="999"/>
      <c r="FO332" s="999"/>
      <c r="FP332" s="999"/>
      <c r="FQ332" s="999"/>
      <c r="FR332" s="999"/>
      <c r="FS332" s="999"/>
      <c r="FT332" s="999"/>
      <c r="FU332" s="999"/>
      <c r="FV332" s="999"/>
      <c r="FW332" s="999"/>
      <c r="FX332" s="999"/>
      <c r="FY332" s="999"/>
      <c r="FZ332" s="999"/>
      <c r="GA332" s="999"/>
      <c r="GB332" s="999"/>
      <c r="GC332" s="999"/>
      <c r="GD332" s="999"/>
      <c r="GE332" s="999"/>
      <c r="GF332" s="999"/>
      <c r="GG332" s="999"/>
      <c r="GH332" s="999"/>
      <c r="GI332" s="999"/>
      <c r="GJ332" s="999"/>
      <c r="GK332" s="999"/>
      <c r="GL332" s="999"/>
      <c r="GM332" s="999"/>
      <c r="GN332" s="999"/>
      <c r="GO332" s="999"/>
      <c r="GP332" s="999"/>
      <c r="GQ332" s="999"/>
      <c r="GR332" s="999"/>
      <c r="GS332" s="999"/>
      <c r="GT332" s="999"/>
      <c r="GU332" s="999"/>
      <c r="GV332" s="999"/>
      <c r="GW332" s="999"/>
      <c r="GX332" s="999"/>
      <c r="GY332" s="999"/>
      <c r="GZ332" s="999"/>
      <c r="HA332" s="999"/>
      <c r="HB332" s="999"/>
      <c r="HC332" s="999"/>
      <c r="HD332" s="999"/>
      <c r="HE332" s="999"/>
      <c r="HF332" s="999"/>
      <c r="HG332" s="999"/>
      <c r="HH332" s="999"/>
      <c r="HI332" s="999"/>
      <c r="HJ332" s="999"/>
      <c r="HK332" s="999"/>
      <c r="HL332" s="999"/>
      <c r="HM332" s="999"/>
      <c r="HN332" s="999"/>
      <c r="HO332" s="999"/>
      <c r="HP332" s="999"/>
      <c r="HQ332" s="999"/>
      <c r="HR332" s="999"/>
      <c r="HS332" s="999"/>
      <c r="HT332" s="999"/>
      <c r="HU332" s="999"/>
      <c r="HV332" s="999"/>
      <c r="HW332" s="999"/>
      <c r="HX332" s="999"/>
      <c r="HY332" s="999"/>
      <c r="HZ332" s="999"/>
      <c r="IA332" s="999"/>
      <c r="IB332" s="999"/>
      <c r="IC332" s="999"/>
      <c r="ID332" s="999"/>
      <c r="IE332" s="999"/>
      <c r="IF332" s="999"/>
      <c r="IG332" s="999"/>
      <c r="IH332" s="999"/>
      <c r="II332" s="999"/>
      <c r="IJ332" s="999"/>
      <c r="IK332" s="999"/>
      <c r="IL332" s="999"/>
      <c r="IM332" s="999"/>
      <c r="IN332" s="999"/>
      <c r="IO332" s="999"/>
      <c r="IP332" s="999"/>
      <c r="IQ332" s="999"/>
      <c r="IR332" s="999"/>
      <c r="IS332" s="999"/>
      <c r="IT332" s="999"/>
      <c r="IU332" s="999"/>
      <c r="IV332" s="999"/>
      <c r="IW332" s="999"/>
      <c r="IX332" s="999"/>
      <c r="IY332" s="999"/>
      <c r="IZ332" s="999"/>
      <c r="JA332" s="999"/>
      <c r="JB332" s="999"/>
      <c r="JC332" s="999"/>
      <c r="JD332" s="999"/>
      <c r="JE332" s="999"/>
      <c r="JF332" s="999"/>
      <c r="JK332" s="999"/>
      <c r="JL332" s="999"/>
      <c r="JM332" s="999"/>
      <c r="JN332" s="999"/>
      <c r="JO332" s="999"/>
      <c r="JP332" s="999"/>
      <c r="JQ332" s="999"/>
      <c r="JR332" s="999"/>
      <c r="JS332" s="999"/>
      <c r="JT332" s="999"/>
      <c r="JU332" s="999"/>
      <c r="JV332" s="999"/>
      <c r="JW332" s="999"/>
      <c r="JX332" s="999"/>
      <c r="JY332" s="999"/>
      <c r="JZ332" s="999"/>
      <c r="KE332" s="999"/>
      <c r="KF332" s="999"/>
      <c r="KG332" s="999"/>
      <c r="KH332" s="999"/>
      <c r="KI332" s="999"/>
      <c r="KJ332" s="999"/>
      <c r="KK332" s="999"/>
      <c r="KL332" s="999"/>
      <c r="KM332" s="999"/>
      <c r="KN332" s="999"/>
      <c r="KO332" s="999"/>
      <c r="KP332" s="999"/>
      <c r="KQ332" s="999"/>
      <c r="KR332" s="999"/>
      <c r="KS332" s="999"/>
      <c r="KT332" s="999"/>
      <c r="KU332" s="999"/>
      <c r="KV332" s="999"/>
      <c r="KW332" s="999"/>
      <c r="KX332" s="999"/>
      <c r="KY332" s="999"/>
      <c r="KZ332" s="999"/>
      <c r="LA332" s="999"/>
      <c r="LB332" s="999"/>
      <c r="LC332" s="999"/>
      <c r="LD332" s="999"/>
      <c r="LE332" s="999"/>
      <c r="LF332" s="999"/>
      <c r="LG332" s="999"/>
      <c r="LH332" s="999"/>
      <c r="LI332" s="999"/>
      <c r="LJ332" s="999"/>
      <c r="LK332" s="999"/>
      <c r="LL332" s="999"/>
      <c r="LM332" s="999"/>
      <c r="LN332" s="999"/>
      <c r="LO332" s="999"/>
      <c r="LP332" s="999"/>
      <c r="LQ332" s="999"/>
      <c r="LR332" s="999"/>
      <c r="LS332" s="999"/>
      <c r="LT332" s="999"/>
      <c r="LU332" s="999"/>
      <c r="LV332" s="999"/>
      <c r="LW332" s="999"/>
      <c r="LX332" s="999"/>
      <c r="NN332" s="999"/>
      <c r="NO332" s="999"/>
      <c r="NP332" s="999"/>
      <c r="NQ332" s="999"/>
      <c r="NR332" s="999"/>
      <c r="NS332" s="999"/>
      <c r="NT332" s="999"/>
      <c r="NU332" s="999"/>
      <c r="NV332" s="999"/>
      <c r="NW332" s="999"/>
      <c r="NX332" s="999"/>
      <c r="NY332" s="999"/>
      <c r="NZ332" s="999"/>
      <c r="OA332" s="999"/>
      <c r="OB332" s="999"/>
      <c r="OC332" s="999"/>
      <c r="OD332" s="999"/>
      <c r="OE332" s="999"/>
      <c r="OF332" s="999"/>
      <c r="OG332" s="999"/>
      <c r="OH332" s="999"/>
      <c r="OI332" s="999"/>
      <c r="OJ332" s="999"/>
      <c r="OK332" s="999"/>
      <c r="OL332" s="999"/>
      <c r="OM332" s="999"/>
      <c r="ON332" s="999"/>
      <c r="OO332" s="999"/>
      <c r="OP332" s="999"/>
      <c r="OQ332" s="999"/>
      <c r="OR332" s="999"/>
      <c r="OS332" s="999"/>
      <c r="OT332" s="999"/>
      <c r="OU332" s="999"/>
      <c r="OV332" s="999"/>
      <c r="OW332" s="999"/>
      <c r="OX332" s="999"/>
      <c r="OY332" s="999"/>
      <c r="OZ332" s="999"/>
      <c r="PA332" s="999"/>
      <c r="PB332" s="999"/>
      <c r="PC332" s="999"/>
      <c r="PD332" s="999"/>
      <c r="PE332" s="999"/>
      <c r="PF332" s="999"/>
      <c r="PG332" s="999"/>
      <c r="PH332" s="999"/>
      <c r="PI332" s="999"/>
      <c r="PJ332" s="999"/>
      <c r="PK332" s="999"/>
      <c r="PL332" s="999"/>
      <c r="PM332" s="999"/>
      <c r="PN332" s="999"/>
      <c r="PO332" s="999"/>
      <c r="PP332" s="999"/>
      <c r="PQ332" s="999"/>
      <c r="PR332" s="999"/>
      <c r="PS332" s="999"/>
      <c r="PT332" s="999"/>
      <c r="PU332" s="999"/>
      <c r="PV332" s="999"/>
      <c r="PW332" s="999"/>
      <c r="PX332" s="999"/>
      <c r="PY332" s="999"/>
      <c r="PZ332" s="999"/>
      <c r="QA332" s="999"/>
      <c r="QB332" s="999"/>
      <c r="QC332" s="999"/>
      <c r="QD332" s="999"/>
      <c r="QE332" s="999"/>
      <c r="QF332" s="999"/>
      <c r="QG332" s="999"/>
      <c r="QH332" s="999"/>
      <c r="QI332" s="999"/>
      <c r="QJ332" s="999"/>
      <c r="QK332" s="999"/>
      <c r="QL332" s="999"/>
      <c r="QM332" s="999"/>
      <c r="QN332" s="999"/>
      <c r="QO332" s="999"/>
      <c r="QP332" s="999"/>
      <c r="QQ332" s="999"/>
      <c r="QR332" s="999"/>
      <c r="QS332" s="999"/>
      <c r="QT332" s="999"/>
      <c r="QU332" s="999"/>
      <c r="QV332" s="999"/>
      <c r="QW332" s="999"/>
      <c r="QX332" s="999"/>
      <c r="QY332" s="999"/>
      <c r="QZ332" s="999"/>
      <c r="RA332" s="999"/>
      <c r="RB332" s="999"/>
      <c r="RC332" s="999"/>
      <c r="RD332" s="999"/>
      <c r="RE332" s="999"/>
      <c r="RF332" s="999"/>
      <c r="RG332" s="999"/>
      <c r="RH332" s="999"/>
      <c r="RI332" s="999"/>
      <c r="RJ332" s="999"/>
      <c r="RK332" s="999"/>
      <c r="RL332" s="999"/>
      <c r="RM332" s="999"/>
      <c r="RN332" s="999"/>
      <c r="RO332" s="999"/>
      <c r="RP332" s="999"/>
      <c r="RQ332" s="999"/>
      <c r="RR332" s="999"/>
      <c r="RS332" s="999"/>
      <c r="RT332" s="999"/>
      <c r="RU332" s="999"/>
      <c r="RV332" s="999"/>
      <c r="RW332" s="999"/>
      <c r="RX332" s="999"/>
      <c r="RY332" s="999"/>
      <c r="RZ332" s="999"/>
      <c r="SA332" s="999"/>
      <c r="SB332" s="999"/>
      <c r="SC332" s="999"/>
      <c r="SD332" s="999"/>
      <c r="SE332" s="999"/>
      <c r="SF332" s="999"/>
      <c r="SG332" s="999"/>
      <c r="SH332" s="999"/>
      <c r="SI332" s="999"/>
      <c r="SJ332" s="999"/>
      <c r="SK332" s="999"/>
      <c r="SL332" s="999"/>
      <c r="SM332" s="999"/>
      <c r="SN332" s="999"/>
      <c r="SO332" s="999"/>
      <c r="SP332" s="999"/>
      <c r="SQ332" s="999"/>
      <c r="SR332" s="999"/>
      <c r="SS332" s="999"/>
      <c r="ST332" s="999"/>
      <c r="SU332" s="999"/>
      <c r="SV332" s="999"/>
      <c r="SW332" s="999"/>
      <c r="SX332" s="999"/>
      <c r="SY332" s="999"/>
      <c r="SZ332" s="999"/>
      <c r="TA332" s="999"/>
      <c r="TB332" s="999"/>
      <c r="TC332" s="999"/>
      <c r="TD332" s="999"/>
      <c r="TE332" s="999"/>
      <c r="TF332" s="999"/>
      <c r="TG332" s="999"/>
      <c r="TH332" s="999"/>
      <c r="TI332" s="999"/>
      <c r="TJ332" s="999"/>
      <c r="TK332" s="999"/>
      <c r="TL332" s="999"/>
      <c r="TM332" s="999"/>
      <c r="TN332" s="999"/>
      <c r="TO332" s="999"/>
      <c r="TP332" s="999"/>
      <c r="TT332" s="999"/>
      <c r="TU332" s="999"/>
      <c r="TV332" s="999"/>
      <c r="TW332" s="999"/>
      <c r="TX332" s="999"/>
      <c r="TY332" s="999"/>
      <c r="TZ332" s="999"/>
      <c r="UA332" s="999"/>
      <c r="UB332" s="999"/>
      <c r="UC332" s="999"/>
      <c r="UD332" s="999"/>
      <c r="UE332" s="999"/>
      <c r="UF332" s="999"/>
      <c r="UG332" s="999"/>
      <c r="UH332" s="999"/>
      <c r="UI332" s="999"/>
      <c r="UJ332" s="999"/>
      <c r="UK332" s="999"/>
      <c r="UL332" s="999"/>
      <c r="UM332" s="999"/>
      <c r="UN332" s="999"/>
      <c r="UO332" s="999"/>
      <c r="UP332" s="999"/>
      <c r="UQ332" s="999"/>
      <c r="UR332" s="999"/>
      <c r="US332" s="999"/>
      <c r="UT332" s="999"/>
      <c r="UU332" s="999"/>
      <c r="UV332" s="999"/>
      <c r="UW332" s="999"/>
      <c r="UX332" s="999"/>
      <c r="UY332" s="999"/>
      <c r="UZ332" s="999"/>
      <c r="VA332" s="999"/>
      <c r="VB332" s="999"/>
      <c r="VC332" s="999"/>
      <c r="VD332" s="999"/>
      <c r="VE332" s="999"/>
      <c r="VF332" s="999"/>
      <c r="VG332" s="999"/>
      <c r="VH332" s="999"/>
      <c r="VI332" s="999"/>
      <c r="VJ332" s="999"/>
      <c r="VK332" s="999"/>
      <c r="VL332" s="999"/>
      <c r="VM332" s="999"/>
      <c r="VN332" s="999"/>
      <c r="VO332" s="999"/>
      <c r="VP332" s="999"/>
      <c r="VQ332" s="999"/>
      <c r="VR332" s="999"/>
      <c r="VS332" s="999"/>
      <c r="VT332" s="999"/>
      <c r="VU332" s="999"/>
      <c r="VV332" s="999"/>
      <c r="VW332" s="999"/>
      <c r="VX332" s="999"/>
      <c r="VY332" s="999"/>
      <c r="VZ332" s="999"/>
      <c r="WA332" s="999"/>
      <c r="WB332" s="999"/>
      <c r="WC332" s="999"/>
      <c r="WD332" s="999"/>
      <c r="WE332" s="999"/>
      <c r="WF332" s="999"/>
      <c r="WG332" s="999"/>
      <c r="WH332" s="999"/>
      <c r="WI332" s="999"/>
      <c r="WJ332" s="999"/>
      <c r="WK332" s="999"/>
      <c r="WL332" s="999"/>
      <c r="WM332" s="999"/>
      <c r="WN332" s="999"/>
      <c r="WO332" s="999"/>
      <c r="WP332" s="999"/>
      <c r="WQ332" s="999"/>
      <c r="WR332" s="999"/>
      <c r="WS332" s="999"/>
      <c r="WT332" s="999"/>
      <c r="WU332" s="999"/>
      <c r="WV332" s="999"/>
      <c r="WW332" s="999"/>
      <c r="WX332" s="999"/>
      <c r="WY332" s="999"/>
      <c r="WZ332" s="999"/>
      <c r="XA332" s="999"/>
      <c r="XB332" s="999"/>
      <c r="XC332" s="999"/>
      <c r="XD332" s="999"/>
      <c r="XE332" s="999"/>
      <c r="XF332" s="999"/>
      <c r="XG332" s="999"/>
      <c r="XH332" s="999"/>
      <c r="XI332" s="999"/>
      <c r="XJ332" s="999"/>
      <c r="XK332" s="999"/>
      <c r="XL332" s="999"/>
      <c r="XM332" s="999"/>
      <c r="XN332" s="999"/>
      <c r="XO332" s="999"/>
      <c r="XP332" s="999"/>
      <c r="XQ332" s="999"/>
      <c r="XR332" s="999"/>
      <c r="XS332" s="999"/>
      <c r="XT332" s="999"/>
      <c r="XU332" s="999"/>
      <c r="XV332" s="999"/>
      <c r="XW332" s="999"/>
      <c r="XX332" s="999"/>
      <c r="XY332" s="999"/>
      <c r="XZ332" s="999"/>
      <c r="YA332" s="999"/>
      <c r="YB332" s="999"/>
      <c r="YC332" s="999"/>
      <c r="YD332" s="999"/>
      <c r="YE332" s="999"/>
      <c r="YF332" s="999"/>
      <c r="YG332" s="999"/>
      <c r="YH332" s="999"/>
      <c r="YI332" s="999"/>
      <c r="YJ332" s="999"/>
      <c r="YK332" s="999"/>
      <c r="YL332" s="999"/>
      <c r="YM332" s="999"/>
      <c r="YN332" s="999"/>
      <c r="YO332" s="999"/>
      <c r="YP332" s="999"/>
      <c r="YR332" s="999"/>
      <c r="YS332" s="999"/>
      <c r="YT332" s="999"/>
      <c r="YU332" s="999"/>
      <c r="YV332" s="999"/>
      <c r="YW332" s="999"/>
      <c r="YX332" s="999"/>
      <c r="YY332" s="999"/>
      <c r="YZ332" s="999"/>
      <c r="ZA332" s="999"/>
      <c r="ZB332" s="999"/>
      <c r="ZC332" s="999"/>
      <c r="ZD332" s="999"/>
      <c r="ZE332" s="999"/>
      <c r="ZF332" s="999"/>
      <c r="ZG332" s="999"/>
      <c r="ZH332" s="999"/>
      <c r="ZI332" s="999"/>
      <c r="ZJ332" s="999"/>
      <c r="ZK332" s="999"/>
      <c r="ZL332" s="999"/>
      <c r="ZM332" s="999"/>
      <c r="ZN332" s="999"/>
      <c r="ZO332" s="999"/>
      <c r="ZP332" s="999"/>
      <c r="ZQ332" s="999"/>
      <c r="ZR332" s="999"/>
      <c r="ZS332" s="999"/>
      <c r="ZT332" s="999"/>
      <c r="ZU332" s="999"/>
      <c r="ZV332" s="999"/>
      <c r="ZW332" s="999"/>
      <c r="ZX332" s="999"/>
      <c r="ZY332" s="999"/>
      <c r="ZZ332" s="999"/>
      <c r="AAA332" s="999"/>
      <c r="AAB332" s="999"/>
      <c r="AAC332" s="999"/>
      <c r="AAD332" s="999"/>
      <c r="AAE332" s="999"/>
      <c r="AAF332" s="999"/>
      <c r="AAG332" s="999"/>
      <c r="AAH332" s="999"/>
      <c r="AAI332" s="999"/>
      <c r="AAJ332" s="999"/>
      <c r="AAK332" s="999"/>
      <c r="AAL332" s="999"/>
      <c r="AAM332" s="999"/>
      <c r="AAN332" s="999"/>
      <c r="AAO332" s="999"/>
      <c r="AAP332" s="999"/>
      <c r="AAQ332" s="999"/>
      <c r="AAR332" s="999"/>
      <c r="AAS332" s="999"/>
      <c r="AAT332" s="999"/>
      <c r="AAU332" s="999"/>
      <c r="AAV332" s="999"/>
      <c r="AAW332" s="999"/>
      <c r="AAX332" s="999"/>
      <c r="AAY332" s="999"/>
      <c r="AAZ332" s="999"/>
      <c r="ABA332" s="999"/>
      <c r="ABB332" s="999"/>
      <c r="ABC332" s="999"/>
      <c r="ABD332" s="999"/>
      <c r="ABE332" s="999"/>
      <c r="ABF332" s="999"/>
      <c r="ABG332" s="999"/>
      <c r="ABH332" s="999"/>
      <c r="ABI332" s="999"/>
      <c r="ABJ332" s="999"/>
      <c r="ABK332" s="999"/>
      <c r="ABL332" s="999"/>
      <c r="ABM332" s="999"/>
      <c r="ABN332" s="999"/>
      <c r="ABO332" s="999"/>
      <c r="ABP332" s="999"/>
      <c r="ABQ332" s="999"/>
      <c r="ABR332" s="999"/>
      <c r="ABS332" s="999"/>
      <c r="ABT332" s="999"/>
      <c r="ABU332" s="999"/>
      <c r="ABV332" s="999"/>
      <c r="ABW332" s="999"/>
      <c r="ABX332" s="999"/>
      <c r="ABY332" s="999"/>
      <c r="ABZ332" s="999"/>
      <c r="ACA332" s="999"/>
      <c r="ACB332" s="999"/>
      <c r="ACC332" s="999"/>
      <c r="ACD332" s="999"/>
      <c r="ACE332" s="999"/>
      <c r="ACF332" s="999"/>
      <c r="ACG332" s="999"/>
      <c r="ACH332" s="999"/>
      <c r="ACI332" s="999"/>
      <c r="ACJ332" s="999"/>
      <c r="ACK332" s="999"/>
      <c r="ACL332" s="999"/>
      <c r="ACQ332" s="999"/>
      <c r="ACR332" s="999"/>
      <c r="ACS332" s="999"/>
      <c r="ACT332" s="999"/>
      <c r="ACU332" s="999"/>
      <c r="ACV332" s="999"/>
      <c r="ACW332" s="999"/>
      <c r="ACX332" s="999"/>
      <c r="ACY332" s="999"/>
      <c r="ACZ332" s="999"/>
      <c r="ADA332" s="999"/>
      <c r="ADB332" s="999"/>
      <c r="ADC332" s="999"/>
      <c r="ADD332" s="999"/>
      <c r="ADE332" s="999"/>
      <c r="ADF332" s="999"/>
      <c r="ADG332" s="999"/>
      <c r="ADH332" s="999"/>
      <c r="ADI332" s="999"/>
      <c r="ADJ332" s="999"/>
      <c r="ADK332" s="999"/>
      <c r="ADL332" s="999"/>
      <c r="ADM332" s="999"/>
      <c r="ADN332" s="999"/>
      <c r="ADO332" s="999"/>
      <c r="ADP332" s="999"/>
      <c r="ADQ332" s="999"/>
      <c r="ADR332" s="999"/>
      <c r="ADS332" s="999"/>
      <c r="ADT332" s="999"/>
      <c r="ADU332" s="999"/>
      <c r="ADV332" s="999"/>
      <c r="ADW332" s="999"/>
      <c r="ADX332" s="999"/>
      <c r="ADY332" s="999"/>
      <c r="ADZ332" s="999"/>
      <c r="AEA332" s="999"/>
      <c r="AEB332" s="999"/>
      <c r="AEC332" s="999"/>
      <c r="AED332" s="999"/>
      <c r="AEE332" s="999"/>
      <c r="AEF332" s="999"/>
      <c r="AEK332" s="999"/>
      <c r="AEL332" s="999"/>
      <c r="AEM332" s="999"/>
      <c r="AEN332" s="999"/>
      <c r="AEO332" s="999"/>
      <c r="AEP332" s="999"/>
      <c r="AEQ332" s="999"/>
      <c r="AER332" s="999"/>
      <c r="AES332" s="999"/>
      <c r="AET332" s="999"/>
      <c r="AEU332" s="999"/>
      <c r="AEV332" s="999"/>
      <c r="AEW332" s="999"/>
      <c r="AEX332" s="999"/>
      <c r="AEY332" s="999"/>
      <c r="AEZ332" s="999"/>
      <c r="AFA332" s="999"/>
      <c r="AFB332" s="999"/>
      <c r="AFC332" s="999"/>
      <c r="AFD332" s="999"/>
      <c r="AFE332" s="999"/>
      <c r="AFF332" s="999"/>
      <c r="AFG332" s="999"/>
      <c r="AFH332" s="999"/>
      <c r="AFI332" s="999"/>
      <c r="AFJ332" s="999"/>
      <c r="AFK332" s="999"/>
      <c r="AFL332" s="999"/>
      <c r="AFM332" s="999"/>
      <c r="AFN332" s="999"/>
      <c r="AFO332" s="999"/>
      <c r="AFP332" s="999"/>
      <c r="AFQ332" s="999"/>
      <c r="AFR332" s="999"/>
      <c r="AFS332" s="999"/>
      <c r="AFT332" s="999"/>
      <c r="AFU332" s="999"/>
      <c r="AFV332" s="999"/>
      <c r="AFW332" s="999"/>
      <c r="AFX332" s="999"/>
      <c r="AFY332" s="999"/>
      <c r="AFZ332" s="999"/>
      <c r="AGA332" s="999"/>
      <c r="AGB332" s="999"/>
      <c r="AGC332" s="999"/>
      <c r="AGD332" s="999"/>
      <c r="AGJ332" s="999"/>
      <c r="AGK332" s="999"/>
      <c r="AGL332" s="999"/>
      <c r="AGM332" s="999"/>
      <c r="AGN332" s="999"/>
      <c r="AGO332" s="999"/>
      <c r="AGP332" s="999"/>
      <c r="AGQ332" s="999"/>
      <c r="AGR332" s="999"/>
      <c r="AGS332" s="999"/>
      <c r="AGT332" s="999"/>
      <c r="AGU332" s="999"/>
      <c r="AGV332" s="999"/>
      <c r="AGW332" s="999"/>
      <c r="AGX332" s="999"/>
      <c r="AGY332" s="999"/>
      <c r="AGZ332" s="999"/>
      <c r="AHA332" s="999"/>
      <c r="AHB332" s="999"/>
      <c r="AHC332" s="999"/>
      <c r="AHD332" s="999"/>
      <c r="AHE332" s="999"/>
      <c r="AHF332" s="999"/>
      <c r="AHG332" s="999"/>
      <c r="AHH332" s="999"/>
      <c r="AHI332" s="999"/>
      <c r="AHJ332" s="999"/>
      <c r="AHK332" s="999"/>
      <c r="AHL332" s="999"/>
      <c r="AHM332" s="999"/>
      <c r="AHN332" s="999"/>
      <c r="AHO332" s="999"/>
      <c r="AHP332" s="999"/>
      <c r="AHQ332" s="999"/>
      <c r="AHR332" s="999"/>
      <c r="AHS332" s="999"/>
      <c r="AHT332" s="999"/>
      <c r="AHU332" s="999"/>
      <c r="AHV332" s="999"/>
      <c r="AHW332" s="999"/>
      <c r="AHX332" s="999"/>
      <c r="AHY332" s="999"/>
      <c r="AHZ332" s="999"/>
      <c r="AIA332" s="999"/>
      <c r="AIB332" s="999"/>
      <c r="AIC332" s="999"/>
      <c r="AID332" s="999"/>
      <c r="AIE332" s="999"/>
      <c r="AIF332" s="999"/>
      <c r="AIG332" s="999"/>
      <c r="AIH332" s="999"/>
      <c r="AII332" s="999"/>
      <c r="AIJ332" s="999"/>
      <c r="AIK332" s="999"/>
      <c r="AIL332" s="999"/>
      <c r="AIM332" s="999"/>
      <c r="AIN332" s="999"/>
      <c r="AIO332" s="999"/>
      <c r="AIP332" s="999"/>
      <c r="AIQ332" s="999"/>
      <c r="AIR332" s="999"/>
      <c r="AIS332" s="999"/>
      <c r="AIT332" s="999"/>
      <c r="AIU332" s="999"/>
      <c r="AIV332" s="999"/>
      <c r="AIW332" s="999"/>
      <c r="AIX332" s="999"/>
      <c r="AIY332" s="999"/>
      <c r="AIZ332" s="999"/>
      <c r="AJA332" s="999"/>
      <c r="AJB332" s="999"/>
      <c r="AJC332" s="999"/>
      <c r="AJD332" s="999"/>
      <c r="AJE332" s="999"/>
      <c r="AJF332" s="999"/>
      <c r="AJG332" s="999"/>
      <c r="AJH332" s="999"/>
      <c r="AJI332" s="999"/>
      <c r="AJJ332" s="999"/>
      <c r="AJK332" s="999"/>
      <c r="AJL332" s="999"/>
      <c r="AJM332" s="999"/>
      <c r="AJN332" s="999"/>
      <c r="AJO332" s="999"/>
      <c r="AJP332" s="999"/>
      <c r="AJQ332" s="999"/>
      <c r="AJR332" s="999"/>
      <c r="AJS332" s="999"/>
      <c r="AJT332" s="999"/>
      <c r="AJU332" s="999"/>
      <c r="AJV332" s="999"/>
      <c r="AJW332" s="999"/>
      <c r="AJX332" s="999"/>
      <c r="AJY332" s="999"/>
      <c r="AJZ332" s="999"/>
      <c r="AKU332" s="999"/>
      <c r="AKV332" s="999"/>
      <c r="AKW332" s="999"/>
      <c r="AKX332" s="999"/>
      <c r="AKY332" s="999"/>
      <c r="AKZ332" s="999"/>
      <c r="ALA332" s="999"/>
      <c r="ALB332" s="999"/>
      <c r="ALC332" s="999"/>
      <c r="ALD332" s="999"/>
      <c r="ALE332" s="999"/>
      <c r="ALF332" s="999"/>
      <c r="ALG332" s="999"/>
      <c r="ALH332" s="999"/>
      <c r="ALI332" s="999"/>
      <c r="ALJ332" s="999"/>
      <c r="ALK332" s="999"/>
      <c r="ALL332" s="999"/>
      <c r="ALM332" s="999"/>
      <c r="ALN332" s="999"/>
      <c r="ALO332" s="999"/>
      <c r="ALP332" s="999"/>
      <c r="ALQ332" s="999"/>
      <c r="ALR332" s="999"/>
      <c r="ALS332" s="999"/>
      <c r="ALT332" s="999"/>
      <c r="ALU332" s="999"/>
      <c r="ALV332" s="999"/>
      <c r="ALW332" s="999"/>
      <c r="ALX332" s="999"/>
      <c r="ALY332" s="999"/>
      <c r="ALZ332" s="999"/>
      <c r="AMA332" s="999"/>
      <c r="AMB332" s="999"/>
      <c r="AMC332" s="999"/>
      <c r="AMD332" s="999"/>
      <c r="AME332" s="999"/>
      <c r="AMF332" s="999"/>
      <c r="AMG332" s="999"/>
      <c r="AMH332" s="999"/>
      <c r="AMI332" s="999"/>
      <c r="AMJ332" s="999"/>
      <c r="AMK332" s="999"/>
      <c r="AML332" s="999"/>
      <c r="AMM332" s="999"/>
      <c r="AMN332" s="999"/>
      <c r="AMO332" s="999"/>
      <c r="AMP332" s="999"/>
      <c r="AMQ332" s="999"/>
      <c r="AMR332" s="999"/>
      <c r="AMS332" s="999"/>
      <c r="AMT332" s="999"/>
      <c r="AMU332" s="999"/>
      <c r="AMV332" s="999"/>
      <c r="AMW332" s="999"/>
      <c r="AMX332" s="999"/>
      <c r="AMY332" s="999"/>
      <c r="AMZ332" s="999"/>
      <c r="ANA332" s="999"/>
      <c r="ANB332" s="999"/>
      <c r="ANC332" s="999"/>
      <c r="AND332" s="999"/>
      <c r="ANE332" s="999"/>
      <c r="ANF332" s="999"/>
      <c r="ANG332" s="999"/>
      <c r="ANH332" s="999"/>
      <c r="ANI332" s="999"/>
      <c r="ANJ332" s="999"/>
      <c r="ANK332" s="999"/>
      <c r="ANL332" s="999"/>
      <c r="ANM332" s="999"/>
      <c r="ANN332" s="999"/>
      <c r="ANO332" s="999"/>
      <c r="ANP332" s="999"/>
      <c r="ANQ332" s="999"/>
      <c r="ANR332" s="999"/>
      <c r="ANS332" s="999"/>
      <c r="ANT332" s="999"/>
      <c r="ANU332" s="999"/>
      <c r="ANV332" s="999"/>
      <c r="ANW332" s="999"/>
      <c r="ANX332" s="999"/>
      <c r="ANY332" s="999"/>
      <c r="ANZ332" s="999"/>
      <c r="AOA332" s="999"/>
      <c r="AOB332" s="999"/>
      <c r="AOC332" s="999"/>
      <c r="AOD332" s="999"/>
      <c r="AOE332" s="999"/>
      <c r="AOF332" s="999"/>
      <c r="AOG332" s="999"/>
      <c r="AOH332" s="999"/>
      <c r="AOI332" s="999"/>
      <c r="AOJ332" s="999"/>
      <c r="AOK332" s="999"/>
      <c r="AOL332" s="999"/>
      <c r="AOM332" s="999"/>
      <c r="AON332" s="999"/>
      <c r="AOO332" s="999"/>
      <c r="AOP332" s="999"/>
      <c r="AOQ332" s="999"/>
      <c r="AOR332" s="999"/>
      <c r="AOS332" s="999"/>
      <c r="AOT332" s="999"/>
      <c r="AOU332" s="999"/>
      <c r="AOV332" s="999"/>
      <c r="AOW332" s="999"/>
      <c r="AOX332" s="999"/>
      <c r="AOY332" s="999"/>
      <c r="AOZ332" s="999"/>
      <c r="APA332" s="999"/>
      <c r="APB332" s="999"/>
      <c r="APC332" s="999"/>
      <c r="APD332" s="999"/>
      <c r="APE332" s="999"/>
      <c r="APF332" s="999"/>
      <c r="APG332" s="999"/>
      <c r="APH332" s="999"/>
      <c r="API332" s="999"/>
      <c r="APJ332" s="999"/>
      <c r="APK332" s="999"/>
      <c r="APL332" s="999"/>
      <c r="APM332" s="999"/>
      <c r="APN332" s="999"/>
      <c r="APO332" s="999"/>
      <c r="APP332" s="999"/>
      <c r="APQ332" s="999"/>
      <c r="APR332" s="999"/>
      <c r="APS332" s="999"/>
      <c r="APT332" s="999"/>
      <c r="APU332" s="999"/>
      <c r="APV332" s="999"/>
      <c r="APW332" s="999"/>
      <c r="APX332" s="999"/>
      <c r="APY332" s="999"/>
      <c r="APZ332" s="999"/>
      <c r="AQA332" s="999"/>
      <c r="AQB332" s="999"/>
      <c r="AQC332" s="999"/>
      <c r="AQD332" s="999"/>
      <c r="AQE332" s="999"/>
      <c r="AQF332" s="999"/>
      <c r="AQG332" s="999"/>
      <c r="AQH332" s="999"/>
      <c r="AQI332" s="999"/>
      <c r="AQJ332" s="999"/>
      <c r="AQK332" s="999"/>
      <c r="AQL332" s="999"/>
      <c r="AQM332" s="999"/>
      <c r="AQN332" s="999"/>
      <c r="AQO332" s="999"/>
      <c r="AQP332" s="999"/>
      <c r="AQQ332" s="999"/>
      <c r="AQR332" s="999"/>
      <c r="AQS332" s="999"/>
      <c r="AQU332" s="999"/>
      <c r="AQV332" s="999"/>
      <c r="AQW332" s="999"/>
      <c r="AQX332" s="999"/>
      <c r="AQY332" s="999"/>
      <c r="AQZ332" s="999"/>
      <c r="ARA332" s="999"/>
      <c r="ARB332" s="999"/>
      <c r="ARC332" s="999"/>
      <c r="ARD332" s="999"/>
      <c r="ARE332" s="999"/>
      <c r="ARF332" s="999"/>
      <c r="ARG332" s="999"/>
      <c r="ARH332" s="999"/>
      <c r="ARI332" s="999"/>
      <c r="ARJ332" s="999"/>
      <c r="ARK332" s="999"/>
      <c r="ARL332" s="999"/>
      <c r="ARM332" s="999"/>
      <c r="ARN332" s="999"/>
      <c r="ARO332" s="999"/>
      <c r="ARP332" s="999"/>
      <c r="ARQ332" s="999"/>
      <c r="ARR332" s="999"/>
      <c r="ARS332" s="999"/>
      <c r="ART332" s="999"/>
      <c r="ARU332" s="999"/>
      <c r="ARV332" s="999"/>
      <c r="ARW332" s="999"/>
      <c r="ARX332" s="999"/>
      <c r="ARY332" s="999"/>
      <c r="ARZ332" s="999"/>
      <c r="ASA332" s="999"/>
      <c r="ASB332" s="999"/>
      <c r="ASC332" s="999"/>
      <c r="ASD332" s="999"/>
      <c r="ASE332" s="999"/>
      <c r="ASF332" s="999"/>
      <c r="ASG332" s="999"/>
      <c r="ASH332" s="999"/>
      <c r="ASI332" s="999"/>
      <c r="ASJ332" s="999"/>
      <c r="ASK332" s="999"/>
      <c r="ASL332" s="999"/>
      <c r="ASM332" s="999"/>
      <c r="ASN332" s="999"/>
      <c r="ASO332" s="999"/>
      <c r="ASP332" s="999"/>
      <c r="ASQ332" s="999"/>
      <c r="ASR332" s="999"/>
      <c r="ASS332" s="999"/>
      <c r="AST332" s="999"/>
      <c r="ASU332" s="999"/>
      <c r="ASV332" s="999"/>
      <c r="ASW332" s="999"/>
      <c r="ASX332" s="999"/>
      <c r="ASY332" s="999"/>
      <c r="ASZ332" s="999"/>
      <c r="ATA332" s="999"/>
      <c r="ATB332" s="999"/>
      <c r="ATC332" s="999"/>
      <c r="ATD332" s="999"/>
      <c r="ATE332" s="999"/>
      <c r="ATF332" s="999"/>
      <c r="ATG332" s="999"/>
      <c r="ATH332" s="999"/>
      <c r="ATI332" s="999"/>
      <c r="ATJ332" s="999"/>
      <c r="ATK332" s="999"/>
      <c r="ATL332" s="999"/>
      <c r="ATN332" s="999"/>
      <c r="ATO332" s="999"/>
      <c r="ATP332" s="999"/>
      <c r="ATQ332" s="999"/>
      <c r="ATR332" s="999"/>
      <c r="ATS332" s="999"/>
      <c r="ATT332" s="999"/>
      <c r="ATU332" s="999"/>
      <c r="ATV332" s="999"/>
      <c r="ATW332" s="999"/>
      <c r="ATX332" s="999"/>
      <c r="ATY332" s="999"/>
      <c r="ATZ332" s="999"/>
      <c r="AUA332" s="999"/>
      <c r="AUB332" s="999"/>
      <c r="AUC332" s="999"/>
      <c r="AUD332" s="999"/>
      <c r="AUE332" s="999"/>
      <c r="AUF332" s="999"/>
      <c r="AUG332" s="999"/>
      <c r="AUH332" s="999"/>
      <c r="AUI332" s="999"/>
      <c r="AUJ332" s="999"/>
      <c r="AUK332" s="999"/>
      <c r="AUL332" s="999"/>
      <c r="AUM332" s="999"/>
      <c r="AUN332" s="999"/>
      <c r="AUO332" s="999"/>
      <c r="AUP332" s="999"/>
      <c r="AUQ332" s="999"/>
      <c r="AUR332" s="999"/>
      <c r="AUS332" s="999"/>
      <c r="AUT332" s="999"/>
      <c r="AUU332" s="999"/>
      <c r="AUV332" s="999"/>
      <c r="AUW332" s="999"/>
      <c r="AUX332" s="999"/>
      <c r="AUY332" s="999"/>
      <c r="AUZ332" s="999"/>
      <c r="AVA332" s="999"/>
      <c r="AVB332" s="999"/>
      <c r="AVC332" s="999"/>
      <c r="AVD332" s="999"/>
      <c r="AVE332" s="999"/>
      <c r="AVF332" s="999"/>
      <c r="AVG332" s="999"/>
      <c r="AVH332" s="999"/>
      <c r="AVI332" s="999"/>
      <c r="AVJ332" s="999"/>
      <c r="AVK332" s="999"/>
      <c r="AVL332" s="999"/>
      <c r="AVM332" s="999"/>
      <c r="AVN332" s="999"/>
      <c r="AVO332" s="999"/>
      <c r="AVP332" s="999"/>
      <c r="AVQ332" s="999"/>
      <c r="AVR332" s="999"/>
      <c r="AVS332" s="999"/>
      <c r="AVT332" s="999"/>
      <c r="AVU332" s="999"/>
      <c r="AVV332" s="999"/>
      <c r="AVW332" s="999"/>
      <c r="AVX332" s="999"/>
      <c r="AVY332" s="999"/>
      <c r="AVZ332" s="999"/>
      <c r="AWA332" s="999"/>
      <c r="AWB332" s="999"/>
      <c r="AWC332" s="999"/>
      <c r="AWD332" s="999"/>
      <c r="AWE332" s="999"/>
      <c r="AWF332" s="999"/>
      <c r="AWG332" s="999"/>
      <c r="AWH332" s="999"/>
      <c r="AWI332" s="999"/>
      <c r="AWJ332" s="999"/>
      <c r="AWK332" s="999"/>
      <c r="AWL332" s="999"/>
      <c r="AWM332" s="999"/>
      <c r="AWN332" s="999"/>
      <c r="AWO332" s="999"/>
      <c r="AWP332" s="999"/>
      <c r="AWQ332" s="999"/>
      <c r="AWR332" s="999"/>
      <c r="AWS332" s="999"/>
      <c r="AWT332" s="999"/>
      <c r="AWU332" s="999"/>
      <c r="AWV332" s="999"/>
      <c r="AWW332" s="999"/>
      <c r="AWX332" s="999"/>
      <c r="AWY332" s="999"/>
      <c r="AWZ332" s="999"/>
      <c r="AXA332" s="999"/>
      <c r="AXB332" s="999"/>
      <c r="AXC332" s="999"/>
      <c r="AXD332" s="999"/>
      <c r="AXE332" s="999"/>
      <c r="AXF332" s="999"/>
      <c r="AXG332" s="999"/>
      <c r="AXH332" s="999"/>
      <c r="AXI332" s="999"/>
      <c r="AXJ332" s="999"/>
      <c r="AXK332" s="999"/>
      <c r="AXL332" s="999"/>
      <c r="AXM332" s="999"/>
      <c r="AXN332" s="999"/>
      <c r="AXO332" s="999"/>
      <c r="AXP332" s="999"/>
      <c r="AXQ332" s="999"/>
      <c r="AXR332" s="999"/>
      <c r="AXS332" s="999"/>
      <c r="AXT332" s="999"/>
      <c r="AXU332" s="999"/>
      <c r="AXV332" s="999"/>
      <c r="AXW332" s="999"/>
      <c r="AXX332" s="999"/>
      <c r="AXY332" s="999"/>
      <c r="AXZ332" s="999"/>
      <c r="AYA332" s="999"/>
      <c r="AYB332" s="999"/>
      <c r="AYC332" s="999"/>
      <c r="AYD332" s="999"/>
      <c r="AYE332" s="999"/>
      <c r="AYF332" s="999"/>
      <c r="AYG332" s="999"/>
      <c r="AYH332" s="999"/>
      <c r="AYI332" s="999"/>
      <c r="AYJ332" s="999"/>
      <c r="AYK332" s="999"/>
      <c r="AYL332" s="999"/>
      <c r="AYM332" s="999"/>
      <c r="AYN332" s="999"/>
      <c r="AYO332" s="999"/>
      <c r="AYP332" s="999"/>
      <c r="AYQ332" s="999"/>
      <c r="AYR332" s="999"/>
      <c r="AYS332" s="999"/>
      <c r="AYT332" s="999"/>
      <c r="AYU332" s="999"/>
      <c r="AYV332" s="999"/>
      <c r="AYW332" s="999"/>
      <c r="AYX332" s="999"/>
      <c r="AYY332" s="999"/>
      <c r="AYZ332" s="999"/>
      <c r="AZA332" s="999"/>
      <c r="AZB332" s="999"/>
      <c r="AZC332" s="999"/>
      <c r="AZD332" s="999"/>
      <c r="AZE332" s="999"/>
      <c r="AZF332" s="999"/>
      <c r="AZG332" s="999"/>
      <c r="AZH332" s="999"/>
      <c r="AZI332" s="999"/>
      <c r="AZJ332" s="999"/>
      <c r="AZK332" s="999"/>
      <c r="AZL332" s="999"/>
      <c r="AZM332" s="999"/>
      <c r="AZN332" s="999"/>
      <c r="AZO332" s="999"/>
      <c r="AZP332" s="999"/>
      <c r="AZQ332" s="999"/>
      <c r="AZR332" s="999"/>
      <c r="AZS332" s="999"/>
      <c r="AZT332" s="999"/>
      <c r="AZU332" s="999"/>
      <c r="AZV332" s="999"/>
      <c r="AZW332" s="999"/>
      <c r="AZX332" s="999"/>
      <c r="AZY332" s="999"/>
      <c r="BAE332" s="999"/>
    </row>
    <row r="333" spans="3:1383" ht="14.25" x14ac:dyDescent="0.2">
      <c r="C333" s="1003" t="s">
        <v>1389</v>
      </c>
      <c r="D333" s="1000">
        <f>SUMIF('2-PC'!$J:$J,'3-SA'!$C333,'2-PC'!$AA:$AA)+SUMIF('2-PC'!$J:$J,'3-SA'!$C333,'2-PC'!$AB:$AB)+SUMIF('2-PC'!$J:$J,'3-SA'!$C333,'2-PC'!$AC:$AC)+SUMIF('2-PC'!$J:$J,'3-SA'!$C333,'2-PC'!$AD:$AD)</f>
        <v>0</v>
      </c>
      <c r="E333" s="1019">
        <f t="shared" si="75"/>
        <v>0</v>
      </c>
      <c r="J333" s="999"/>
      <c r="K333" s="999"/>
      <c r="M333" s="999"/>
      <c r="N333" s="999"/>
      <c r="U333" s="999"/>
      <c r="AB333" s="999"/>
      <c r="AT333" s="999"/>
      <c r="AU333" s="999"/>
      <c r="AV333" s="999"/>
      <c r="AW333" s="999"/>
      <c r="AX333" s="999"/>
      <c r="AY333" s="999"/>
      <c r="AZ333" s="999"/>
      <c r="BA333" s="999"/>
      <c r="BB333" s="999"/>
      <c r="BC333" s="999"/>
      <c r="BD333" s="999"/>
      <c r="BE333" s="999"/>
      <c r="BF333" s="999"/>
      <c r="BG333" s="999"/>
      <c r="BH333" s="999"/>
      <c r="BI333" s="999"/>
      <c r="BJ333" s="999"/>
      <c r="BK333" s="999"/>
      <c r="BL333" s="999"/>
      <c r="BM333" s="999"/>
      <c r="BN333" s="999"/>
      <c r="BO333" s="999"/>
      <c r="BP333" s="999"/>
      <c r="BQ333" s="999"/>
      <c r="BR333" s="999"/>
      <c r="BS333" s="999"/>
      <c r="BT333" s="999"/>
      <c r="BU333" s="999"/>
      <c r="BV333" s="999"/>
      <c r="BW333" s="999"/>
      <c r="BX333" s="999"/>
      <c r="BY333" s="999"/>
      <c r="BZ333" s="999"/>
      <c r="CA333" s="999"/>
      <c r="CB333" s="999"/>
      <c r="CC333" s="999"/>
      <c r="CD333" s="999"/>
      <c r="CE333" s="999"/>
      <c r="CF333" s="999"/>
      <c r="CG333" s="999"/>
      <c r="CH333" s="999"/>
      <c r="CI333" s="999"/>
      <c r="CJ333" s="999"/>
      <c r="CK333" s="999"/>
      <c r="CL333" s="999"/>
      <c r="CM333" s="999"/>
      <c r="CN333" s="999"/>
      <c r="CO333" s="999"/>
      <c r="CP333" s="999"/>
      <c r="CQ333" s="999"/>
      <c r="CR333" s="999"/>
      <c r="CS333" s="999"/>
      <c r="CT333" s="999"/>
      <c r="CU333" s="999"/>
      <c r="CV333" s="999"/>
      <c r="CW333" s="999"/>
      <c r="CX333" s="999"/>
      <c r="CY333" s="999"/>
      <c r="CZ333" s="999"/>
      <c r="DA333" s="999"/>
      <c r="DB333" s="999"/>
      <c r="DC333" s="999"/>
      <c r="DD333" s="999"/>
      <c r="DE333" s="999"/>
      <c r="DF333" s="999"/>
      <c r="DG333" s="999"/>
      <c r="DH333" s="999"/>
      <c r="DI333" s="999"/>
      <c r="DJ333" s="999"/>
      <c r="DK333" s="999"/>
      <c r="DL333" s="999"/>
      <c r="DM333" s="999"/>
      <c r="DN333" s="999"/>
      <c r="DO333" s="999"/>
      <c r="DP333" s="999"/>
      <c r="DQ333" s="999"/>
      <c r="DR333" s="999"/>
      <c r="DS333" s="999"/>
      <c r="DT333" s="999"/>
      <c r="DU333" s="999"/>
      <c r="DV333" s="999"/>
      <c r="DW333" s="999"/>
      <c r="DX333" s="999"/>
      <c r="DY333" s="999"/>
      <c r="DZ333" s="999"/>
      <c r="EA333" s="999"/>
      <c r="EB333" s="999"/>
      <c r="EC333" s="999"/>
      <c r="ED333" s="999"/>
      <c r="EE333" s="999"/>
      <c r="EF333" s="999"/>
      <c r="EG333" s="999"/>
      <c r="EH333" s="999"/>
      <c r="EI333" s="999"/>
      <c r="EJ333" s="999"/>
      <c r="EK333" s="999"/>
      <c r="EL333" s="999"/>
      <c r="EM333" s="999"/>
      <c r="EN333" s="999"/>
      <c r="EO333" s="999"/>
      <c r="EP333" s="999"/>
      <c r="EQ333" s="999"/>
      <c r="ER333" s="999"/>
      <c r="ES333" s="999"/>
      <c r="ET333" s="999"/>
      <c r="EU333" s="999"/>
      <c r="EV333" s="999"/>
      <c r="EW333" s="999"/>
      <c r="EX333" s="999"/>
      <c r="EY333" s="999"/>
      <c r="EZ333" s="999"/>
      <c r="FA333" s="999"/>
      <c r="FB333" s="999"/>
      <c r="FC333" s="999"/>
      <c r="FD333" s="999"/>
      <c r="FE333" s="999"/>
      <c r="FF333" s="999"/>
      <c r="FG333" s="999"/>
      <c r="FH333" s="999"/>
      <c r="FI333" s="999"/>
      <c r="FJ333" s="999"/>
      <c r="FK333" s="999"/>
      <c r="FL333" s="999"/>
      <c r="FM333" s="999"/>
      <c r="FN333" s="999"/>
      <c r="FO333" s="999"/>
      <c r="FP333" s="999"/>
      <c r="FQ333" s="999"/>
      <c r="FR333" s="999"/>
      <c r="FS333" s="999"/>
      <c r="FT333" s="999"/>
      <c r="FU333" s="999"/>
      <c r="FV333" s="999"/>
      <c r="FW333" s="999"/>
      <c r="FX333" s="999"/>
      <c r="FY333" s="999"/>
      <c r="FZ333" s="999"/>
      <c r="GA333" s="999"/>
      <c r="GB333" s="999"/>
      <c r="GC333" s="999"/>
      <c r="GD333" s="999"/>
      <c r="GE333" s="999"/>
      <c r="GF333" s="999"/>
      <c r="GG333" s="999"/>
      <c r="GH333" s="999"/>
      <c r="GI333" s="999"/>
      <c r="GJ333" s="999"/>
      <c r="GK333" s="999"/>
      <c r="GL333" s="999"/>
      <c r="GM333" s="999"/>
      <c r="GN333" s="999"/>
      <c r="GO333" s="999"/>
      <c r="GP333" s="999"/>
      <c r="GQ333" s="999"/>
      <c r="GR333" s="999"/>
      <c r="GS333" s="999"/>
      <c r="GT333" s="999"/>
      <c r="GU333" s="999"/>
      <c r="GV333" s="999"/>
      <c r="GW333" s="999"/>
      <c r="GX333" s="999"/>
      <c r="GY333" s="999"/>
      <c r="GZ333" s="999"/>
      <c r="HA333" s="999"/>
      <c r="HB333" s="999"/>
      <c r="HC333" s="999"/>
      <c r="HD333" s="999"/>
      <c r="HE333" s="999"/>
      <c r="HF333" s="999"/>
      <c r="HG333" s="999"/>
      <c r="HH333" s="999"/>
      <c r="HI333" s="999"/>
      <c r="HJ333" s="999"/>
      <c r="HK333" s="999"/>
      <c r="HL333" s="999"/>
      <c r="HM333" s="999"/>
      <c r="HN333" s="999"/>
      <c r="HO333" s="999"/>
      <c r="HP333" s="999"/>
      <c r="HQ333" s="999"/>
      <c r="HR333" s="999"/>
      <c r="HS333" s="999"/>
      <c r="HT333" s="999"/>
      <c r="HU333" s="999"/>
      <c r="HV333" s="999"/>
      <c r="HW333" s="999"/>
      <c r="HX333" s="999"/>
      <c r="HY333" s="999"/>
      <c r="HZ333" s="999"/>
      <c r="IA333" s="999"/>
      <c r="IB333" s="999"/>
      <c r="IC333" s="999"/>
      <c r="ID333" s="999"/>
      <c r="IE333" s="999"/>
      <c r="IF333" s="999"/>
      <c r="IG333" s="999"/>
      <c r="IH333" s="999"/>
      <c r="II333" s="999"/>
      <c r="IJ333" s="999"/>
      <c r="IK333" s="999"/>
      <c r="IL333" s="999"/>
      <c r="IM333" s="999"/>
      <c r="IN333" s="999"/>
      <c r="IO333" s="999"/>
      <c r="IP333" s="999"/>
      <c r="IQ333" s="999"/>
      <c r="IR333" s="999"/>
      <c r="IS333" s="999"/>
      <c r="IT333" s="999"/>
      <c r="IU333" s="999"/>
      <c r="IV333" s="999"/>
      <c r="IW333" s="999"/>
      <c r="IX333" s="999"/>
      <c r="IY333" s="999"/>
      <c r="IZ333" s="999"/>
      <c r="JA333" s="999"/>
      <c r="JB333" s="999"/>
      <c r="JC333" s="999"/>
      <c r="JD333" s="999"/>
      <c r="JE333" s="999"/>
      <c r="JF333" s="999"/>
      <c r="JK333" s="999"/>
      <c r="JL333" s="999"/>
      <c r="JM333" s="999"/>
      <c r="JN333" s="999"/>
      <c r="JO333" s="999"/>
      <c r="JP333" s="999"/>
      <c r="JQ333" s="999"/>
      <c r="JR333" s="999"/>
      <c r="JS333" s="999"/>
      <c r="JT333" s="999"/>
      <c r="JU333" s="999"/>
      <c r="JV333" s="999"/>
      <c r="JW333" s="999"/>
      <c r="JX333" s="999"/>
      <c r="JY333" s="999"/>
      <c r="JZ333" s="999"/>
      <c r="KE333" s="999"/>
      <c r="KF333" s="999"/>
      <c r="KG333" s="999"/>
      <c r="KH333" s="999"/>
      <c r="KI333" s="999"/>
      <c r="KJ333" s="999"/>
      <c r="KK333" s="999"/>
      <c r="KL333" s="999"/>
      <c r="KM333" s="999"/>
      <c r="KN333" s="999"/>
      <c r="KO333" s="999"/>
      <c r="KP333" s="999"/>
      <c r="KQ333" s="999"/>
      <c r="KR333" s="999"/>
      <c r="KS333" s="999"/>
      <c r="KT333" s="999"/>
      <c r="KU333" s="999"/>
      <c r="KV333" s="999"/>
      <c r="KW333" s="999"/>
      <c r="KX333" s="999"/>
      <c r="KY333" s="999"/>
      <c r="KZ333" s="999"/>
      <c r="LA333" s="999"/>
      <c r="LB333" s="999"/>
      <c r="LC333" s="999"/>
      <c r="LD333" s="999"/>
      <c r="LE333" s="999"/>
      <c r="LF333" s="999"/>
      <c r="LG333" s="999"/>
      <c r="LH333" s="999"/>
      <c r="LI333" s="999"/>
      <c r="LJ333" s="999"/>
      <c r="LK333" s="999"/>
      <c r="LL333" s="999"/>
      <c r="LM333" s="999"/>
      <c r="LN333" s="999"/>
      <c r="LO333" s="999"/>
      <c r="LP333" s="999"/>
      <c r="LQ333" s="999"/>
      <c r="LR333" s="999"/>
      <c r="LS333" s="999"/>
      <c r="LT333" s="999"/>
      <c r="LU333" s="999"/>
      <c r="LV333" s="999"/>
      <c r="LW333" s="999"/>
      <c r="LX333" s="999"/>
      <c r="NN333" s="999"/>
      <c r="NO333" s="999"/>
      <c r="NP333" s="999"/>
      <c r="NQ333" s="999"/>
      <c r="NR333" s="999"/>
      <c r="NS333" s="999"/>
      <c r="NT333" s="999"/>
      <c r="NU333" s="999"/>
      <c r="NV333" s="999"/>
      <c r="NW333" s="999"/>
      <c r="NX333" s="999"/>
      <c r="NY333" s="999"/>
      <c r="NZ333" s="999"/>
      <c r="OA333" s="999"/>
      <c r="OB333" s="999"/>
      <c r="OC333" s="999"/>
      <c r="OD333" s="999"/>
      <c r="OE333" s="999"/>
      <c r="OF333" s="999"/>
      <c r="OG333" s="999"/>
      <c r="OH333" s="999"/>
      <c r="OI333" s="999"/>
      <c r="OJ333" s="999"/>
      <c r="OK333" s="999"/>
      <c r="OL333" s="999"/>
      <c r="OM333" s="999"/>
      <c r="ON333" s="999"/>
      <c r="OO333" s="999"/>
      <c r="OP333" s="999"/>
      <c r="OQ333" s="999"/>
      <c r="OR333" s="999"/>
      <c r="OS333" s="999"/>
      <c r="OT333" s="999"/>
      <c r="OU333" s="999"/>
      <c r="OV333" s="999"/>
      <c r="OW333" s="999"/>
      <c r="OX333" s="999"/>
      <c r="OY333" s="999"/>
      <c r="OZ333" s="999"/>
      <c r="PA333" s="999"/>
      <c r="PB333" s="999"/>
      <c r="PC333" s="999"/>
      <c r="PD333" s="999"/>
      <c r="PE333" s="999"/>
      <c r="PF333" s="999"/>
      <c r="PG333" s="999"/>
      <c r="PH333" s="999"/>
      <c r="PI333" s="999"/>
      <c r="PJ333" s="999"/>
      <c r="PK333" s="999"/>
      <c r="PL333" s="999"/>
      <c r="PM333" s="999"/>
      <c r="PN333" s="999"/>
      <c r="PO333" s="999"/>
      <c r="PP333" s="999"/>
      <c r="PQ333" s="999"/>
      <c r="PR333" s="999"/>
      <c r="PS333" s="999"/>
      <c r="PT333" s="999"/>
      <c r="PU333" s="999"/>
      <c r="PV333" s="999"/>
      <c r="PW333" s="999"/>
      <c r="PX333" s="999"/>
      <c r="PY333" s="999"/>
      <c r="PZ333" s="999"/>
      <c r="QA333" s="999"/>
      <c r="QB333" s="999"/>
      <c r="QC333" s="999"/>
      <c r="QD333" s="999"/>
      <c r="QE333" s="999"/>
      <c r="QF333" s="999"/>
      <c r="QG333" s="999"/>
      <c r="QH333" s="999"/>
      <c r="QI333" s="999"/>
      <c r="QJ333" s="999"/>
      <c r="QK333" s="999"/>
      <c r="QL333" s="999"/>
      <c r="QM333" s="999"/>
      <c r="QN333" s="999"/>
      <c r="QO333" s="999"/>
      <c r="QP333" s="999"/>
      <c r="QQ333" s="999"/>
      <c r="QR333" s="999"/>
      <c r="QS333" s="999"/>
      <c r="QT333" s="999"/>
      <c r="QU333" s="999"/>
      <c r="QV333" s="999"/>
      <c r="QW333" s="999"/>
      <c r="QX333" s="999"/>
      <c r="QY333" s="999"/>
      <c r="QZ333" s="999"/>
      <c r="RA333" s="999"/>
      <c r="RB333" s="999"/>
      <c r="RC333" s="999"/>
      <c r="RD333" s="999"/>
      <c r="RE333" s="999"/>
      <c r="RF333" s="999"/>
      <c r="RG333" s="999"/>
      <c r="RH333" s="999"/>
      <c r="RI333" s="999"/>
      <c r="RJ333" s="999"/>
      <c r="RK333" s="999"/>
      <c r="RL333" s="999"/>
      <c r="RM333" s="999"/>
      <c r="RN333" s="999"/>
      <c r="RO333" s="999"/>
      <c r="RP333" s="999"/>
      <c r="RQ333" s="999"/>
      <c r="RR333" s="999"/>
      <c r="RS333" s="999"/>
      <c r="RT333" s="999"/>
      <c r="RU333" s="999"/>
      <c r="RV333" s="999"/>
      <c r="RW333" s="999"/>
      <c r="RX333" s="999"/>
      <c r="RY333" s="999"/>
      <c r="RZ333" s="999"/>
      <c r="SA333" s="999"/>
      <c r="SB333" s="999"/>
      <c r="SC333" s="999"/>
      <c r="SD333" s="999"/>
      <c r="SE333" s="999"/>
      <c r="SF333" s="999"/>
      <c r="SG333" s="999"/>
      <c r="SH333" s="999"/>
      <c r="SI333" s="999"/>
      <c r="SJ333" s="999"/>
      <c r="SK333" s="999"/>
      <c r="SL333" s="999"/>
      <c r="SM333" s="999"/>
      <c r="SN333" s="999"/>
      <c r="SO333" s="999"/>
      <c r="SP333" s="999"/>
      <c r="SQ333" s="999"/>
      <c r="SR333" s="999"/>
      <c r="SS333" s="999"/>
      <c r="ST333" s="999"/>
      <c r="SU333" s="999"/>
      <c r="SV333" s="999"/>
      <c r="SW333" s="999"/>
      <c r="SX333" s="999"/>
      <c r="SY333" s="999"/>
      <c r="SZ333" s="999"/>
      <c r="TA333" s="999"/>
      <c r="TB333" s="999"/>
      <c r="TC333" s="999"/>
      <c r="TD333" s="999"/>
      <c r="TE333" s="999"/>
      <c r="TF333" s="999"/>
      <c r="TG333" s="999"/>
      <c r="TH333" s="999"/>
      <c r="TI333" s="999"/>
      <c r="TJ333" s="999"/>
      <c r="TK333" s="999"/>
      <c r="TL333" s="999"/>
      <c r="TM333" s="999"/>
      <c r="TN333" s="999"/>
      <c r="TO333" s="999"/>
      <c r="TP333" s="999"/>
      <c r="TT333" s="999"/>
      <c r="TU333" s="999"/>
      <c r="TV333" s="999"/>
      <c r="TW333" s="999"/>
      <c r="TX333" s="999"/>
      <c r="TY333" s="999"/>
      <c r="TZ333" s="999"/>
      <c r="UA333" s="999"/>
      <c r="UB333" s="999"/>
      <c r="UC333" s="999"/>
      <c r="UD333" s="999"/>
      <c r="UE333" s="999"/>
      <c r="UF333" s="999"/>
      <c r="UG333" s="999"/>
      <c r="UH333" s="999"/>
      <c r="UI333" s="999"/>
      <c r="UJ333" s="999"/>
      <c r="UK333" s="999"/>
      <c r="UL333" s="999"/>
      <c r="UM333" s="999"/>
      <c r="UN333" s="999"/>
      <c r="UO333" s="999"/>
      <c r="UP333" s="999"/>
      <c r="UQ333" s="999"/>
      <c r="UR333" s="999"/>
      <c r="US333" s="999"/>
      <c r="UT333" s="999"/>
      <c r="UU333" s="999"/>
      <c r="UV333" s="999"/>
      <c r="UW333" s="999"/>
      <c r="UX333" s="999"/>
      <c r="UY333" s="999"/>
      <c r="UZ333" s="999"/>
      <c r="VA333" s="999"/>
      <c r="VB333" s="999"/>
      <c r="VC333" s="999"/>
      <c r="VD333" s="999"/>
      <c r="VE333" s="999"/>
      <c r="VF333" s="999"/>
      <c r="VG333" s="999"/>
      <c r="VH333" s="999"/>
      <c r="VI333" s="999"/>
      <c r="VJ333" s="999"/>
      <c r="VK333" s="999"/>
      <c r="VL333" s="999"/>
      <c r="VM333" s="999"/>
      <c r="VN333" s="999"/>
      <c r="VO333" s="999"/>
      <c r="VP333" s="999"/>
      <c r="VQ333" s="999"/>
      <c r="VR333" s="999"/>
      <c r="VS333" s="999"/>
      <c r="VT333" s="999"/>
      <c r="VU333" s="999"/>
      <c r="VV333" s="999"/>
      <c r="VW333" s="999"/>
      <c r="VX333" s="999"/>
      <c r="VY333" s="999"/>
      <c r="VZ333" s="999"/>
      <c r="WA333" s="999"/>
      <c r="WB333" s="999"/>
      <c r="WC333" s="999"/>
      <c r="WD333" s="999"/>
      <c r="WE333" s="999"/>
      <c r="WF333" s="999"/>
      <c r="WG333" s="999"/>
      <c r="WH333" s="999"/>
      <c r="WI333" s="999"/>
      <c r="WJ333" s="999"/>
      <c r="WK333" s="999"/>
      <c r="WL333" s="999"/>
      <c r="WM333" s="999"/>
      <c r="WN333" s="999"/>
      <c r="WO333" s="999"/>
      <c r="WP333" s="999"/>
      <c r="WQ333" s="999"/>
      <c r="WR333" s="999"/>
      <c r="WS333" s="999"/>
      <c r="WT333" s="999"/>
      <c r="WU333" s="999"/>
      <c r="WV333" s="999"/>
      <c r="WW333" s="999"/>
      <c r="WX333" s="999"/>
      <c r="WY333" s="999"/>
      <c r="WZ333" s="999"/>
      <c r="XA333" s="999"/>
      <c r="XB333" s="999"/>
      <c r="XC333" s="999"/>
      <c r="XD333" s="999"/>
      <c r="XE333" s="999"/>
      <c r="XF333" s="999"/>
      <c r="XG333" s="999"/>
      <c r="XH333" s="999"/>
      <c r="XI333" s="999"/>
      <c r="XJ333" s="999"/>
      <c r="XK333" s="999"/>
      <c r="XL333" s="999"/>
      <c r="XM333" s="999"/>
      <c r="XN333" s="999"/>
      <c r="XO333" s="999"/>
      <c r="XP333" s="999"/>
      <c r="XQ333" s="999"/>
      <c r="XR333" s="999"/>
      <c r="XS333" s="999"/>
      <c r="XT333" s="999"/>
      <c r="XU333" s="999"/>
      <c r="XV333" s="999"/>
      <c r="XW333" s="999"/>
      <c r="XX333" s="999"/>
      <c r="XY333" s="999"/>
      <c r="XZ333" s="999"/>
      <c r="YA333" s="999"/>
      <c r="YB333" s="999"/>
      <c r="YC333" s="999"/>
      <c r="YD333" s="999"/>
      <c r="YE333" s="999"/>
      <c r="YF333" s="999"/>
      <c r="YG333" s="999"/>
      <c r="YH333" s="999"/>
      <c r="YI333" s="999"/>
      <c r="YJ333" s="999"/>
      <c r="YK333" s="999"/>
      <c r="YL333" s="999"/>
      <c r="YM333" s="999"/>
      <c r="YN333" s="999"/>
      <c r="YO333" s="999"/>
      <c r="YP333" s="999"/>
      <c r="YR333" s="999"/>
      <c r="YS333" s="999"/>
      <c r="YT333" s="999"/>
      <c r="YU333" s="999"/>
      <c r="YV333" s="999"/>
      <c r="YW333" s="999"/>
      <c r="YX333" s="999"/>
      <c r="YY333" s="999"/>
      <c r="YZ333" s="999"/>
      <c r="ZA333" s="999"/>
      <c r="ZB333" s="999"/>
      <c r="ZC333" s="999"/>
      <c r="ZD333" s="999"/>
      <c r="ZE333" s="999"/>
      <c r="ZF333" s="999"/>
      <c r="ZG333" s="999"/>
      <c r="ZH333" s="999"/>
      <c r="ZI333" s="999"/>
      <c r="ZJ333" s="999"/>
      <c r="ZK333" s="999"/>
      <c r="ZL333" s="999"/>
      <c r="ZM333" s="999"/>
      <c r="ZN333" s="999"/>
      <c r="ZO333" s="999"/>
      <c r="ZP333" s="999"/>
      <c r="ZQ333" s="999"/>
      <c r="ZR333" s="999"/>
      <c r="ZS333" s="999"/>
      <c r="ZT333" s="999"/>
      <c r="ZU333" s="999"/>
      <c r="ZV333" s="999"/>
      <c r="ZW333" s="999"/>
      <c r="ZX333" s="999"/>
      <c r="ZY333" s="999"/>
      <c r="ZZ333" s="999"/>
      <c r="AAA333" s="999"/>
      <c r="AAB333" s="999"/>
      <c r="AAC333" s="999"/>
      <c r="AAD333" s="999"/>
      <c r="AAE333" s="999"/>
      <c r="AAF333" s="999"/>
      <c r="AAG333" s="999"/>
      <c r="AAH333" s="999"/>
      <c r="AAI333" s="999"/>
      <c r="AAJ333" s="999"/>
      <c r="AAK333" s="999"/>
      <c r="AAL333" s="999"/>
      <c r="AAM333" s="999"/>
      <c r="AAN333" s="999"/>
      <c r="AAO333" s="999"/>
      <c r="AAP333" s="999"/>
      <c r="AAQ333" s="999"/>
      <c r="AAR333" s="999"/>
      <c r="AAS333" s="999"/>
      <c r="AAT333" s="999"/>
      <c r="AAU333" s="999"/>
      <c r="AAV333" s="999"/>
      <c r="AAW333" s="999"/>
      <c r="AAX333" s="999"/>
      <c r="AAY333" s="999"/>
      <c r="AAZ333" s="999"/>
      <c r="ABA333" s="999"/>
      <c r="ABB333" s="999"/>
      <c r="ABC333" s="999"/>
      <c r="ABD333" s="999"/>
      <c r="ABE333" s="999"/>
      <c r="ABF333" s="999"/>
      <c r="ABG333" s="999"/>
      <c r="ABH333" s="999"/>
      <c r="ABI333" s="999"/>
      <c r="ABJ333" s="999"/>
      <c r="ABK333" s="999"/>
      <c r="ABL333" s="999"/>
      <c r="ABM333" s="999"/>
      <c r="ABN333" s="999"/>
      <c r="ABO333" s="999"/>
      <c r="ABP333" s="999"/>
      <c r="ABQ333" s="999"/>
      <c r="ABR333" s="999"/>
      <c r="ABS333" s="999"/>
      <c r="ABT333" s="999"/>
      <c r="ABU333" s="999"/>
      <c r="ABV333" s="999"/>
      <c r="ABW333" s="999"/>
      <c r="ABX333" s="999"/>
      <c r="ABY333" s="999"/>
      <c r="ABZ333" s="999"/>
      <c r="ACA333" s="999"/>
      <c r="ACB333" s="999"/>
      <c r="ACC333" s="999"/>
      <c r="ACD333" s="999"/>
      <c r="ACE333" s="999"/>
      <c r="ACF333" s="999"/>
      <c r="ACG333" s="999"/>
      <c r="ACH333" s="999"/>
      <c r="ACI333" s="999"/>
      <c r="ACJ333" s="999"/>
      <c r="ACK333" s="999"/>
      <c r="ACL333" s="999"/>
      <c r="ACQ333" s="999"/>
      <c r="ACR333" s="999"/>
      <c r="ACS333" s="999"/>
      <c r="ACT333" s="999"/>
      <c r="ACU333" s="999"/>
      <c r="ACV333" s="999"/>
      <c r="ACW333" s="999"/>
      <c r="ACX333" s="999"/>
      <c r="ACY333" s="999"/>
      <c r="ACZ333" s="999"/>
      <c r="ADA333" s="999"/>
      <c r="ADB333" s="999"/>
      <c r="ADC333" s="999"/>
      <c r="ADD333" s="999"/>
      <c r="ADE333" s="999"/>
      <c r="ADF333" s="999"/>
      <c r="ADG333" s="999"/>
      <c r="ADH333" s="999"/>
      <c r="ADI333" s="999"/>
      <c r="ADJ333" s="999"/>
      <c r="ADK333" s="999"/>
      <c r="ADL333" s="999"/>
      <c r="ADM333" s="999"/>
      <c r="ADN333" s="999"/>
      <c r="ADO333" s="999"/>
      <c r="ADP333" s="999"/>
      <c r="ADQ333" s="999"/>
      <c r="ADR333" s="999"/>
      <c r="ADS333" s="999"/>
      <c r="ADT333" s="999"/>
      <c r="ADU333" s="999"/>
      <c r="ADV333" s="999"/>
      <c r="ADW333" s="999"/>
      <c r="ADX333" s="999"/>
      <c r="ADY333" s="999"/>
      <c r="ADZ333" s="999"/>
      <c r="AEA333" s="999"/>
      <c r="AEB333" s="999"/>
      <c r="AEC333" s="999"/>
      <c r="AED333" s="999"/>
      <c r="AEE333" s="999"/>
      <c r="AEF333" s="999"/>
      <c r="AEK333" s="999"/>
      <c r="AEL333" s="999"/>
      <c r="AEM333" s="999"/>
      <c r="AEN333" s="999"/>
      <c r="AEO333" s="999"/>
      <c r="AEP333" s="999"/>
      <c r="AEQ333" s="999"/>
      <c r="AER333" s="999"/>
      <c r="AES333" s="999"/>
      <c r="AET333" s="999"/>
      <c r="AEU333" s="999"/>
      <c r="AEV333" s="999"/>
      <c r="AEW333" s="999"/>
      <c r="AEX333" s="999"/>
      <c r="AEY333" s="999"/>
      <c r="AEZ333" s="999"/>
      <c r="AFA333" s="999"/>
      <c r="AFB333" s="999"/>
      <c r="AFC333" s="999"/>
      <c r="AFD333" s="999"/>
      <c r="AFE333" s="999"/>
      <c r="AFF333" s="999"/>
      <c r="AFG333" s="999"/>
      <c r="AFH333" s="999"/>
      <c r="AFI333" s="999"/>
      <c r="AFJ333" s="999"/>
      <c r="AFK333" s="999"/>
      <c r="AFL333" s="999"/>
      <c r="AFM333" s="999"/>
      <c r="AFN333" s="999"/>
      <c r="AFO333" s="999"/>
      <c r="AFP333" s="999"/>
      <c r="AFQ333" s="999"/>
      <c r="AFR333" s="999"/>
      <c r="AFS333" s="999"/>
      <c r="AFT333" s="999"/>
      <c r="AFU333" s="999"/>
      <c r="AFV333" s="999"/>
      <c r="AFW333" s="999"/>
      <c r="AFX333" s="999"/>
      <c r="AFY333" s="999"/>
      <c r="AFZ333" s="999"/>
      <c r="AGA333" s="999"/>
      <c r="AGB333" s="999"/>
      <c r="AGC333" s="999"/>
      <c r="AGD333" s="999"/>
      <c r="AGJ333" s="999"/>
      <c r="AGK333" s="999"/>
      <c r="AGL333" s="999"/>
      <c r="AGM333" s="999"/>
      <c r="AGN333" s="999"/>
      <c r="AGO333" s="999"/>
      <c r="AGP333" s="999"/>
      <c r="AGQ333" s="999"/>
      <c r="AGR333" s="999"/>
      <c r="AGS333" s="999"/>
      <c r="AGT333" s="999"/>
      <c r="AGU333" s="999"/>
      <c r="AGV333" s="999"/>
      <c r="AGW333" s="999"/>
      <c r="AGX333" s="999"/>
      <c r="AGY333" s="999"/>
      <c r="AGZ333" s="999"/>
      <c r="AHA333" s="999"/>
      <c r="AHB333" s="999"/>
      <c r="AHC333" s="999"/>
      <c r="AHD333" s="999"/>
      <c r="AHE333" s="999"/>
      <c r="AHF333" s="999"/>
      <c r="AHG333" s="999"/>
      <c r="AHH333" s="999"/>
      <c r="AHI333" s="999"/>
      <c r="AHJ333" s="999"/>
      <c r="AHK333" s="999"/>
      <c r="AHL333" s="999"/>
      <c r="AHM333" s="999"/>
      <c r="AHN333" s="999"/>
      <c r="AHO333" s="999"/>
      <c r="AHP333" s="999"/>
      <c r="AHQ333" s="999"/>
      <c r="AHR333" s="999"/>
      <c r="AHS333" s="999"/>
      <c r="AHT333" s="999"/>
      <c r="AHU333" s="999"/>
      <c r="AHV333" s="999"/>
      <c r="AHW333" s="999"/>
      <c r="AHX333" s="999"/>
      <c r="AHY333" s="999"/>
      <c r="AHZ333" s="999"/>
      <c r="AIA333" s="999"/>
      <c r="AIB333" s="999"/>
      <c r="AIC333" s="999"/>
      <c r="AID333" s="999"/>
      <c r="AIE333" s="999"/>
      <c r="AIF333" s="999"/>
      <c r="AIG333" s="999"/>
      <c r="AIH333" s="999"/>
      <c r="AII333" s="999"/>
      <c r="AIJ333" s="999"/>
      <c r="AIK333" s="999"/>
      <c r="AIL333" s="999"/>
      <c r="AIM333" s="999"/>
      <c r="AIN333" s="999"/>
      <c r="AIO333" s="999"/>
      <c r="AIP333" s="999"/>
      <c r="AIQ333" s="999"/>
      <c r="AIR333" s="999"/>
      <c r="AIS333" s="999"/>
      <c r="AIT333" s="999"/>
      <c r="AIU333" s="999"/>
      <c r="AIV333" s="999"/>
      <c r="AIW333" s="999"/>
      <c r="AIX333" s="999"/>
      <c r="AIY333" s="999"/>
      <c r="AIZ333" s="999"/>
      <c r="AJA333" s="999"/>
      <c r="AJB333" s="999"/>
      <c r="AJC333" s="999"/>
      <c r="AJD333" s="999"/>
      <c r="AJE333" s="999"/>
      <c r="AJF333" s="999"/>
      <c r="AJG333" s="999"/>
      <c r="AJH333" s="999"/>
      <c r="AJI333" s="999"/>
      <c r="AJJ333" s="999"/>
      <c r="AJK333" s="999"/>
      <c r="AJL333" s="999"/>
      <c r="AJM333" s="999"/>
      <c r="AJN333" s="999"/>
      <c r="AJO333" s="999"/>
      <c r="AJP333" s="999"/>
      <c r="AJQ333" s="999"/>
      <c r="AJR333" s="999"/>
      <c r="AJS333" s="999"/>
      <c r="AJT333" s="999"/>
      <c r="AJU333" s="999"/>
      <c r="AJV333" s="999"/>
      <c r="AJW333" s="999"/>
      <c r="AJX333" s="999"/>
      <c r="AJY333" s="999"/>
      <c r="AJZ333" s="999"/>
      <c r="AKU333" s="999"/>
      <c r="AKV333" s="999"/>
      <c r="AKW333" s="999"/>
      <c r="AKX333" s="999"/>
      <c r="AKY333" s="999"/>
      <c r="AKZ333" s="999"/>
      <c r="ALA333" s="999"/>
      <c r="ALB333" s="999"/>
      <c r="ALC333" s="999"/>
      <c r="ALD333" s="999"/>
      <c r="ALE333" s="999"/>
      <c r="ALF333" s="999"/>
      <c r="ALG333" s="999"/>
      <c r="ALH333" s="999"/>
      <c r="ALI333" s="999"/>
      <c r="ALJ333" s="999"/>
      <c r="ALK333" s="999"/>
      <c r="ALL333" s="999"/>
      <c r="ALM333" s="999"/>
      <c r="ALN333" s="999"/>
      <c r="ALO333" s="999"/>
      <c r="ALP333" s="999"/>
      <c r="ALQ333" s="999"/>
      <c r="ALR333" s="999"/>
      <c r="ALS333" s="999"/>
      <c r="ALT333" s="999"/>
      <c r="ALU333" s="999"/>
      <c r="ALV333" s="999"/>
      <c r="ALW333" s="999"/>
      <c r="ALX333" s="999"/>
      <c r="ALY333" s="999"/>
      <c r="ALZ333" s="999"/>
      <c r="AMA333" s="999"/>
      <c r="AMB333" s="999"/>
      <c r="AMC333" s="999"/>
      <c r="AMD333" s="999"/>
      <c r="AME333" s="999"/>
      <c r="AMF333" s="999"/>
      <c r="AMG333" s="999"/>
      <c r="AMH333" s="999"/>
      <c r="AMI333" s="999"/>
      <c r="AMJ333" s="999"/>
      <c r="AMK333" s="999"/>
      <c r="AML333" s="999"/>
      <c r="AMM333" s="999"/>
      <c r="AMN333" s="999"/>
      <c r="AMO333" s="999"/>
      <c r="AMP333" s="999"/>
      <c r="AMQ333" s="999"/>
      <c r="AMR333" s="999"/>
      <c r="AMS333" s="999"/>
      <c r="AMT333" s="999"/>
      <c r="AMU333" s="999"/>
      <c r="AMV333" s="999"/>
      <c r="AMW333" s="999"/>
      <c r="AMX333" s="999"/>
      <c r="AMY333" s="999"/>
      <c r="AMZ333" s="999"/>
      <c r="ANA333" s="999"/>
      <c r="ANB333" s="999"/>
      <c r="ANC333" s="999"/>
      <c r="AND333" s="999"/>
      <c r="ANE333" s="999"/>
      <c r="ANF333" s="999"/>
      <c r="ANG333" s="999"/>
      <c r="ANH333" s="999"/>
      <c r="ANI333" s="999"/>
      <c r="ANJ333" s="999"/>
      <c r="ANK333" s="999"/>
      <c r="ANL333" s="999"/>
      <c r="ANM333" s="999"/>
      <c r="ANN333" s="999"/>
      <c r="ANO333" s="999"/>
      <c r="ANP333" s="999"/>
      <c r="ANQ333" s="999"/>
      <c r="ANR333" s="999"/>
      <c r="ANS333" s="999"/>
      <c r="ANT333" s="999"/>
      <c r="ANU333" s="999"/>
      <c r="ANV333" s="999"/>
      <c r="ANW333" s="999"/>
      <c r="ANX333" s="999"/>
      <c r="ANY333" s="999"/>
      <c r="ANZ333" s="999"/>
      <c r="AOA333" s="999"/>
      <c r="AOB333" s="999"/>
      <c r="AOC333" s="999"/>
      <c r="AOD333" s="999"/>
      <c r="AOE333" s="999"/>
      <c r="AOF333" s="999"/>
      <c r="AOG333" s="999"/>
      <c r="AOH333" s="999"/>
      <c r="AOI333" s="999"/>
      <c r="AOJ333" s="999"/>
      <c r="AOK333" s="999"/>
      <c r="AOL333" s="999"/>
      <c r="AOM333" s="999"/>
      <c r="AON333" s="999"/>
      <c r="AOO333" s="999"/>
      <c r="AOP333" s="999"/>
      <c r="AOQ333" s="999"/>
      <c r="AOR333" s="999"/>
      <c r="AOS333" s="999"/>
      <c r="AOT333" s="999"/>
      <c r="AOU333" s="999"/>
      <c r="AOV333" s="999"/>
      <c r="AOW333" s="999"/>
      <c r="AOX333" s="999"/>
      <c r="AOY333" s="999"/>
      <c r="AOZ333" s="999"/>
      <c r="APA333" s="999"/>
      <c r="APB333" s="999"/>
      <c r="APC333" s="999"/>
      <c r="APD333" s="999"/>
      <c r="APE333" s="999"/>
      <c r="APF333" s="999"/>
      <c r="APG333" s="999"/>
      <c r="APH333" s="999"/>
      <c r="API333" s="999"/>
      <c r="APJ333" s="999"/>
      <c r="APK333" s="999"/>
      <c r="APL333" s="999"/>
      <c r="APM333" s="999"/>
      <c r="APN333" s="999"/>
      <c r="APO333" s="999"/>
      <c r="APP333" s="999"/>
      <c r="APQ333" s="999"/>
      <c r="APR333" s="999"/>
      <c r="APS333" s="999"/>
      <c r="APT333" s="999"/>
      <c r="APU333" s="999"/>
      <c r="APV333" s="999"/>
      <c r="APW333" s="999"/>
      <c r="APX333" s="999"/>
      <c r="APY333" s="999"/>
      <c r="APZ333" s="999"/>
      <c r="AQA333" s="999"/>
      <c r="AQB333" s="999"/>
      <c r="AQC333" s="999"/>
      <c r="AQD333" s="999"/>
      <c r="AQE333" s="999"/>
      <c r="AQF333" s="999"/>
      <c r="AQG333" s="999"/>
      <c r="AQH333" s="999"/>
      <c r="AQI333" s="999"/>
      <c r="AQJ333" s="999"/>
      <c r="AQK333" s="999"/>
      <c r="AQL333" s="999"/>
      <c r="AQM333" s="999"/>
      <c r="AQN333" s="999"/>
      <c r="AQO333" s="999"/>
      <c r="AQP333" s="999"/>
      <c r="AQQ333" s="999"/>
      <c r="AQR333" s="999"/>
      <c r="AQS333" s="999"/>
      <c r="AQU333" s="999"/>
      <c r="AQV333" s="999"/>
      <c r="AQW333" s="999"/>
      <c r="AQX333" s="999"/>
      <c r="AQY333" s="999"/>
      <c r="AQZ333" s="999"/>
      <c r="ARA333" s="999"/>
      <c r="ARB333" s="999"/>
      <c r="ARC333" s="999"/>
      <c r="ARD333" s="999"/>
      <c r="ARE333" s="999"/>
      <c r="ARF333" s="999"/>
      <c r="ARG333" s="999"/>
      <c r="ARH333" s="999"/>
      <c r="ARI333" s="999"/>
      <c r="ARJ333" s="999"/>
      <c r="ARK333" s="999"/>
      <c r="ARL333" s="999"/>
      <c r="ARM333" s="999"/>
      <c r="ARN333" s="999"/>
      <c r="ARO333" s="999"/>
      <c r="ARP333" s="999"/>
      <c r="ARQ333" s="999"/>
      <c r="ARR333" s="999"/>
      <c r="ARS333" s="999"/>
      <c r="ART333" s="999"/>
      <c r="ARU333" s="999"/>
      <c r="ARV333" s="999"/>
      <c r="ARW333" s="999"/>
      <c r="ARX333" s="999"/>
      <c r="ARY333" s="999"/>
      <c r="ARZ333" s="999"/>
      <c r="ASA333" s="999"/>
      <c r="ASB333" s="999"/>
      <c r="ASC333" s="999"/>
      <c r="ASD333" s="999"/>
      <c r="ASE333" s="999"/>
      <c r="ASF333" s="999"/>
      <c r="ASG333" s="999"/>
      <c r="ASH333" s="999"/>
      <c r="ASI333" s="999"/>
      <c r="ASJ333" s="999"/>
      <c r="ASK333" s="999"/>
      <c r="ASL333" s="999"/>
      <c r="ASM333" s="999"/>
      <c r="ASN333" s="999"/>
      <c r="ASO333" s="999"/>
      <c r="ASP333" s="999"/>
      <c r="ASQ333" s="999"/>
      <c r="ASR333" s="999"/>
      <c r="ASS333" s="999"/>
      <c r="AST333" s="999"/>
      <c r="ASU333" s="999"/>
      <c r="ASV333" s="999"/>
      <c r="ASW333" s="999"/>
      <c r="ASX333" s="999"/>
      <c r="ASY333" s="999"/>
      <c r="ASZ333" s="999"/>
      <c r="ATA333" s="999"/>
      <c r="ATB333" s="999"/>
      <c r="ATC333" s="999"/>
      <c r="ATD333" s="999"/>
      <c r="ATE333" s="999"/>
      <c r="ATF333" s="999"/>
      <c r="ATG333" s="999"/>
      <c r="ATH333" s="999"/>
      <c r="ATI333" s="999"/>
      <c r="ATJ333" s="999"/>
      <c r="ATK333" s="999"/>
      <c r="ATL333" s="999"/>
      <c r="ATN333" s="999"/>
      <c r="ATO333" s="999"/>
      <c r="ATP333" s="999"/>
      <c r="ATQ333" s="999"/>
      <c r="ATR333" s="999"/>
      <c r="ATS333" s="999"/>
      <c r="ATT333" s="999"/>
      <c r="ATU333" s="999"/>
      <c r="ATV333" s="999"/>
      <c r="ATW333" s="999"/>
      <c r="ATX333" s="999"/>
      <c r="ATY333" s="999"/>
      <c r="ATZ333" s="999"/>
      <c r="AUA333" s="999"/>
      <c r="AUB333" s="999"/>
      <c r="AUC333" s="999"/>
      <c r="AUD333" s="999"/>
      <c r="AUE333" s="999"/>
      <c r="AUF333" s="999"/>
      <c r="AUG333" s="999"/>
      <c r="AUH333" s="999"/>
      <c r="AUI333" s="999"/>
      <c r="AUJ333" s="999"/>
      <c r="AUK333" s="999"/>
      <c r="AUL333" s="999"/>
      <c r="AUM333" s="999"/>
      <c r="AUN333" s="999"/>
      <c r="AUO333" s="999"/>
      <c r="AUP333" s="999"/>
      <c r="AUQ333" s="999"/>
      <c r="AUR333" s="999"/>
      <c r="AUS333" s="999"/>
      <c r="AUT333" s="999"/>
      <c r="AUU333" s="999"/>
      <c r="AUV333" s="999"/>
      <c r="AUW333" s="999"/>
      <c r="AUX333" s="999"/>
      <c r="AUY333" s="999"/>
      <c r="AUZ333" s="999"/>
      <c r="AVA333" s="999"/>
      <c r="AVB333" s="999"/>
      <c r="AVC333" s="999"/>
      <c r="AVD333" s="999"/>
      <c r="AVE333" s="999"/>
      <c r="AVF333" s="999"/>
      <c r="AVG333" s="999"/>
      <c r="AVH333" s="999"/>
      <c r="AVI333" s="999"/>
      <c r="AVJ333" s="999"/>
      <c r="AVK333" s="999"/>
      <c r="AVL333" s="999"/>
      <c r="AVM333" s="999"/>
      <c r="AVN333" s="999"/>
      <c r="AVO333" s="999"/>
      <c r="AVP333" s="999"/>
      <c r="AVQ333" s="999"/>
      <c r="AVR333" s="999"/>
      <c r="AVS333" s="999"/>
      <c r="AVT333" s="999"/>
      <c r="AVU333" s="999"/>
      <c r="AVV333" s="999"/>
      <c r="AVW333" s="999"/>
      <c r="AVX333" s="999"/>
      <c r="AVY333" s="999"/>
      <c r="AVZ333" s="999"/>
      <c r="AWA333" s="999"/>
      <c r="AWB333" s="999"/>
      <c r="AWC333" s="999"/>
      <c r="AWD333" s="999"/>
      <c r="AWE333" s="999"/>
      <c r="AWF333" s="999"/>
      <c r="AWG333" s="999"/>
      <c r="AWH333" s="999"/>
      <c r="AWI333" s="999"/>
      <c r="AWJ333" s="999"/>
      <c r="AWK333" s="999"/>
      <c r="AWL333" s="999"/>
      <c r="AWM333" s="999"/>
      <c r="AWN333" s="999"/>
      <c r="AWO333" s="999"/>
      <c r="AWP333" s="999"/>
      <c r="AWQ333" s="999"/>
      <c r="AWR333" s="999"/>
      <c r="AWS333" s="999"/>
      <c r="AWT333" s="999"/>
      <c r="AWU333" s="999"/>
      <c r="AWV333" s="999"/>
      <c r="AWW333" s="999"/>
      <c r="AWX333" s="999"/>
      <c r="AWY333" s="999"/>
      <c r="AWZ333" s="999"/>
      <c r="AXA333" s="999"/>
      <c r="AXB333" s="999"/>
      <c r="AXC333" s="999"/>
      <c r="AXD333" s="999"/>
      <c r="AXE333" s="999"/>
      <c r="AXF333" s="999"/>
      <c r="AXG333" s="999"/>
      <c r="AXH333" s="999"/>
      <c r="AXI333" s="999"/>
      <c r="AXJ333" s="999"/>
      <c r="AXK333" s="999"/>
      <c r="AXL333" s="999"/>
      <c r="AXM333" s="999"/>
      <c r="AXN333" s="999"/>
      <c r="AXO333" s="999"/>
      <c r="AXP333" s="999"/>
      <c r="AXQ333" s="999"/>
      <c r="AXR333" s="999"/>
      <c r="AXS333" s="999"/>
      <c r="AXT333" s="999"/>
      <c r="AXU333" s="999"/>
      <c r="AXV333" s="999"/>
      <c r="AXW333" s="999"/>
      <c r="AXX333" s="999"/>
      <c r="AXY333" s="999"/>
      <c r="AXZ333" s="999"/>
      <c r="AYA333" s="999"/>
      <c r="AYB333" s="999"/>
      <c r="AYC333" s="999"/>
      <c r="AYD333" s="999"/>
      <c r="AYE333" s="999"/>
      <c r="AYF333" s="999"/>
      <c r="AYG333" s="999"/>
      <c r="AYH333" s="999"/>
      <c r="AYI333" s="999"/>
      <c r="AYJ333" s="999"/>
      <c r="AYK333" s="999"/>
      <c r="AYL333" s="999"/>
      <c r="AYM333" s="999"/>
      <c r="AYN333" s="999"/>
      <c r="AYO333" s="999"/>
      <c r="AYP333" s="999"/>
      <c r="AYQ333" s="999"/>
      <c r="AYR333" s="999"/>
      <c r="AYS333" s="999"/>
      <c r="AYT333" s="999"/>
      <c r="AYU333" s="999"/>
      <c r="AYV333" s="999"/>
      <c r="AYW333" s="999"/>
      <c r="AYX333" s="999"/>
      <c r="AYY333" s="999"/>
      <c r="AYZ333" s="999"/>
      <c r="AZA333" s="999"/>
      <c r="AZB333" s="999"/>
      <c r="AZC333" s="999"/>
      <c r="AZD333" s="999"/>
      <c r="AZE333" s="999"/>
      <c r="AZF333" s="999"/>
      <c r="AZG333" s="999"/>
      <c r="AZH333" s="999"/>
      <c r="AZI333" s="999"/>
      <c r="AZJ333" s="999"/>
      <c r="AZK333" s="999"/>
      <c r="AZL333" s="999"/>
      <c r="AZM333" s="999"/>
      <c r="AZN333" s="999"/>
      <c r="AZO333" s="999"/>
      <c r="AZP333" s="999"/>
      <c r="AZQ333" s="999"/>
      <c r="AZR333" s="999"/>
      <c r="AZS333" s="999"/>
      <c r="AZT333" s="999"/>
      <c r="AZU333" s="999"/>
      <c r="AZV333" s="999"/>
      <c r="AZW333" s="999"/>
      <c r="AZX333" s="999"/>
      <c r="AZY333" s="999"/>
      <c r="BAE333" s="999"/>
    </row>
    <row r="334" spans="3:1383" ht="14.25" x14ac:dyDescent="0.2">
      <c r="C334" s="1003" t="s">
        <v>1390</v>
      </c>
      <c r="D334" s="1000">
        <f>SUMIF('2-PC'!$J:$J,'3-SA'!$C334,'2-PC'!$AA:$AA)+SUMIF('2-PC'!$J:$J,'3-SA'!$C334,'2-PC'!$AB:$AB)+SUMIF('2-PC'!$J:$J,'3-SA'!$C334,'2-PC'!$AC:$AC)+SUMIF('2-PC'!$J:$J,'3-SA'!$C334,'2-PC'!$AD:$AD)</f>
        <v>0</v>
      </c>
      <c r="E334" s="1019">
        <f t="shared" si="75"/>
        <v>0</v>
      </c>
      <c r="J334" s="999"/>
      <c r="K334" s="999"/>
      <c r="M334" s="999"/>
      <c r="N334" s="999"/>
      <c r="U334" s="999"/>
      <c r="AB334" s="999"/>
      <c r="AT334" s="999"/>
      <c r="AU334" s="999"/>
      <c r="AV334" s="999"/>
      <c r="AW334" s="999"/>
      <c r="AX334" s="999"/>
      <c r="AY334" s="999"/>
      <c r="AZ334" s="999"/>
      <c r="BA334" s="999"/>
      <c r="BB334" s="999"/>
      <c r="BC334" s="999"/>
      <c r="BD334" s="999"/>
      <c r="BE334" s="999"/>
      <c r="BF334" s="999"/>
      <c r="BG334" s="999"/>
      <c r="BH334" s="999"/>
      <c r="BI334" s="999"/>
      <c r="BJ334" s="999"/>
      <c r="BK334" s="999"/>
      <c r="BL334" s="999"/>
      <c r="BM334" s="999"/>
      <c r="BN334" s="999"/>
      <c r="BO334" s="999"/>
      <c r="BP334" s="999"/>
      <c r="BQ334" s="999"/>
      <c r="BR334" s="999"/>
      <c r="BS334" s="999"/>
      <c r="BT334" s="999"/>
      <c r="BU334" s="999"/>
      <c r="BV334" s="999"/>
      <c r="BW334" s="999"/>
      <c r="BX334" s="999"/>
      <c r="BY334" s="999"/>
      <c r="BZ334" s="999"/>
      <c r="CA334" s="999"/>
      <c r="CB334" s="999"/>
      <c r="CC334" s="999"/>
      <c r="CD334" s="999"/>
      <c r="CE334" s="999"/>
      <c r="CF334" s="999"/>
      <c r="CG334" s="999"/>
      <c r="CH334" s="999"/>
      <c r="CI334" s="999"/>
      <c r="CJ334" s="999"/>
      <c r="CK334" s="999"/>
      <c r="CL334" s="999"/>
      <c r="CM334" s="999"/>
      <c r="CN334" s="999"/>
      <c r="CO334" s="999"/>
      <c r="CP334" s="999"/>
      <c r="CQ334" s="999"/>
      <c r="CR334" s="999"/>
      <c r="CS334" s="999"/>
      <c r="CT334" s="999"/>
      <c r="CU334" s="999"/>
      <c r="CV334" s="999"/>
      <c r="CW334" s="999"/>
      <c r="CX334" s="999"/>
      <c r="CY334" s="999"/>
      <c r="CZ334" s="999"/>
      <c r="DA334" s="999"/>
      <c r="DB334" s="999"/>
      <c r="DC334" s="999"/>
      <c r="DD334" s="999"/>
      <c r="DE334" s="999"/>
      <c r="DF334" s="999"/>
      <c r="DG334" s="999"/>
      <c r="DH334" s="999"/>
      <c r="DI334" s="999"/>
      <c r="DJ334" s="999"/>
      <c r="DK334" s="999"/>
      <c r="DL334" s="999"/>
      <c r="DM334" s="999"/>
      <c r="DN334" s="999"/>
      <c r="DO334" s="999"/>
      <c r="DP334" s="999"/>
      <c r="DQ334" s="999"/>
      <c r="DR334" s="999"/>
      <c r="DS334" s="999"/>
      <c r="DT334" s="999"/>
      <c r="DU334" s="999"/>
      <c r="DV334" s="999"/>
      <c r="DW334" s="999"/>
      <c r="DX334" s="999"/>
      <c r="DY334" s="999"/>
      <c r="DZ334" s="999"/>
      <c r="EA334" s="999"/>
      <c r="EB334" s="999"/>
      <c r="EC334" s="999"/>
      <c r="ED334" s="999"/>
      <c r="EE334" s="999"/>
      <c r="EF334" s="999"/>
      <c r="EG334" s="999"/>
      <c r="EH334" s="999"/>
      <c r="EI334" s="999"/>
      <c r="EJ334" s="999"/>
      <c r="EK334" s="999"/>
      <c r="EL334" s="999"/>
      <c r="EM334" s="999"/>
      <c r="EN334" s="999"/>
      <c r="EO334" s="999"/>
      <c r="EP334" s="999"/>
      <c r="EQ334" s="999"/>
      <c r="ER334" s="999"/>
      <c r="ES334" s="999"/>
      <c r="ET334" s="999"/>
      <c r="EU334" s="999"/>
      <c r="EV334" s="999"/>
      <c r="EW334" s="999"/>
      <c r="EX334" s="999"/>
      <c r="EY334" s="999"/>
      <c r="EZ334" s="999"/>
      <c r="FA334" s="999"/>
      <c r="FB334" s="999"/>
      <c r="FC334" s="999"/>
      <c r="FD334" s="999"/>
      <c r="FE334" s="999"/>
      <c r="FF334" s="999"/>
      <c r="FG334" s="999"/>
      <c r="FH334" s="999"/>
      <c r="FI334" s="999"/>
      <c r="FJ334" s="999"/>
      <c r="FK334" s="999"/>
      <c r="FL334" s="999"/>
      <c r="FM334" s="999"/>
      <c r="FN334" s="999"/>
      <c r="FO334" s="999"/>
      <c r="FP334" s="999"/>
      <c r="FQ334" s="999"/>
      <c r="FR334" s="999"/>
      <c r="FS334" s="999"/>
      <c r="FT334" s="999"/>
      <c r="FU334" s="999"/>
      <c r="FV334" s="999"/>
      <c r="FW334" s="999"/>
      <c r="FX334" s="999"/>
      <c r="FY334" s="999"/>
      <c r="FZ334" s="999"/>
      <c r="GA334" s="999"/>
      <c r="GB334" s="999"/>
      <c r="GC334" s="999"/>
      <c r="GD334" s="999"/>
      <c r="GE334" s="999"/>
      <c r="GF334" s="999"/>
      <c r="GG334" s="999"/>
      <c r="GH334" s="999"/>
      <c r="GI334" s="999"/>
      <c r="GJ334" s="999"/>
      <c r="GK334" s="999"/>
      <c r="GL334" s="999"/>
      <c r="GM334" s="999"/>
      <c r="GN334" s="999"/>
      <c r="GO334" s="999"/>
      <c r="GP334" s="999"/>
      <c r="GQ334" s="999"/>
      <c r="GR334" s="999"/>
      <c r="GS334" s="999"/>
      <c r="GT334" s="999"/>
      <c r="GU334" s="999"/>
      <c r="GV334" s="999"/>
      <c r="GW334" s="999"/>
      <c r="GX334" s="999"/>
      <c r="GY334" s="999"/>
      <c r="GZ334" s="999"/>
      <c r="HA334" s="999"/>
      <c r="HB334" s="999"/>
      <c r="HC334" s="999"/>
      <c r="HD334" s="999"/>
      <c r="HE334" s="999"/>
      <c r="HF334" s="999"/>
      <c r="HG334" s="999"/>
      <c r="HH334" s="999"/>
      <c r="HI334" s="999"/>
      <c r="HJ334" s="999"/>
      <c r="HK334" s="999"/>
      <c r="HL334" s="999"/>
      <c r="HM334" s="999"/>
      <c r="HN334" s="999"/>
      <c r="HO334" s="999"/>
      <c r="HP334" s="999"/>
      <c r="HQ334" s="999"/>
      <c r="HR334" s="999"/>
      <c r="HS334" s="999"/>
      <c r="HT334" s="999"/>
      <c r="HU334" s="999"/>
      <c r="HV334" s="999"/>
      <c r="HW334" s="999"/>
      <c r="HX334" s="999"/>
      <c r="HY334" s="999"/>
      <c r="HZ334" s="999"/>
      <c r="IA334" s="999"/>
      <c r="IB334" s="999"/>
      <c r="IC334" s="999"/>
      <c r="ID334" s="999"/>
      <c r="IE334" s="999"/>
      <c r="IF334" s="999"/>
      <c r="IG334" s="999"/>
      <c r="IH334" s="999"/>
      <c r="II334" s="999"/>
      <c r="IJ334" s="999"/>
      <c r="IK334" s="999"/>
      <c r="IL334" s="999"/>
      <c r="IM334" s="999"/>
      <c r="IN334" s="999"/>
      <c r="IO334" s="999"/>
      <c r="IP334" s="999"/>
      <c r="IQ334" s="999"/>
      <c r="IR334" s="999"/>
      <c r="IS334" s="999"/>
      <c r="IT334" s="999"/>
      <c r="IU334" s="999"/>
      <c r="IV334" s="999"/>
      <c r="IW334" s="999"/>
      <c r="IX334" s="999"/>
      <c r="IY334" s="999"/>
      <c r="IZ334" s="999"/>
      <c r="JA334" s="999"/>
      <c r="JB334" s="999"/>
      <c r="JC334" s="999"/>
      <c r="JD334" s="999"/>
      <c r="JE334" s="999"/>
      <c r="JF334" s="999"/>
      <c r="JK334" s="999"/>
      <c r="JL334" s="999"/>
      <c r="JM334" s="999"/>
      <c r="JN334" s="999"/>
      <c r="JO334" s="999"/>
      <c r="JP334" s="999"/>
      <c r="JQ334" s="999"/>
      <c r="JR334" s="999"/>
      <c r="JS334" s="999"/>
      <c r="JT334" s="999"/>
      <c r="JU334" s="999"/>
      <c r="JV334" s="999"/>
      <c r="JW334" s="999"/>
      <c r="JX334" s="999"/>
      <c r="JY334" s="999"/>
      <c r="JZ334" s="999"/>
      <c r="KE334" s="999"/>
      <c r="KF334" s="999"/>
      <c r="KG334" s="999"/>
      <c r="KH334" s="999"/>
      <c r="KI334" s="999"/>
      <c r="KJ334" s="999"/>
      <c r="KK334" s="999"/>
      <c r="KL334" s="999"/>
      <c r="KM334" s="999"/>
      <c r="KN334" s="999"/>
      <c r="KO334" s="999"/>
      <c r="KP334" s="999"/>
      <c r="KQ334" s="999"/>
      <c r="KR334" s="999"/>
      <c r="KS334" s="999"/>
      <c r="KT334" s="999"/>
      <c r="KU334" s="999"/>
      <c r="KV334" s="999"/>
      <c r="KW334" s="999"/>
      <c r="KX334" s="999"/>
      <c r="KY334" s="999"/>
      <c r="KZ334" s="999"/>
      <c r="LA334" s="999"/>
      <c r="LB334" s="999"/>
      <c r="LC334" s="999"/>
      <c r="LD334" s="999"/>
      <c r="LE334" s="999"/>
      <c r="LF334" s="999"/>
      <c r="LG334" s="999"/>
      <c r="LH334" s="999"/>
      <c r="LI334" s="999"/>
      <c r="LJ334" s="999"/>
      <c r="LK334" s="999"/>
      <c r="LL334" s="999"/>
      <c r="LM334" s="999"/>
      <c r="LN334" s="999"/>
      <c r="LO334" s="999"/>
      <c r="LP334" s="999"/>
      <c r="LQ334" s="999"/>
      <c r="LR334" s="999"/>
      <c r="LS334" s="999"/>
      <c r="LT334" s="999"/>
      <c r="LU334" s="999"/>
      <c r="LV334" s="999"/>
      <c r="LW334" s="999"/>
      <c r="LX334" s="999"/>
      <c r="NN334" s="999"/>
      <c r="NO334" s="999"/>
      <c r="NP334" s="999"/>
      <c r="NQ334" s="999"/>
      <c r="NR334" s="999"/>
      <c r="NS334" s="999"/>
      <c r="NT334" s="999"/>
      <c r="NU334" s="999"/>
      <c r="NV334" s="999"/>
      <c r="NW334" s="999"/>
      <c r="NX334" s="999"/>
      <c r="NY334" s="999"/>
      <c r="NZ334" s="999"/>
      <c r="OA334" s="999"/>
      <c r="OB334" s="999"/>
      <c r="OC334" s="999"/>
      <c r="OD334" s="999"/>
      <c r="OE334" s="999"/>
      <c r="OF334" s="999"/>
      <c r="OG334" s="999"/>
      <c r="OH334" s="999"/>
      <c r="OI334" s="999"/>
      <c r="OJ334" s="999"/>
      <c r="OK334" s="999"/>
      <c r="OL334" s="999"/>
      <c r="OM334" s="999"/>
      <c r="ON334" s="999"/>
      <c r="OO334" s="999"/>
      <c r="OP334" s="999"/>
      <c r="OQ334" s="999"/>
      <c r="OR334" s="999"/>
      <c r="OS334" s="999"/>
      <c r="OT334" s="999"/>
      <c r="OU334" s="999"/>
      <c r="OV334" s="999"/>
      <c r="OW334" s="999"/>
      <c r="OX334" s="999"/>
      <c r="OY334" s="999"/>
      <c r="OZ334" s="999"/>
      <c r="PA334" s="999"/>
      <c r="PB334" s="999"/>
      <c r="PC334" s="999"/>
      <c r="PD334" s="999"/>
      <c r="PE334" s="999"/>
      <c r="PF334" s="999"/>
      <c r="PG334" s="999"/>
      <c r="PH334" s="999"/>
      <c r="PI334" s="999"/>
      <c r="PJ334" s="999"/>
      <c r="PK334" s="999"/>
      <c r="PL334" s="999"/>
      <c r="PM334" s="999"/>
      <c r="PN334" s="999"/>
      <c r="PO334" s="999"/>
      <c r="PP334" s="999"/>
      <c r="PQ334" s="999"/>
      <c r="PR334" s="999"/>
      <c r="PS334" s="999"/>
      <c r="PT334" s="999"/>
      <c r="PU334" s="999"/>
      <c r="PV334" s="999"/>
      <c r="PW334" s="999"/>
      <c r="PX334" s="999"/>
      <c r="PY334" s="999"/>
      <c r="PZ334" s="999"/>
      <c r="QA334" s="999"/>
      <c r="QB334" s="999"/>
      <c r="QC334" s="999"/>
      <c r="QD334" s="999"/>
      <c r="QE334" s="999"/>
      <c r="QF334" s="999"/>
      <c r="QG334" s="999"/>
      <c r="QH334" s="999"/>
      <c r="QI334" s="999"/>
      <c r="QJ334" s="999"/>
      <c r="QK334" s="999"/>
      <c r="QL334" s="999"/>
      <c r="QM334" s="999"/>
      <c r="QN334" s="999"/>
      <c r="QO334" s="999"/>
      <c r="QP334" s="999"/>
      <c r="QQ334" s="999"/>
      <c r="QR334" s="999"/>
      <c r="QS334" s="999"/>
      <c r="QT334" s="999"/>
      <c r="QU334" s="999"/>
      <c r="QV334" s="999"/>
      <c r="QW334" s="999"/>
      <c r="QX334" s="999"/>
      <c r="QY334" s="999"/>
      <c r="QZ334" s="999"/>
      <c r="RA334" s="999"/>
      <c r="RB334" s="999"/>
      <c r="RC334" s="999"/>
      <c r="RD334" s="999"/>
      <c r="RE334" s="999"/>
      <c r="RF334" s="999"/>
      <c r="RG334" s="999"/>
      <c r="RH334" s="999"/>
      <c r="RI334" s="999"/>
      <c r="RJ334" s="999"/>
      <c r="RK334" s="999"/>
      <c r="RL334" s="999"/>
      <c r="RM334" s="999"/>
      <c r="RN334" s="999"/>
      <c r="RO334" s="999"/>
      <c r="RP334" s="999"/>
      <c r="RQ334" s="999"/>
      <c r="RR334" s="999"/>
      <c r="RS334" s="999"/>
      <c r="RT334" s="999"/>
      <c r="RU334" s="999"/>
      <c r="RV334" s="999"/>
      <c r="RW334" s="999"/>
      <c r="RX334" s="999"/>
      <c r="RY334" s="999"/>
      <c r="RZ334" s="999"/>
      <c r="SA334" s="999"/>
      <c r="SB334" s="999"/>
      <c r="SC334" s="999"/>
      <c r="SD334" s="999"/>
      <c r="SE334" s="999"/>
      <c r="SF334" s="999"/>
      <c r="SG334" s="999"/>
      <c r="SH334" s="999"/>
      <c r="SI334" s="999"/>
      <c r="SJ334" s="999"/>
      <c r="SK334" s="999"/>
      <c r="SL334" s="999"/>
      <c r="SM334" s="999"/>
      <c r="SN334" s="999"/>
      <c r="SO334" s="999"/>
      <c r="SP334" s="999"/>
      <c r="SQ334" s="999"/>
      <c r="SR334" s="999"/>
      <c r="SS334" s="999"/>
      <c r="ST334" s="999"/>
      <c r="SU334" s="999"/>
      <c r="SV334" s="999"/>
      <c r="SW334" s="999"/>
      <c r="SX334" s="999"/>
      <c r="SY334" s="999"/>
      <c r="SZ334" s="999"/>
      <c r="TA334" s="999"/>
      <c r="TB334" s="999"/>
      <c r="TC334" s="999"/>
      <c r="TD334" s="999"/>
      <c r="TE334" s="999"/>
      <c r="TF334" s="999"/>
      <c r="TG334" s="999"/>
      <c r="TH334" s="999"/>
      <c r="TI334" s="999"/>
      <c r="TJ334" s="999"/>
      <c r="TK334" s="999"/>
      <c r="TL334" s="999"/>
      <c r="TM334" s="999"/>
      <c r="TN334" s="999"/>
      <c r="TO334" s="999"/>
      <c r="TP334" s="999"/>
      <c r="TT334" s="999"/>
      <c r="TU334" s="999"/>
      <c r="TV334" s="999"/>
      <c r="TW334" s="999"/>
      <c r="TX334" s="999"/>
      <c r="TY334" s="999"/>
      <c r="TZ334" s="999"/>
      <c r="UA334" s="999"/>
      <c r="UB334" s="999"/>
      <c r="UC334" s="999"/>
      <c r="UD334" s="999"/>
      <c r="UE334" s="999"/>
      <c r="UF334" s="999"/>
      <c r="UG334" s="999"/>
      <c r="UH334" s="999"/>
      <c r="UI334" s="999"/>
      <c r="UJ334" s="999"/>
      <c r="UK334" s="999"/>
      <c r="UL334" s="999"/>
      <c r="UM334" s="999"/>
      <c r="UN334" s="999"/>
      <c r="UO334" s="999"/>
      <c r="UP334" s="999"/>
      <c r="UQ334" s="999"/>
      <c r="UR334" s="999"/>
      <c r="US334" s="999"/>
      <c r="UT334" s="999"/>
      <c r="UU334" s="999"/>
      <c r="UV334" s="999"/>
      <c r="UW334" s="999"/>
      <c r="UX334" s="999"/>
      <c r="UY334" s="999"/>
      <c r="UZ334" s="999"/>
      <c r="VA334" s="999"/>
      <c r="VB334" s="999"/>
      <c r="VC334" s="999"/>
      <c r="VD334" s="999"/>
      <c r="VE334" s="999"/>
      <c r="VF334" s="999"/>
      <c r="VG334" s="999"/>
      <c r="VH334" s="999"/>
      <c r="VI334" s="999"/>
      <c r="VJ334" s="999"/>
      <c r="VK334" s="999"/>
      <c r="VL334" s="999"/>
      <c r="VM334" s="999"/>
      <c r="VN334" s="999"/>
      <c r="VO334" s="999"/>
      <c r="VP334" s="999"/>
      <c r="VQ334" s="999"/>
      <c r="VR334" s="999"/>
      <c r="VS334" s="999"/>
      <c r="VT334" s="999"/>
      <c r="VU334" s="999"/>
      <c r="VV334" s="999"/>
      <c r="VW334" s="999"/>
      <c r="VX334" s="999"/>
      <c r="VY334" s="999"/>
      <c r="VZ334" s="999"/>
      <c r="WA334" s="999"/>
      <c r="WB334" s="999"/>
      <c r="WC334" s="999"/>
      <c r="WD334" s="999"/>
      <c r="WE334" s="999"/>
      <c r="WF334" s="999"/>
      <c r="WG334" s="999"/>
      <c r="WH334" s="999"/>
      <c r="WI334" s="999"/>
      <c r="WJ334" s="999"/>
      <c r="WK334" s="999"/>
      <c r="WL334" s="999"/>
      <c r="WM334" s="999"/>
      <c r="WN334" s="999"/>
      <c r="WO334" s="999"/>
      <c r="WP334" s="999"/>
      <c r="WQ334" s="999"/>
      <c r="WR334" s="999"/>
      <c r="WS334" s="999"/>
      <c r="WT334" s="999"/>
      <c r="WU334" s="999"/>
      <c r="WV334" s="999"/>
      <c r="WW334" s="999"/>
      <c r="WX334" s="999"/>
      <c r="WY334" s="999"/>
      <c r="WZ334" s="999"/>
      <c r="XA334" s="999"/>
      <c r="XB334" s="999"/>
      <c r="XC334" s="999"/>
      <c r="XD334" s="999"/>
      <c r="XE334" s="999"/>
      <c r="XF334" s="999"/>
      <c r="XG334" s="999"/>
      <c r="XH334" s="999"/>
      <c r="XI334" s="999"/>
      <c r="XJ334" s="999"/>
      <c r="XK334" s="999"/>
      <c r="XL334" s="999"/>
      <c r="XM334" s="999"/>
      <c r="XN334" s="999"/>
      <c r="XO334" s="999"/>
      <c r="XP334" s="999"/>
      <c r="XQ334" s="999"/>
      <c r="XR334" s="999"/>
      <c r="XS334" s="999"/>
      <c r="XT334" s="999"/>
      <c r="XU334" s="999"/>
      <c r="XV334" s="999"/>
      <c r="XW334" s="999"/>
      <c r="XX334" s="999"/>
      <c r="XY334" s="999"/>
      <c r="XZ334" s="999"/>
      <c r="YA334" s="999"/>
      <c r="YB334" s="999"/>
      <c r="YC334" s="999"/>
      <c r="YD334" s="999"/>
      <c r="YE334" s="999"/>
      <c r="YF334" s="999"/>
      <c r="YG334" s="999"/>
      <c r="YH334" s="999"/>
      <c r="YI334" s="999"/>
      <c r="YJ334" s="999"/>
      <c r="YK334" s="999"/>
      <c r="YL334" s="999"/>
      <c r="YM334" s="999"/>
      <c r="YN334" s="999"/>
      <c r="YO334" s="999"/>
      <c r="YP334" s="999"/>
      <c r="YR334" s="999"/>
      <c r="YS334" s="999"/>
      <c r="YT334" s="999"/>
      <c r="YU334" s="999"/>
      <c r="YV334" s="999"/>
      <c r="YW334" s="999"/>
      <c r="YX334" s="999"/>
      <c r="YY334" s="999"/>
      <c r="YZ334" s="999"/>
      <c r="ZA334" s="999"/>
      <c r="ZB334" s="999"/>
      <c r="ZC334" s="999"/>
      <c r="ZD334" s="999"/>
      <c r="ZE334" s="999"/>
      <c r="ZF334" s="999"/>
      <c r="ZG334" s="999"/>
      <c r="ZH334" s="999"/>
      <c r="ZI334" s="999"/>
      <c r="ZJ334" s="999"/>
      <c r="ZK334" s="999"/>
      <c r="ZL334" s="999"/>
      <c r="ZM334" s="999"/>
      <c r="ZN334" s="999"/>
      <c r="ZO334" s="999"/>
      <c r="ZP334" s="999"/>
      <c r="ZQ334" s="999"/>
      <c r="ZR334" s="999"/>
      <c r="ZS334" s="999"/>
      <c r="ZT334" s="999"/>
      <c r="ZU334" s="999"/>
      <c r="ZV334" s="999"/>
      <c r="ZW334" s="999"/>
      <c r="ZX334" s="999"/>
      <c r="ZY334" s="999"/>
      <c r="ZZ334" s="999"/>
      <c r="AAA334" s="999"/>
      <c r="AAB334" s="999"/>
      <c r="AAC334" s="999"/>
      <c r="AAD334" s="999"/>
      <c r="AAE334" s="999"/>
      <c r="AAF334" s="999"/>
      <c r="AAG334" s="999"/>
      <c r="AAH334" s="999"/>
      <c r="AAI334" s="999"/>
      <c r="AAJ334" s="999"/>
      <c r="AAK334" s="999"/>
      <c r="AAL334" s="999"/>
      <c r="AAM334" s="999"/>
      <c r="AAN334" s="999"/>
      <c r="AAO334" s="999"/>
      <c r="AAP334" s="999"/>
      <c r="AAQ334" s="999"/>
      <c r="AAR334" s="999"/>
      <c r="AAS334" s="999"/>
      <c r="AAT334" s="999"/>
      <c r="AAU334" s="999"/>
      <c r="AAV334" s="999"/>
      <c r="AAW334" s="999"/>
      <c r="AAX334" s="999"/>
      <c r="AAY334" s="999"/>
      <c r="AAZ334" s="999"/>
      <c r="ABA334" s="999"/>
      <c r="ABB334" s="999"/>
      <c r="ABC334" s="999"/>
      <c r="ABD334" s="999"/>
      <c r="ABE334" s="999"/>
      <c r="ABF334" s="999"/>
      <c r="ABG334" s="999"/>
      <c r="ABH334" s="999"/>
      <c r="ABI334" s="999"/>
      <c r="ABJ334" s="999"/>
      <c r="ABK334" s="999"/>
      <c r="ABL334" s="999"/>
      <c r="ABM334" s="999"/>
      <c r="ABN334" s="999"/>
      <c r="ABO334" s="999"/>
      <c r="ABP334" s="999"/>
      <c r="ABQ334" s="999"/>
      <c r="ABR334" s="999"/>
      <c r="ABS334" s="999"/>
      <c r="ABT334" s="999"/>
      <c r="ABU334" s="999"/>
      <c r="ABV334" s="999"/>
      <c r="ABW334" s="999"/>
      <c r="ABX334" s="999"/>
      <c r="ABY334" s="999"/>
      <c r="ABZ334" s="999"/>
      <c r="ACA334" s="999"/>
      <c r="ACB334" s="999"/>
      <c r="ACC334" s="999"/>
      <c r="ACD334" s="999"/>
      <c r="ACE334" s="999"/>
      <c r="ACF334" s="999"/>
      <c r="ACG334" s="999"/>
      <c r="ACH334" s="999"/>
      <c r="ACI334" s="999"/>
      <c r="ACJ334" s="999"/>
      <c r="ACK334" s="999"/>
      <c r="ACL334" s="999"/>
      <c r="ACQ334" s="999"/>
      <c r="ACR334" s="999"/>
      <c r="ACS334" s="999"/>
      <c r="ACT334" s="999"/>
      <c r="ACU334" s="999"/>
      <c r="ACV334" s="999"/>
      <c r="ACW334" s="999"/>
      <c r="ACX334" s="999"/>
      <c r="ACY334" s="999"/>
      <c r="ACZ334" s="999"/>
      <c r="ADA334" s="999"/>
      <c r="ADB334" s="999"/>
      <c r="ADC334" s="999"/>
      <c r="ADD334" s="999"/>
      <c r="ADE334" s="999"/>
      <c r="ADF334" s="999"/>
      <c r="ADG334" s="999"/>
      <c r="ADH334" s="999"/>
      <c r="ADI334" s="999"/>
      <c r="ADJ334" s="999"/>
      <c r="ADK334" s="999"/>
      <c r="ADL334" s="999"/>
      <c r="ADM334" s="999"/>
      <c r="ADN334" s="999"/>
      <c r="ADO334" s="999"/>
      <c r="ADP334" s="999"/>
      <c r="ADQ334" s="999"/>
      <c r="ADR334" s="999"/>
      <c r="ADS334" s="999"/>
      <c r="ADT334" s="999"/>
      <c r="ADU334" s="999"/>
      <c r="ADV334" s="999"/>
      <c r="ADW334" s="999"/>
      <c r="ADX334" s="999"/>
      <c r="ADY334" s="999"/>
      <c r="ADZ334" s="999"/>
      <c r="AEA334" s="999"/>
      <c r="AEB334" s="999"/>
      <c r="AEC334" s="999"/>
      <c r="AED334" s="999"/>
      <c r="AEE334" s="999"/>
      <c r="AEF334" s="999"/>
      <c r="AEK334" s="999"/>
      <c r="AEL334" s="999"/>
      <c r="AEM334" s="999"/>
      <c r="AEN334" s="999"/>
      <c r="AEO334" s="999"/>
      <c r="AEP334" s="999"/>
      <c r="AEQ334" s="999"/>
      <c r="AER334" s="999"/>
      <c r="AES334" s="999"/>
      <c r="AET334" s="999"/>
      <c r="AEU334" s="999"/>
      <c r="AEV334" s="999"/>
      <c r="AEW334" s="999"/>
      <c r="AEX334" s="999"/>
      <c r="AEY334" s="999"/>
      <c r="AEZ334" s="999"/>
      <c r="AFA334" s="999"/>
      <c r="AFB334" s="999"/>
      <c r="AFC334" s="999"/>
      <c r="AFD334" s="999"/>
      <c r="AFE334" s="999"/>
      <c r="AFF334" s="999"/>
      <c r="AFG334" s="999"/>
      <c r="AFH334" s="999"/>
      <c r="AFI334" s="999"/>
      <c r="AFJ334" s="999"/>
      <c r="AFK334" s="999"/>
      <c r="AFL334" s="999"/>
      <c r="AFM334" s="999"/>
      <c r="AFN334" s="999"/>
      <c r="AFO334" s="999"/>
      <c r="AFP334" s="999"/>
      <c r="AFQ334" s="999"/>
      <c r="AFR334" s="999"/>
      <c r="AFS334" s="999"/>
      <c r="AFT334" s="999"/>
      <c r="AFU334" s="999"/>
      <c r="AFV334" s="999"/>
      <c r="AFW334" s="999"/>
      <c r="AFX334" s="999"/>
      <c r="AFY334" s="999"/>
      <c r="AFZ334" s="999"/>
      <c r="AGA334" s="999"/>
      <c r="AGB334" s="999"/>
      <c r="AGC334" s="999"/>
      <c r="AGD334" s="999"/>
      <c r="AGJ334" s="999"/>
      <c r="AGK334" s="999"/>
      <c r="AGL334" s="999"/>
      <c r="AGM334" s="999"/>
      <c r="AGN334" s="999"/>
      <c r="AGO334" s="999"/>
      <c r="AGP334" s="999"/>
      <c r="AGQ334" s="999"/>
      <c r="AGR334" s="999"/>
      <c r="AGS334" s="999"/>
      <c r="AGT334" s="999"/>
      <c r="AGU334" s="999"/>
      <c r="AGV334" s="999"/>
      <c r="AGW334" s="999"/>
      <c r="AGX334" s="999"/>
      <c r="AGY334" s="999"/>
      <c r="AGZ334" s="999"/>
      <c r="AHA334" s="999"/>
      <c r="AHB334" s="999"/>
      <c r="AHC334" s="999"/>
      <c r="AHD334" s="999"/>
      <c r="AHE334" s="999"/>
      <c r="AHF334" s="999"/>
      <c r="AHG334" s="999"/>
      <c r="AHH334" s="999"/>
      <c r="AHI334" s="999"/>
      <c r="AHJ334" s="999"/>
      <c r="AHK334" s="999"/>
      <c r="AHL334" s="999"/>
      <c r="AHM334" s="999"/>
      <c r="AHN334" s="999"/>
      <c r="AHO334" s="999"/>
      <c r="AHP334" s="999"/>
      <c r="AHQ334" s="999"/>
      <c r="AHR334" s="999"/>
      <c r="AHS334" s="999"/>
      <c r="AHT334" s="999"/>
      <c r="AHU334" s="999"/>
      <c r="AHV334" s="999"/>
      <c r="AHW334" s="999"/>
      <c r="AHX334" s="999"/>
      <c r="AHY334" s="999"/>
      <c r="AHZ334" s="999"/>
      <c r="AIA334" s="999"/>
      <c r="AIB334" s="999"/>
      <c r="AIC334" s="999"/>
      <c r="AID334" s="999"/>
      <c r="AIE334" s="999"/>
      <c r="AIF334" s="999"/>
      <c r="AIG334" s="999"/>
      <c r="AIH334" s="999"/>
      <c r="AII334" s="999"/>
      <c r="AIJ334" s="999"/>
      <c r="AIK334" s="999"/>
      <c r="AIL334" s="999"/>
      <c r="AIM334" s="999"/>
      <c r="AIN334" s="999"/>
      <c r="AIO334" s="999"/>
      <c r="AIP334" s="999"/>
      <c r="AIQ334" s="999"/>
      <c r="AIR334" s="999"/>
      <c r="AIS334" s="999"/>
      <c r="AIT334" s="999"/>
      <c r="AIU334" s="999"/>
      <c r="AIV334" s="999"/>
      <c r="AIW334" s="999"/>
      <c r="AIX334" s="999"/>
      <c r="AIY334" s="999"/>
      <c r="AIZ334" s="999"/>
      <c r="AJA334" s="999"/>
      <c r="AJB334" s="999"/>
      <c r="AJC334" s="999"/>
      <c r="AJD334" s="999"/>
      <c r="AJE334" s="999"/>
      <c r="AJF334" s="999"/>
      <c r="AJG334" s="999"/>
      <c r="AJH334" s="999"/>
      <c r="AJI334" s="999"/>
      <c r="AJJ334" s="999"/>
      <c r="AJK334" s="999"/>
      <c r="AJL334" s="999"/>
      <c r="AJM334" s="999"/>
      <c r="AJN334" s="999"/>
      <c r="AJO334" s="999"/>
      <c r="AJP334" s="999"/>
      <c r="AJQ334" s="999"/>
      <c r="AJR334" s="999"/>
      <c r="AJS334" s="999"/>
      <c r="AJT334" s="999"/>
      <c r="AJU334" s="999"/>
      <c r="AJV334" s="999"/>
      <c r="AJW334" s="999"/>
      <c r="AJX334" s="999"/>
      <c r="AJY334" s="999"/>
      <c r="AJZ334" s="999"/>
      <c r="AKU334" s="999"/>
      <c r="AKV334" s="999"/>
      <c r="AKW334" s="999"/>
      <c r="AKX334" s="999"/>
      <c r="AKY334" s="999"/>
      <c r="AKZ334" s="999"/>
      <c r="ALA334" s="999"/>
      <c r="ALB334" s="999"/>
      <c r="ALC334" s="999"/>
      <c r="ALD334" s="999"/>
      <c r="ALE334" s="999"/>
      <c r="ALF334" s="999"/>
      <c r="ALG334" s="999"/>
      <c r="ALH334" s="999"/>
      <c r="ALI334" s="999"/>
      <c r="ALJ334" s="999"/>
      <c r="ALK334" s="999"/>
      <c r="ALL334" s="999"/>
      <c r="ALM334" s="999"/>
      <c r="ALN334" s="999"/>
      <c r="ALO334" s="999"/>
      <c r="ALP334" s="999"/>
      <c r="ALQ334" s="999"/>
      <c r="ALR334" s="999"/>
      <c r="ALS334" s="999"/>
      <c r="ALT334" s="999"/>
      <c r="ALU334" s="999"/>
      <c r="ALV334" s="999"/>
      <c r="ALW334" s="999"/>
      <c r="ALX334" s="999"/>
      <c r="ALY334" s="999"/>
      <c r="ALZ334" s="999"/>
      <c r="AMA334" s="999"/>
      <c r="AMB334" s="999"/>
      <c r="AMC334" s="999"/>
      <c r="AMD334" s="999"/>
      <c r="AME334" s="999"/>
      <c r="AMF334" s="999"/>
      <c r="AMG334" s="999"/>
      <c r="AMH334" s="999"/>
      <c r="AMI334" s="999"/>
      <c r="AMJ334" s="999"/>
      <c r="AMK334" s="999"/>
      <c r="AML334" s="999"/>
      <c r="AMM334" s="999"/>
      <c r="AMN334" s="999"/>
      <c r="AMO334" s="999"/>
      <c r="AMP334" s="999"/>
      <c r="AMQ334" s="999"/>
      <c r="AMR334" s="999"/>
      <c r="AMS334" s="999"/>
      <c r="AMT334" s="999"/>
      <c r="AMU334" s="999"/>
      <c r="AMV334" s="999"/>
      <c r="AMW334" s="999"/>
      <c r="AMX334" s="999"/>
      <c r="AMY334" s="999"/>
      <c r="AMZ334" s="999"/>
      <c r="ANA334" s="999"/>
      <c r="ANB334" s="999"/>
      <c r="ANC334" s="999"/>
      <c r="AND334" s="999"/>
      <c r="ANE334" s="999"/>
      <c r="ANF334" s="999"/>
      <c r="ANG334" s="999"/>
      <c r="ANH334" s="999"/>
      <c r="ANI334" s="999"/>
      <c r="ANJ334" s="999"/>
      <c r="ANK334" s="999"/>
      <c r="ANL334" s="999"/>
      <c r="ANM334" s="999"/>
      <c r="ANN334" s="999"/>
      <c r="ANO334" s="999"/>
      <c r="ANP334" s="999"/>
      <c r="ANQ334" s="999"/>
      <c r="ANR334" s="999"/>
      <c r="ANS334" s="999"/>
      <c r="ANT334" s="999"/>
      <c r="ANU334" s="999"/>
      <c r="ANV334" s="999"/>
      <c r="ANW334" s="999"/>
      <c r="ANX334" s="999"/>
      <c r="ANY334" s="999"/>
      <c r="ANZ334" s="999"/>
      <c r="AOA334" s="999"/>
      <c r="AOB334" s="999"/>
      <c r="AOC334" s="999"/>
      <c r="AOD334" s="999"/>
      <c r="AOE334" s="999"/>
      <c r="AOF334" s="999"/>
      <c r="AOG334" s="999"/>
      <c r="AOH334" s="999"/>
      <c r="AOI334" s="999"/>
      <c r="AOJ334" s="999"/>
      <c r="AOK334" s="999"/>
      <c r="AOL334" s="999"/>
      <c r="AOM334" s="999"/>
      <c r="AON334" s="999"/>
      <c r="AOO334" s="999"/>
      <c r="AOP334" s="999"/>
      <c r="AOQ334" s="999"/>
      <c r="AOR334" s="999"/>
      <c r="AOS334" s="999"/>
      <c r="AOT334" s="999"/>
      <c r="AOU334" s="999"/>
      <c r="AOV334" s="999"/>
      <c r="AOW334" s="999"/>
      <c r="AOX334" s="999"/>
      <c r="AOY334" s="999"/>
      <c r="AOZ334" s="999"/>
      <c r="APA334" s="999"/>
      <c r="APB334" s="999"/>
      <c r="APC334" s="999"/>
      <c r="APD334" s="999"/>
      <c r="APE334" s="999"/>
      <c r="APF334" s="999"/>
      <c r="APG334" s="999"/>
      <c r="APH334" s="999"/>
      <c r="API334" s="999"/>
      <c r="APJ334" s="999"/>
      <c r="APK334" s="999"/>
      <c r="APL334" s="999"/>
      <c r="APM334" s="999"/>
      <c r="APN334" s="999"/>
      <c r="APO334" s="999"/>
      <c r="APP334" s="999"/>
      <c r="APQ334" s="999"/>
      <c r="APR334" s="999"/>
      <c r="APS334" s="999"/>
      <c r="APT334" s="999"/>
      <c r="APU334" s="999"/>
      <c r="APV334" s="999"/>
      <c r="APW334" s="999"/>
      <c r="APX334" s="999"/>
      <c r="APY334" s="999"/>
      <c r="APZ334" s="999"/>
      <c r="AQA334" s="999"/>
      <c r="AQB334" s="999"/>
      <c r="AQC334" s="999"/>
      <c r="AQD334" s="999"/>
      <c r="AQE334" s="999"/>
      <c r="AQF334" s="999"/>
      <c r="AQG334" s="999"/>
      <c r="AQH334" s="999"/>
      <c r="AQI334" s="999"/>
      <c r="AQJ334" s="999"/>
      <c r="AQK334" s="999"/>
      <c r="AQL334" s="999"/>
      <c r="AQM334" s="999"/>
      <c r="AQN334" s="999"/>
      <c r="AQO334" s="999"/>
      <c r="AQP334" s="999"/>
      <c r="AQQ334" s="999"/>
      <c r="AQR334" s="999"/>
      <c r="AQS334" s="999"/>
      <c r="AQU334" s="999"/>
      <c r="AQV334" s="999"/>
      <c r="AQW334" s="999"/>
      <c r="AQX334" s="999"/>
      <c r="AQY334" s="999"/>
      <c r="AQZ334" s="999"/>
      <c r="ARA334" s="999"/>
      <c r="ARB334" s="999"/>
      <c r="ARC334" s="999"/>
      <c r="ARD334" s="999"/>
      <c r="ARE334" s="999"/>
      <c r="ARF334" s="999"/>
      <c r="ARG334" s="999"/>
      <c r="ARH334" s="999"/>
      <c r="ARI334" s="999"/>
      <c r="ARJ334" s="999"/>
      <c r="ARK334" s="999"/>
      <c r="ARL334" s="999"/>
      <c r="ARM334" s="999"/>
      <c r="ARN334" s="999"/>
      <c r="ARO334" s="999"/>
      <c r="ARP334" s="999"/>
      <c r="ARQ334" s="999"/>
      <c r="ARR334" s="999"/>
      <c r="ARS334" s="999"/>
      <c r="ART334" s="999"/>
      <c r="ARU334" s="999"/>
      <c r="ARV334" s="999"/>
      <c r="ARW334" s="999"/>
      <c r="ARX334" s="999"/>
      <c r="ARY334" s="999"/>
      <c r="ARZ334" s="999"/>
      <c r="ASA334" s="999"/>
      <c r="ASB334" s="999"/>
      <c r="ASC334" s="999"/>
      <c r="ASD334" s="999"/>
      <c r="ASE334" s="999"/>
      <c r="ASF334" s="999"/>
      <c r="ASG334" s="999"/>
      <c r="ASH334" s="999"/>
      <c r="ASI334" s="999"/>
      <c r="ASJ334" s="999"/>
      <c r="ASK334" s="999"/>
      <c r="ASL334" s="999"/>
      <c r="ASM334" s="999"/>
      <c r="ASN334" s="999"/>
      <c r="ASO334" s="999"/>
      <c r="ASP334" s="999"/>
      <c r="ASQ334" s="999"/>
      <c r="ASR334" s="999"/>
      <c r="ASS334" s="999"/>
      <c r="AST334" s="999"/>
      <c r="ASU334" s="999"/>
      <c r="ASV334" s="999"/>
      <c r="ASW334" s="999"/>
      <c r="ASX334" s="999"/>
      <c r="ASY334" s="999"/>
      <c r="ASZ334" s="999"/>
      <c r="ATA334" s="999"/>
      <c r="ATB334" s="999"/>
      <c r="ATC334" s="999"/>
      <c r="ATD334" s="999"/>
      <c r="ATE334" s="999"/>
      <c r="ATF334" s="999"/>
      <c r="ATG334" s="999"/>
      <c r="ATH334" s="999"/>
      <c r="ATI334" s="999"/>
      <c r="ATJ334" s="999"/>
      <c r="ATK334" s="999"/>
      <c r="ATL334" s="999"/>
      <c r="ATN334" s="999"/>
      <c r="ATO334" s="999"/>
      <c r="ATP334" s="999"/>
      <c r="ATQ334" s="999"/>
      <c r="ATR334" s="999"/>
      <c r="ATS334" s="999"/>
      <c r="ATT334" s="999"/>
      <c r="ATU334" s="999"/>
      <c r="ATV334" s="999"/>
      <c r="ATW334" s="999"/>
      <c r="ATX334" s="999"/>
      <c r="ATY334" s="999"/>
      <c r="ATZ334" s="999"/>
      <c r="AUA334" s="999"/>
      <c r="AUB334" s="999"/>
      <c r="AUC334" s="999"/>
      <c r="AUD334" s="999"/>
      <c r="AUE334" s="999"/>
      <c r="AUF334" s="999"/>
      <c r="AUG334" s="999"/>
      <c r="AUH334" s="999"/>
      <c r="AUI334" s="999"/>
      <c r="AUJ334" s="999"/>
      <c r="AUK334" s="999"/>
      <c r="AUL334" s="999"/>
      <c r="AUM334" s="999"/>
      <c r="AUN334" s="999"/>
      <c r="AUO334" s="999"/>
      <c r="AUP334" s="999"/>
      <c r="AUQ334" s="999"/>
      <c r="AUR334" s="999"/>
      <c r="AUS334" s="999"/>
      <c r="AUT334" s="999"/>
      <c r="AUU334" s="999"/>
      <c r="AUV334" s="999"/>
      <c r="AUW334" s="999"/>
      <c r="AUX334" s="999"/>
      <c r="AUY334" s="999"/>
      <c r="AUZ334" s="999"/>
      <c r="AVA334" s="999"/>
      <c r="AVB334" s="999"/>
      <c r="AVC334" s="999"/>
      <c r="AVD334" s="999"/>
      <c r="AVE334" s="999"/>
      <c r="AVF334" s="999"/>
      <c r="AVG334" s="999"/>
      <c r="AVH334" s="999"/>
      <c r="AVI334" s="999"/>
      <c r="AVJ334" s="999"/>
      <c r="AVK334" s="999"/>
      <c r="AVL334" s="999"/>
      <c r="AVM334" s="999"/>
      <c r="AVN334" s="999"/>
      <c r="AVO334" s="999"/>
      <c r="AVP334" s="999"/>
      <c r="AVQ334" s="999"/>
      <c r="AVR334" s="999"/>
      <c r="AVS334" s="999"/>
      <c r="AVT334" s="999"/>
      <c r="AVU334" s="999"/>
      <c r="AVV334" s="999"/>
      <c r="AVW334" s="999"/>
      <c r="AVX334" s="999"/>
      <c r="AVY334" s="999"/>
      <c r="AVZ334" s="999"/>
      <c r="AWA334" s="999"/>
      <c r="AWB334" s="999"/>
      <c r="AWC334" s="999"/>
      <c r="AWD334" s="999"/>
      <c r="AWE334" s="999"/>
      <c r="AWF334" s="999"/>
      <c r="AWG334" s="999"/>
      <c r="AWH334" s="999"/>
      <c r="AWI334" s="999"/>
      <c r="AWJ334" s="999"/>
      <c r="AWK334" s="999"/>
      <c r="AWL334" s="999"/>
      <c r="AWM334" s="999"/>
      <c r="AWN334" s="999"/>
      <c r="AWO334" s="999"/>
      <c r="AWP334" s="999"/>
      <c r="AWQ334" s="999"/>
      <c r="AWR334" s="999"/>
      <c r="AWS334" s="999"/>
      <c r="AWT334" s="999"/>
      <c r="AWU334" s="999"/>
      <c r="AWV334" s="999"/>
      <c r="AWW334" s="999"/>
      <c r="AWX334" s="999"/>
      <c r="AWY334" s="999"/>
      <c r="AWZ334" s="999"/>
      <c r="AXA334" s="999"/>
      <c r="AXB334" s="999"/>
      <c r="AXC334" s="999"/>
      <c r="AXD334" s="999"/>
      <c r="AXE334" s="999"/>
      <c r="AXF334" s="999"/>
      <c r="AXG334" s="999"/>
      <c r="AXH334" s="999"/>
      <c r="AXI334" s="999"/>
      <c r="AXJ334" s="999"/>
      <c r="AXK334" s="999"/>
      <c r="AXL334" s="999"/>
      <c r="AXM334" s="999"/>
      <c r="AXN334" s="999"/>
      <c r="AXO334" s="999"/>
      <c r="AXP334" s="999"/>
      <c r="AXQ334" s="999"/>
      <c r="AXR334" s="999"/>
      <c r="AXS334" s="999"/>
      <c r="AXT334" s="999"/>
      <c r="AXU334" s="999"/>
      <c r="AXV334" s="999"/>
      <c r="AXW334" s="999"/>
      <c r="AXX334" s="999"/>
      <c r="AXY334" s="999"/>
      <c r="AXZ334" s="999"/>
      <c r="AYA334" s="999"/>
      <c r="AYB334" s="999"/>
      <c r="AYC334" s="999"/>
      <c r="AYD334" s="999"/>
      <c r="AYE334" s="999"/>
      <c r="AYF334" s="999"/>
      <c r="AYG334" s="999"/>
      <c r="AYH334" s="999"/>
      <c r="AYI334" s="999"/>
      <c r="AYJ334" s="999"/>
      <c r="AYK334" s="999"/>
      <c r="AYL334" s="999"/>
      <c r="AYM334" s="999"/>
      <c r="AYN334" s="999"/>
      <c r="AYO334" s="999"/>
      <c r="AYP334" s="999"/>
      <c r="AYQ334" s="999"/>
      <c r="AYR334" s="999"/>
      <c r="AYS334" s="999"/>
      <c r="AYT334" s="999"/>
      <c r="AYU334" s="999"/>
      <c r="AYV334" s="999"/>
      <c r="AYW334" s="999"/>
      <c r="AYX334" s="999"/>
      <c r="AYY334" s="999"/>
      <c r="AYZ334" s="999"/>
      <c r="AZA334" s="999"/>
      <c r="AZB334" s="999"/>
      <c r="AZC334" s="999"/>
      <c r="AZD334" s="999"/>
      <c r="AZE334" s="999"/>
      <c r="AZF334" s="999"/>
      <c r="AZG334" s="999"/>
      <c r="AZH334" s="999"/>
      <c r="AZI334" s="999"/>
      <c r="AZJ334" s="999"/>
      <c r="AZK334" s="999"/>
      <c r="AZL334" s="999"/>
      <c r="AZM334" s="999"/>
      <c r="AZN334" s="999"/>
      <c r="AZO334" s="999"/>
      <c r="AZP334" s="999"/>
      <c r="AZQ334" s="999"/>
      <c r="AZR334" s="999"/>
      <c r="AZS334" s="999"/>
      <c r="AZT334" s="999"/>
      <c r="AZU334" s="999"/>
      <c r="AZV334" s="999"/>
      <c r="AZW334" s="999"/>
      <c r="AZX334" s="999"/>
      <c r="AZY334" s="999"/>
      <c r="BAE334" s="999"/>
    </row>
    <row r="335" spans="3:1383" ht="14.25" x14ac:dyDescent="0.2">
      <c r="C335" s="1003">
        <v>609</v>
      </c>
      <c r="D335" s="1000">
        <f>SUMIF('2-PC'!$J:$J,'3-SA'!$C335,'2-PC'!$AA:$AA)+SUMIF('2-PC'!$J:$J,'3-SA'!$C335,'2-PC'!$AB:$AB)+SUMIF('2-PC'!$J:$J,'3-SA'!$C335,'2-PC'!$AC:$AC)+SUMIF('2-PC'!$J:$J,'3-SA'!$C335,'2-PC'!$AD:$AD)</f>
        <v>0</v>
      </c>
      <c r="E335" s="1019">
        <f t="shared" si="75"/>
        <v>0</v>
      </c>
      <c r="J335" s="999"/>
      <c r="K335" s="999"/>
      <c r="M335" s="999"/>
      <c r="N335" s="999"/>
      <c r="U335" s="999"/>
      <c r="AB335" s="999"/>
      <c r="AT335" s="999"/>
      <c r="AU335" s="999"/>
      <c r="AV335" s="999"/>
      <c r="AW335" s="999"/>
      <c r="AX335" s="999"/>
      <c r="AY335" s="999"/>
      <c r="AZ335" s="999"/>
      <c r="BA335" s="999"/>
      <c r="BB335" s="999"/>
      <c r="BC335" s="999"/>
      <c r="BD335" s="999"/>
      <c r="BE335" s="999"/>
      <c r="BF335" s="999"/>
      <c r="BG335" s="999"/>
      <c r="BH335" s="999"/>
      <c r="BI335" s="999"/>
      <c r="BJ335" s="999"/>
      <c r="BK335" s="999"/>
      <c r="BL335" s="999"/>
      <c r="BM335" s="999"/>
      <c r="BN335" s="999"/>
      <c r="BO335" s="999"/>
      <c r="BP335" s="999"/>
      <c r="BQ335" s="999"/>
      <c r="BR335" s="999"/>
      <c r="BS335" s="999"/>
      <c r="BT335" s="999"/>
      <c r="BU335" s="999"/>
      <c r="BV335" s="999"/>
      <c r="BW335" s="999"/>
      <c r="BX335" s="999"/>
      <c r="BY335" s="999"/>
      <c r="BZ335" s="999"/>
      <c r="CA335" s="999"/>
      <c r="CB335" s="999"/>
      <c r="CC335" s="999"/>
      <c r="CD335" s="999"/>
      <c r="CE335" s="999"/>
      <c r="CF335" s="999"/>
      <c r="CG335" s="999"/>
      <c r="CH335" s="999"/>
      <c r="CI335" s="999"/>
      <c r="CJ335" s="999"/>
      <c r="CK335" s="999"/>
      <c r="CL335" s="999"/>
      <c r="CM335" s="999"/>
      <c r="CN335" s="999"/>
      <c r="CO335" s="999"/>
      <c r="CP335" s="999"/>
      <c r="CQ335" s="999"/>
      <c r="CR335" s="999"/>
      <c r="CS335" s="999"/>
      <c r="CT335" s="999"/>
      <c r="CU335" s="999"/>
      <c r="CV335" s="999"/>
      <c r="CW335" s="999"/>
      <c r="CX335" s="999"/>
      <c r="CY335" s="999"/>
      <c r="CZ335" s="999"/>
      <c r="DA335" s="999"/>
      <c r="DB335" s="999"/>
      <c r="DC335" s="999"/>
      <c r="DD335" s="999"/>
      <c r="DE335" s="999"/>
      <c r="DF335" s="999"/>
      <c r="DG335" s="999"/>
      <c r="DH335" s="999"/>
      <c r="DI335" s="999"/>
      <c r="DJ335" s="999"/>
      <c r="DK335" s="999"/>
      <c r="DL335" s="999"/>
      <c r="DM335" s="999"/>
      <c r="DN335" s="999"/>
      <c r="DO335" s="999"/>
      <c r="DP335" s="999"/>
      <c r="DQ335" s="999"/>
      <c r="DR335" s="999"/>
      <c r="DS335" s="999"/>
      <c r="DT335" s="999"/>
      <c r="DU335" s="999"/>
      <c r="DV335" s="999"/>
      <c r="DW335" s="999"/>
      <c r="DX335" s="999"/>
      <c r="DY335" s="999"/>
      <c r="DZ335" s="999"/>
      <c r="EA335" s="999"/>
      <c r="EB335" s="999"/>
      <c r="EC335" s="999"/>
      <c r="ED335" s="999"/>
      <c r="EE335" s="999"/>
      <c r="EF335" s="999"/>
      <c r="EG335" s="999"/>
      <c r="EH335" s="999"/>
      <c r="EI335" s="999"/>
      <c r="EJ335" s="999"/>
      <c r="EK335" s="999"/>
      <c r="EL335" s="999"/>
      <c r="EM335" s="999"/>
      <c r="EN335" s="999"/>
      <c r="EO335" s="999"/>
      <c r="EP335" s="999"/>
      <c r="EQ335" s="999"/>
      <c r="ER335" s="999"/>
      <c r="ES335" s="999"/>
      <c r="ET335" s="999"/>
      <c r="EU335" s="999"/>
      <c r="EV335" s="999"/>
      <c r="EW335" s="999"/>
      <c r="EX335" s="999"/>
      <c r="EY335" s="999"/>
      <c r="EZ335" s="999"/>
      <c r="FA335" s="999"/>
      <c r="FB335" s="999"/>
      <c r="FC335" s="999"/>
      <c r="FD335" s="999"/>
      <c r="FE335" s="999"/>
      <c r="FF335" s="999"/>
      <c r="FG335" s="999"/>
      <c r="FH335" s="999"/>
      <c r="FI335" s="999"/>
      <c r="FJ335" s="999"/>
      <c r="FK335" s="999"/>
      <c r="FL335" s="999"/>
      <c r="FM335" s="999"/>
      <c r="FN335" s="999"/>
      <c r="FO335" s="999"/>
      <c r="FP335" s="999"/>
      <c r="FQ335" s="999"/>
      <c r="FR335" s="999"/>
      <c r="FS335" s="999"/>
      <c r="FT335" s="999"/>
      <c r="FU335" s="999"/>
      <c r="FV335" s="999"/>
      <c r="FW335" s="999"/>
      <c r="FX335" s="999"/>
      <c r="FY335" s="999"/>
      <c r="FZ335" s="999"/>
      <c r="GA335" s="999"/>
      <c r="GB335" s="999"/>
      <c r="GC335" s="999"/>
      <c r="GD335" s="999"/>
      <c r="GE335" s="999"/>
      <c r="GF335" s="999"/>
      <c r="GG335" s="999"/>
      <c r="GH335" s="999"/>
      <c r="GI335" s="999"/>
      <c r="GJ335" s="999"/>
      <c r="GK335" s="999"/>
      <c r="GL335" s="999"/>
      <c r="GM335" s="999"/>
      <c r="GN335" s="999"/>
      <c r="GO335" s="999"/>
      <c r="GP335" s="999"/>
      <c r="GQ335" s="999"/>
      <c r="GR335" s="999"/>
      <c r="GS335" s="999"/>
      <c r="GT335" s="999"/>
      <c r="GU335" s="999"/>
      <c r="GV335" s="999"/>
      <c r="GW335" s="999"/>
      <c r="GX335" s="999"/>
      <c r="GY335" s="999"/>
      <c r="GZ335" s="999"/>
      <c r="HA335" s="999"/>
      <c r="HB335" s="999"/>
      <c r="HC335" s="999"/>
      <c r="HD335" s="999"/>
      <c r="HE335" s="999"/>
      <c r="HF335" s="999"/>
      <c r="HG335" s="999"/>
      <c r="HH335" s="999"/>
      <c r="HI335" s="999"/>
      <c r="HJ335" s="999"/>
      <c r="HK335" s="999"/>
      <c r="HL335" s="999"/>
      <c r="HM335" s="999"/>
      <c r="HN335" s="999"/>
      <c r="HO335" s="999"/>
      <c r="HP335" s="999"/>
      <c r="HQ335" s="999"/>
      <c r="HR335" s="999"/>
      <c r="HS335" s="999"/>
      <c r="HT335" s="999"/>
      <c r="HU335" s="999"/>
      <c r="HV335" s="999"/>
      <c r="HW335" s="999"/>
      <c r="HX335" s="999"/>
      <c r="HY335" s="999"/>
      <c r="HZ335" s="999"/>
      <c r="IA335" s="999"/>
      <c r="IB335" s="999"/>
      <c r="IC335" s="999"/>
      <c r="ID335" s="999"/>
      <c r="IE335" s="999"/>
      <c r="IF335" s="999"/>
      <c r="IG335" s="999"/>
      <c r="IH335" s="999"/>
      <c r="II335" s="999"/>
      <c r="IJ335" s="999"/>
      <c r="IK335" s="999"/>
      <c r="IL335" s="999"/>
      <c r="IM335" s="999"/>
      <c r="IN335" s="999"/>
      <c r="IO335" s="999"/>
      <c r="IP335" s="999"/>
      <c r="IQ335" s="999"/>
      <c r="IR335" s="999"/>
      <c r="IS335" s="999"/>
      <c r="IT335" s="999"/>
      <c r="IU335" s="999"/>
      <c r="IV335" s="999"/>
      <c r="IW335" s="999"/>
      <c r="IX335" s="999"/>
      <c r="IY335" s="999"/>
      <c r="IZ335" s="999"/>
      <c r="JA335" s="999"/>
      <c r="JB335" s="999"/>
      <c r="JC335" s="999"/>
      <c r="JD335" s="999"/>
      <c r="JE335" s="999"/>
      <c r="JF335" s="999"/>
      <c r="JK335" s="999"/>
      <c r="JL335" s="999"/>
      <c r="JM335" s="999"/>
      <c r="JN335" s="999"/>
      <c r="JO335" s="999"/>
      <c r="JP335" s="999"/>
      <c r="JQ335" s="999"/>
      <c r="JR335" s="999"/>
      <c r="JS335" s="999"/>
      <c r="JT335" s="999"/>
      <c r="JU335" s="999"/>
      <c r="JV335" s="999"/>
      <c r="JW335" s="999"/>
      <c r="JX335" s="999"/>
      <c r="JY335" s="999"/>
      <c r="JZ335" s="999"/>
      <c r="KE335" s="999"/>
      <c r="KF335" s="999"/>
      <c r="KG335" s="999"/>
      <c r="KH335" s="999"/>
      <c r="KI335" s="999"/>
      <c r="KJ335" s="999"/>
      <c r="KK335" s="999"/>
      <c r="KL335" s="999"/>
      <c r="KM335" s="999"/>
      <c r="KN335" s="999"/>
      <c r="KO335" s="999"/>
      <c r="KP335" s="999"/>
      <c r="KQ335" s="999"/>
      <c r="KR335" s="999"/>
      <c r="KS335" s="999"/>
      <c r="KT335" s="999"/>
      <c r="KU335" s="999"/>
      <c r="KV335" s="999"/>
      <c r="KW335" s="999"/>
      <c r="KX335" s="999"/>
      <c r="KY335" s="999"/>
      <c r="KZ335" s="999"/>
      <c r="LA335" s="999"/>
      <c r="LB335" s="999"/>
      <c r="LC335" s="999"/>
      <c r="LD335" s="999"/>
      <c r="LE335" s="999"/>
      <c r="LF335" s="999"/>
      <c r="LG335" s="999"/>
      <c r="LH335" s="999"/>
      <c r="LI335" s="999"/>
      <c r="LJ335" s="999"/>
      <c r="LK335" s="999"/>
      <c r="LL335" s="999"/>
      <c r="LM335" s="999"/>
      <c r="LN335" s="999"/>
      <c r="LO335" s="999"/>
      <c r="LP335" s="999"/>
      <c r="LQ335" s="999"/>
      <c r="LR335" s="999"/>
      <c r="LS335" s="999"/>
      <c r="LT335" s="999"/>
      <c r="LU335" s="999"/>
      <c r="LV335" s="999"/>
      <c r="LW335" s="999"/>
      <c r="LX335" s="999"/>
      <c r="NN335" s="999"/>
      <c r="NO335" s="999"/>
      <c r="NP335" s="999"/>
      <c r="NQ335" s="999"/>
      <c r="NR335" s="999"/>
      <c r="NS335" s="999"/>
      <c r="NT335" s="999"/>
      <c r="NU335" s="999"/>
      <c r="NV335" s="999"/>
      <c r="NW335" s="999"/>
      <c r="NX335" s="999"/>
      <c r="NY335" s="999"/>
      <c r="NZ335" s="999"/>
      <c r="OA335" s="999"/>
      <c r="OB335" s="999"/>
      <c r="OC335" s="999"/>
      <c r="OD335" s="999"/>
      <c r="OE335" s="999"/>
      <c r="OF335" s="999"/>
      <c r="OG335" s="999"/>
      <c r="OH335" s="999"/>
      <c r="OI335" s="999"/>
      <c r="OJ335" s="999"/>
      <c r="OK335" s="999"/>
      <c r="OL335" s="999"/>
      <c r="OM335" s="999"/>
      <c r="ON335" s="999"/>
      <c r="OO335" s="999"/>
      <c r="OP335" s="999"/>
      <c r="OQ335" s="999"/>
      <c r="OR335" s="999"/>
      <c r="OS335" s="999"/>
      <c r="OT335" s="999"/>
      <c r="OU335" s="999"/>
      <c r="OV335" s="999"/>
      <c r="OW335" s="999"/>
      <c r="OX335" s="999"/>
      <c r="OY335" s="999"/>
      <c r="OZ335" s="999"/>
      <c r="PA335" s="999"/>
      <c r="PB335" s="999"/>
      <c r="PC335" s="999"/>
      <c r="PD335" s="999"/>
      <c r="PE335" s="999"/>
      <c r="PF335" s="999"/>
      <c r="PG335" s="999"/>
      <c r="PH335" s="999"/>
      <c r="PI335" s="999"/>
      <c r="PJ335" s="999"/>
      <c r="PK335" s="999"/>
      <c r="PL335" s="999"/>
      <c r="PM335" s="999"/>
      <c r="PN335" s="999"/>
      <c r="PO335" s="999"/>
      <c r="PP335" s="999"/>
      <c r="PQ335" s="999"/>
      <c r="PR335" s="999"/>
      <c r="PS335" s="999"/>
      <c r="PT335" s="999"/>
      <c r="PU335" s="999"/>
      <c r="PV335" s="999"/>
      <c r="PW335" s="999"/>
      <c r="PX335" s="999"/>
      <c r="PY335" s="999"/>
      <c r="PZ335" s="999"/>
      <c r="QA335" s="999"/>
      <c r="QB335" s="999"/>
      <c r="QC335" s="999"/>
      <c r="QD335" s="999"/>
      <c r="QE335" s="999"/>
      <c r="QF335" s="999"/>
      <c r="QG335" s="999"/>
      <c r="QH335" s="999"/>
      <c r="QI335" s="999"/>
      <c r="QJ335" s="999"/>
      <c r="QK335" s="999"/>
      <c r="QL335" s="999"/>
      <c r="QM335" s="999"/>
      <c r="QN335" s="999"/>
      <c r="QO335" s="999"/>
      <c r="QP335" s="999"/>
      <c r="QQ335" s="999"/>
      <c r="QR335" s="999"/>
      <c r="QS335" s="999"/>
      <c r="QT335" s="999"/>
      <c r="QU335" s="999"/>
      <c r="QV335" s="999"/>
      <c r="QW335" s="999"/>
      <c r="QX335" s="999"/>
      <c r="QY335" s="999"/>
      <c r="QZ335" s="999"/>
      <c r="RA335" s="999"/>
      <c r="RB335" s="999"/>
      <c r="RC335" s="999"/>
      <c r="RD335" s="999"/>
      <c r="RE335" s="999"/>
      <c r="RF335" s="999"/>
      <c r="RG335" s="999"/>
      <c r="RH335" s="999"/>
      <c r="RI335" s="999"/>
      <c r="RJ335" s="999"/>
      <c r="RK335" s="999"/>
      <c r="RL335" s="999"/>
      <c r="RM335" s="999"/>
      <c r="RN335" s="999"/>
      <c r="RO335" s="999"/>
      <c r="RP335" s="999"/>
      <c r="RQ335" s="999"/>
      <c r="RR335" s="999"/>
      <c r="RS335" s="999"/>
      <c r="RT335" s="999"/>
      <c r="RU335" s="999"/>
      <c r="RV335" s="999"/>
      <c r="RW335" s="999"/>
      <c r="RX335" s="999"/>
      <c r="RY335" s="999"/>
      <c r="RZ335" s="999"/>
      <c r="SA335" s="999"/>
      <c r="SB335" s="999"/>
      <c r="SC335" s="999"/>
      <c r="SD335" s="999"/>
      <c r="SE335" s="999"/>
      <c r="SF335" s="999"/>
      <c r="SG335" s="999"/>
      <c r="SH335" s="999"/>
      <c r="SI335" s="999"/>
      <c r="SJ335" s="999"/>
      <c r="SK335" s="999"/>
      <c r="SL335" s="999"/>
      <c r="SM335" s="999"/>
      <c r="SN335" s="999"/>
      <c r="SO335" s="999"/>
      <c r="SP335" s="999"/>
      <c r="SQ335" s="999"/>
      <c r="SR335" s="999"/>
      <c r="SS335" s="999"/>
      <c r="ST335" s="999"/>
      <c r="SU335" s="999"/>
      <c r="SV335" s="999"/>
      <c r="SW335" s="999"/>
      <c r="SX335" s="999"/>
      <c r="SY335" s="999"/>
      <c r="SZ335" s="999"/>
      <c r="TA335" s="999"/>
      <c r="TB335" s="999"/>
      <c r="TC335" s="999"/>
      <c r="TD335" s="999"/>
      <c r="TE335" s="999"/>
      <c r="TF335" s="999"/>
      <c r="TG335" s="999"/>
      <c r="TH335" s="999"/>
      <c r="TI335" s="999"/>
      <c r="TJ335" s="999"/>
      <c r="TK335" s="999"/>
      <c r="TL335" s="999"/>
      <c r="TM335" s="999"/>
      <c r="TN335" s="999"/>
      <c r="TO335" s="999"/>
      <c r="TP335" s="999"/>
      <c r="TT335" s="999"/>
      <c r="TU335" s="999"/>
      <c r="TV335" s="999"/>
      <c r="TW335" s="999"/>
      <c r="TX335" s="999"/>
      <c r="TY335" s="999"/>
      <c r="TZ335" s="999"/>
      <c r="UA335" s="999"/>
      <c r="UB335" s="999"/>
      <c r="UC335" s="999"/>
      <c r="UD335" s="999"/>
      <c r="UE335" s="999"/>
      <c r="UF335" s="999"/>
      <c r="UG335" s="999"/>
      <c r="UH335" s="999"/>
      <c r="UI335" s="999"/>
      <c r="UJ335" s="999"/>
      <c r="UK335" s="999"/>
      <c r="UL335" s="999"/>
      <c r="UM335" s="999"/>
      <c r="UN335" s="999"/>
      <c r="UO335" s="999"/>
      <c r="UP335" s="999"/>
      <c r="UQ335" s="999"/>
      <c r="UR335" s="999"/>
      <c r="US335" s="999"/>
      <c r="UT335" s="999"/>
      <c r="UU335" s="999"/>
      <c r="UV335" s="999"/>
      <c r="UW335" s="999"/>
      <c r="UX335" s="999"/>
      <c r="UY335" s="999"/>
      <c r="UZ335" s="999"/>
      <c r="VA335" s="999"/>
      <c r="VB335" s="999"/>
      <c r="VC335" s="999"/>
      <c r="VD335" s="999"/>
      <c r="VE335" s="999"/>
      <c r="VF335" s="999"/>
      <c r="VG335" s="999"/>
      <c r="VH335" s="999"/>
      <c r="VI335" s="999"/>
      <c r="VJ335" s="999"/>
      <c r="VK335" s="999"/>
      <c r="VL335" s="999"/>
      <c r="VM335" s="999"/>
      <c r="VN335" s="999"/>
      <c r="VO335" s="999"/>
      <c r="VP335" s="999"/>
      <c r="VQ335" s="999"/>
      <c r="VR335" s="999"/>
      <c r="VS335" s="999"/>
      <c r="VT335" s="999"/>
      <c r="VU335" s="999"/>
      <c r="VV335" s="999"/>
      <c r="VW335" s="999"/>
      <c r="VX335" s="999"/>
      <c r="VY335" s="999"/>
      <c r="VZ335" s="999"/>
      <c r="WA335" s="999"/>
      <c r="WB335" s="999"/>
      <c r="WC335" s="999"/>
      <c r="WD335" s="999"/>
      <c r="WE335" s="999"/>
      <c r="WF335" s="999"/>
      <c r="WG335" s="999"/>
      <c r="WH335" s="999"/>
      <c r="WI335" s="999"/>
      <c r="WJ335" s="999"/>
      <c r="WK335" s="999"/>
      <c r="WL335" s="999"/>
      <c r="WM335" s="999"/>
      <c r="WN335" s="999"/>
      <c r="WO335" s="999"/>
      <c r="WP335" s="999"/>
      <c r="WQ335" s="999"/>
      <c r="WR335" s="999"/>
      <c r="WS335" s="999"/>
      <c r="WT335" s="999"/>
      <c r="WU335" s="999"/>
      <c r="WV335" s="999"/>
      <c r="WW335" s="999"/>
      <c r="WX335" s="999"/>
      <c r="WY335" s="999"/>
      <c r="WZ335" s="999"/>
      <c r="XA335" s="999"/>
      <c r="XB335" s="999"/>
      <c r="XC335" s="999"/>
      <c r="XD335" s="999"/>
      <c r="XE335" s="999"/>
      <c r="XF335" s="999"/>
      <c r="XG335" s="999"/>
      <c r="XH335" s="999"/>
      <c r="XI335" s="999"/>
      <c r="XJ335" s="999"/>
      <c r="XK335" s="999"/>
      <c r="XL335" s="999"/>
      <c r="XM335" s="999"/>
      <c r="XN335" s="999"/>
      <c r="XO335" s="999"/>
      <c r="XP335" s="999"/>
      <c r="XQ335" s="999"/>
      <c r="XR335" s="999"/>
      <c r="XS335" s="999"/>
      <c r="XT335" s="999"/>
      <c r="XU335" s="999"/>
      <c r="XV335" s="999"/>
      <c r="XW335" s="999"/>
      <c r="XX335" s="999"/>
      <c r="XY335" s="999"/>
      <c r="XZ335" s="999"/>
      <c r="YA335" s="999"/>
      <c r="YB335" s="999"/>
      <c r="YC335" s="999"/>
      <c r="YD335" s="999"/>
      <c r="YE335" s="999"/>
      <c r="YF335" s="999"/>
      <c r="YG335" s="999"/>
      <c r="YH335" s="999"/>
      <c r="YI335" s="999"/>
      <c r="YJ335" s="999"/>
      <c r="YK335" s="999"/>
      <c r="YL335" s="999"/>
      <c r="YM335" s="999"/>
      <c r="YN335" s="999"/>
      <c r="YO335" s="999"/>
      <c r="YP335" s="999"/>
      <c r="YR335" s="999"/>
      <c r="YS335" s="999"/>
      <c r="YT335" s="999"/>
      <c r="YU335" s="999"/>
      <c r="YV335" s="999"/>
      <c r="YW335" s="999"/>
      <c r="YX335" s="999"/>
      <c r="YY335" s="999"/>
      <c r="YZ335" s="999"/>
      <c r="ZA335" s="999"/>
      <c r="ZB335" s="999"/>
      <c r="ZC335" s="999"/>
      <c r="ZD335" s="999"/>
      <c r="ZE335" s="999"/>
      <c r="ZF335" s="999"/>
      <c r="ZG335" s="999"/>
      <c r="ZH335" s="999"/>
      <c r="ZI335" s="999"/>
      <c r="ZJ335" s="999"/>
      <c r="ZK335" s="999"/>
      <c r="ZL335" s="999"/>
      <c r="ZM335" s="999"/>
      <c r="ZN335" s="999"/>
      <c r="ZO335" s="999"/>
      <c r="ZP335" s="999"/>
      <c r="ZQ335" s="999"/>
      <c r="ZR335" s="999"/>
      <c r="ZS335" s="999"/>
      <c r="ZT335" s="999"/>
      <c r="ZU335" s="999"/>
      <c r="ZV335" s="999"/>
      <c r="ZW335" s="999"/>
      <c r="ZX335" s="999"/>
      <c r="ZY335" s="999"/>
      <c r="ZZ335" s="999"/>
      <c r="AAA335" s="999"/>
      <c r="AAB335" s="999"/>
      <c r="AAC335" s="999"/>
      <c r="AAD335" s="999"/>
      <c r="AAE335" s="999"/>
      <c r="AAF335" s="999"/>
      <c r="AAG335" s="999"/>
      <c r="AAH335" s="999"/>
      <c r="AAI335" s="999"/>
      <c r="AAJ335" s="999"/>
      <c r="AAK335" s="999"/>
      <c r="AAL335" s="999"/>
      <c r="AAM335" s="999"/>
      <c r="AAN335" s="999"/>
      <c r="AAO335" s="999"/>
      <c r="AAP335" s="999"/>
      <c r="AAQ335" s="999"/>
      <c r="AAR335" s="999"/>
      <c r="AAS335" s="999"/>
      <c r="AAT335" s="999"/>
      <c r="AAU335" s="999"/>
      <c r="AAV335" s="999"/>
      <c r="AAW335" s="999"/>
      <c r="AAX335" s="999"/>
      <c r="AAY335" s="999"/>
      <c r="AAZ335" s="999"/>
      <c r="ABA335" s="999"/>
      <c r="ABB335" s="999"/>
      <c r="ABC335" s="999"/>
      <c r="ABD335" s="999"/>
      <c r="ABE335" s="999"/>
      <c r="ABF335" s="999"/>
      <c r="ABG335" s="999"/>
      <c r="ABH335" s="999"/>
      <c r="ABI335" s="999"/>
      <c r="ABJ335" s="999"/>
      <c r="ABK335" s="999"/>
      <c r="ABL335" s="999"/>
      <c r="ABM335" s="999"/>
      <c r="ABN335" s="999"/>
      <c r="ABO335" s="999"/>
      <c r="ABP335" s="999"/>
      <c r="ABQ335" s="999"/>
      <c r="ABR335" s="999"/>
      <c r="ABS335" s="999"/>
      <c r="ABT335" s="999"/>
      <c r="ABU335" s="999"/>
      <c r="ABV335" s="999"/>
      <c r="ABW335" s="999"/>
      <c r="ABX335" s="999"/>
      <c r="ABY335" s="999"/>
      <c r="ABZ335" s="999"/>
      <c r="ACA335" s="999"/>
      <c r="ACB335" s="999"/>
      <c r="ACC335" s="999"/>
      <c r="ACD335" s="999"/>
      <c r="ACE335" s="999"/>
      <c r="ACF335" s="999"/>
      <c r="ACG335" s="999"/>
      <c r="ACH335" s="999"/>
      <c r="ACI335" s="999"/>
      <c r="ACJ335" s="999"/>
      <c r="ACK335" s="999"/>
      <c r="ACL335" s="999"/>
      <c r="ACQ335" s="999"/>
      <c r="ACR335" s="999"/>
      <c r="ACS335" s="999"/>
      <c r="ACT335" s="999"/>
      <c r="ACU335" s="999"/>
      <c r="ACV335" s="999"/>
      <c r="ACW335" s="999"/>
      <c r="ACX335" s="999"/>
      <c r="ACY335" s="999"/>
      <c r="ACZ335" s="999"/>
      <c r="ADA335" s="999"/>
      <c r="ADB335" s="999"/>
      <c r="ADC335" s="999"/>
      <c r="ADD335" s="999"/>
      <c r="ADE335" s="999"/>
      <c r="ADF335" s="999"/>
      <c r="ADG335" s="999"/>
      <c r="ADH335" s="999"/>
      <c r="ADI335" s="999"/>
      <c r="ADJ335" s="999"/>
      <c r="ADK335" s="999"/>
      <c r="ADL335" s="999"/>
      <c r="ADM335" s="999"/>
      <c r="ADN335" s="999"/>
      <c r="ADO335" s="999"/>
      <c r="ADP335" s="999"/>
      <c r="ADQ335" s="999"/>
      <c r="ADR335" s="999"/>
      <c r="ADS335" s="999"/>
      <c r="ADT335" s="999"/>
      <c r="ADU335" s="999"/>
      <c r="ADV335" s="999"/>
      <c r="ADW335" s="999"/>
      <c r="ADX335" s="999"/>
      <c r="ADY335" s="999"/>
      <c r="ADZ335" s="999"/>
      <c r="AEA335" s="999"/>
      <c r="AEB335" s="999"/>
      <c r="AEC335" s="999"/>
      <c r="AED335" s="999"/>
      <c r="AEE335" s="999"/>
      <c r="AEF335" s="999"/>
      <c r="AEK335" s="999"/>
      <c r="AEL335" s="999"/>
      <c r="AEM335" s="999"/>
      <c r="AEN335" s="999"/>
      <c r="AEO335" s="999"/>
      <c r="AEP335" s="999"/>
      <c r="AEQ335" s="999"/>
      <c r="AER335" s="999"/>
      <c r="AES335" s="999"/>
      <c r="AET335" s="999"/>
      <c r="AEU335" s="999"/>
      <c r="AEV335" s="999"/>
      <c r="AEW335" s="999"/>
      <c r="AEX335" s="999"/>
      <c r="AEY335" s="999"/>
      <c r="AEZ335" s="999"/>
      <c r="AFA335" s="999"/>
      <c r="AFB335" s="999"/>
      <c r="AFC335" s="999"/>
      <c r="AFD335" s="999"/>
      <c r="AFE335" s="999"/>
      <c r="AFF335" s="999"/>
      <c r="AFG335" s="999"/>
      <c r="AFH335" s="999"/>
      <c r="AFI335" s="999"/>
      <c r="AFJ335" s="999"/>
      <c r="AFK335" s="999"/>
      <c r="AFL335" s="999"/>
      <c r="AFM335" s="999"/>
      <c r="AFN335" s="999"/>
      <c r="AFO335" s="999"/>
      <c r="AFP335" s="999"/>
      <c r="AFQ335" s="999"/>
      <c r="AFR335" s="999"/>
      <c r="AFS335" s="999"/>
      <c r="AFT335" s="999"/>
      <c r="AFU335" s="999"/>
      <c r="AFV335" s="999"/>
      <c r="AFW335" s="999"/>
      <c r="AFX335" s="999"/>
      <c r="AFY335" s="999"/>
      <c r="AFZ335" s="999"/>
      <c r="AGA335" s="999"/>
      <c r="AGB335" s="999"/>
      <c r="AGC335" s="999"/>
      <c r="AGD335" s="999"/>
      <c r="AGJ335" s="999"/>
      <c r="AGK335" s="999"/>
      <c r="AGL335" s="999"/>
      <c r="AGM335" s="999"/>
      <c r="AGN335" s="999"/>
      <c r="AGO335" s="999"/>
      <c r="AGP335" s="999"/>
      <c r="AGQ335" s="999"/>
      <c r="AGR335" s="999"/>
      <c r="AGS335" s="999"/>
      <c r="AGT335" s="999"/>
      <c r="AGU335" s="999"/>
      <c r="AGV335" s="999"/>
      <c r="AGW335" s="999"/>
      <c r="AGX335" s="999"/>
      <c r="AGY335" s="999"/>
      <c r="AGZ335" s="999"/>
      <c r="AHA335" s="999"/>
      <c r="AHB335" s="999"/>
      <c r="AHC335" s="999"/>
      <c r="AHD335" s="999"/>
      <c r="AHE335" s="999"/>
      <c r="AHF335" s="999"/>
      <c r="AHG335" s="999"/>
      <c r="AHH335" s="999"/>
      <c r="AHI335" s="999"/>
      <c r="AHJ335" s="999"/>
      <c r="AHK335" s="999"/>
      <c r="AHL335" s="999"/>
      <c r="AHM335" s="999"/>
      <c r="AHN335" s="999"/>
      <c r="AHO335" s="999"/>
      <c r="AHP335" s="999"/>
      <c r="AHQ335" s="999"/>
      <c r="AHR335" s="999"/>
      <c r="AHS335" s="999"/>
      <c r="AHT335" s="999"/>
      <c r="AHU335" s="999"/>
      <c r="AHV335" s="999"/>
      <c r="AHW335" s="999"/>
      <c r="AHX335" s="999"/>
      <c r="AHY335" s="999"/>
      <c r="AHZ335" s="999"/>
      <c r="AIA335" s="999"/>
      <c r="AIB335" s="999"/>
      <c r="AIC335" s="999"/>
      <c r="AID335" s="999"/>
      <c r="AIE335" s="999"/>
      <c r="AIF335" s="999"/>
      <c r="AIG335" s="999"/>
      <c r="AIH335" s="999"/>
      <c r="AII335" s="999"/>
      <c r="AIJ335" s="999"/>
      <c r="AIK335" s="999"/>
      <c r="AIL335" s="999"/>
      <c r="AIM335" s="999"/>
      <c r="AIN335" s="999"/>
      <c r="AIO335" s="999"/>
      <c r="AIP335" s="999"/>
      <c r="AIQ335" s="999"/>
      <c r="AIR335" s="999"/>
      <c r="AIS335" s="999"/>
      <c r="AIT335" s="999"/>
      <c r="AIU335" s="999"/>
      <c r="AIV335" s="999"/>
      <c r="AIW335" s="999"/>
      <c r="AIX335" s="999"/>
      <c r="AIY335" s="999"/>
      <c r="AIZ335" s="999"/>
      <c r="AJA335" s="999"/>
      <c r="AJB335" s="999"/>
      <c r="AJC335" s="999"/>
      <c r="AJD335" s="999"/>
      <c r="AJE335" s="999"/>
      <c r="AJF335" s="999"/>
      <c r="AJG335" s="999"/>
      <c r="AJH335" s="999"/>
      <c r="AJI335" s="999"/>
      <c r="AJJ335" s="999"/>
      <c r="AJK335" s="999"/>
      <c r="AJL335" s="999"/>
      <c r="AJM335" s="999"/>
      <c r="AJN335" s="999"/>
      <c r="AJO335" s="999"/>
      <c r="AJP335" s="999"/>
      <c r="AJQ335" s="999"/>
      <c r="AJR335" s="999"/>
      <c r="AJS335" s="999"/>
      <c r="AJT335" s="999"/>
      <c r="AJU335" s="999"/>
      <c r="AJV335" s="999"/>
      <c r="AJW335" s="999"/>
      <c r="AJX335" s="999"/>
      <c r="AJY335" s="999"/>
      <c r="AJZ335" s="999"/>
      <c r="AKU335" s="999"/>
      <c r="AKV335" s="999"/>
      <c r="AKW335" s="999"/>
      <c r="AKX335" s="999"/>
      <c r="AKY335" s="999"/>
      <c r="AKZ335" s="999"/>
      <c r="ALA335" s="999"/>
      <c r="ALB335" s="999"/>
      <c r="ALC335" s="999"/>
      <c r="ALD335" s="999"/>
      <c r="ALE335" s="999"/>
      <c r="ALF335" s="999"/>
      <c r="ALG335" s="999"/>
      <c r="ALH335" s="999"/>
      <c r="ALI335" s="999"/>
      <c r="ALJ335" s="999"/>
      <c r="ALK335" s="999"/>
      <c r="ALL335" s="999"/>
      <c r="ALM335" s="999"/>
      <c r="ALN335" s="999"/>
      <c r="ALO335" s="999"/>
      <c r="ALP335" s="999"/>
      <c r="ALQ335" s="999"/>
      <c r="ALR335" s="999"/>
      <c r="ALS335" s="999"/>
      <c r="ALT335" s="999"/>
      <c r="ALU335" s="999"/>
      <c r="ALV335" s="999"/>
      <c r="ALW335" s="999"/>
      <c r="ALX335" s="999"/>
      <c r="ALY335" s="999"/>
      <c r="ALZ335" s="999"/>
      <c r="AMA335" s="999"/>
      <c r="AMB335" s="999"/>
      <c r="AMC335" s="999"/>
      <c r="AMD335" s="999"/>
      <c r="AME335" s="999"/>
      <c r="AMF335" s="999"/>
      <c r="AMG335" s="999"/>
      <c r="AMH335" s="999"/>
      <c r="AMI335" s="999"/>
      <c r="AMJ335" s="999"/>
      <c r="AMK335" s="999"/>
      <c r="AML335" s="999"/>
      <c r="AMM335" s="999"/>
      <c r="AMN335" s="999"/>
      <c r="AMO335" s="999"/>
      <c r="AMP335" s="999"/>
      <c r="AMQ335" s="999"/>
      <c r="AMR335" s="999"/>
      <c r="AMS335" s="999"/>
      <c r="AMT335" s="999"/>
      <c r="AMU335" s="999"/>
      <c r="AMV335" s="999"/>
      <c r="AMW335" s="999"/>
      <c r="AMX335" s="999"/>
      <c r="AMY335" s="999"/>
      <c r="AMZ335" s="999"/>
      <c r="ANA335" s="999"/>
      <c r="ANB335" s="999"/>
      <c r="ANC335" s="999"/>
      <c r="AND335" s="999"/>
      <c r="ANE335" s="999"/>
      <c r="ANF335" s="999"/>
      <c r="ANG335" s="999"/>
      <c r="ANH335" s="999"/>
      <c r="ANI335" s="999"/>
      <c r="ANJ335" s="999"/>
      <c r="ANK335" s="999"/>
      <c r="ANL335" s="999"/>
      <c r="ANM335" s="999"/>
      <c r="ANN335" s="999"/>
      <c r="ANO335" s="999"/>
      <c r="ANP335" s="999"/>
      <c r="ANQ335" s="999"/>
      <c r="ANR335" s="999"/>
      <c r="ANS335" s="999"/>
      <c r="ANT335" s="999"/>
      <c r="ANU335" s="999"/>
      <c r="ANV335" s="999"/>
      <c r="ANW335" s="999"/>
      <c r="ANX335" s="999"/>
      <c r="ANY335" s="999"/>
      <c r="ANZ335" s="999"/>
      <c r="AOA335" s="999"/>
      <c r="AOB335" s="999"/>
      <c r="AOC335" s="999"/>
      <c r="AOD335" s="999"/>
      <c r="AOE335" s="999"/>
      <c r="AOF335" s="999"/>
      <c r="AOG335" s="999"/>
      <c r="AOH335" s="999"/>
      <c r="AOI335" s="999"/>
      <c r="AOJ335" s="999"/>
      <c r="AOK335" s="999"/>
      <c r="AOL335" s="999"/>
      <c r="AOM335" s="999"/>
      <c r="AON335" s="999"/>
      <c r="AOO335" s="999"/>
      <c r="AOP335" s="999"/>
      <c r="AOQ335" s="999"/>
      <c r="AOR335" s="999"/>
      <c r="AOS335" s="999"/>
      <c r="AOT335" s="999"/>
      <c r="AOU335" s="999"/>
      <c r="AOV335" s="999"/>
      <c r="AOW335" s="999"/>
      <c r="AOX335" s="999"/>
      <c r="AOY335" s="999"/>
      <c r="AOZ335" s="999"/>
      <c r="APA335" s="999"/>
      <c r="APB335" s="999"/>
      <c r="APC335" s="999"/>
      <c r="APD335" s="999"/>
      <c r="APE335" s="999"/>
      <c r="APF335" s="999"/>
      <c r="APG335" s="999"/>
      <c r="APH335" s="999"/>
      <c r="API335" s="999"/>
      <c r="APJ335" s="999"/>
      <c r="APK335" s="999"/>
      <c r="APL335" s="999"/>
      <c r="APM335" s="999"/>
      <c r="APN335" s="999"/>
      <c r="APO335" s="999"/>
      <c r="APP335" s="999"/>
      <c r="APQ335" s="999"/>
      <c r="APR335" s="999"/>
      <c r="APS335" s="999"/>
      <c r="APT335" s="999"/>
      <c r="APU335" s="999"/>
      <c r="APV335" s="999"/>
      <c r="APW335" s="999"/>
      <c r="APX335" s="999"/>
      <c r="APY335" s="999"/>
      <c r="APZ335" s="999"/>
      <c r="AQA335" s="999"/>
      <c r="AQB335" s="999"/>
      <c r="AQC335" s="999"/>
      <c r="AQD335" s="999"/>
      <c r="AQE335" s="999"/>
      <c r="AQF335" s="999"/>
      <c r="AQG335" s="999"/>
      <c r="AQH335" s="999"/>
      <c r="AQI335" s="999"/>
      <c r="AQJ335" s="999"/>
      <c r="AQK335" s="999"/>
      <c r="AQL335" s="999"/>
      <c r="AQM335" s="999"/>
      <c r="AQN335" s="999"/>
      <c r="AQO335" s="999"/>
      <c r="AQP335" s="999"/>
      <c r="AQQ335" s="999"/>
      <c r="AQR335" s="999"/>
      <c r="AQS335" s="999"/>
      <c r="AQU335" s="999"/>
      <c r="AQV335" s="999"/>
      <c r="AQW335" s="999"/>
      <c r="AQX335" s="999"/>
      <c r="AQY335" s="999"/>
      <c r="AQZ335" s="999"/>
      <c r="ARA335" s="999"/>
      <c r="ARB335" s="999"/>
      <c r="ARC335" s="999"/>
      <c r="ARD335" s="999"/>
      <c r="ARE335" s="999"/>
      <c r="ARF335" s="999"/>
      <c r="ARG335" s="999"/>
      <c r="ARH335" s="999"/>
      <c r="ARI335" s="999"/>
      <c r="ARJ335" s="999"/>
      <c r="ARK335" s="999"/>
      <c r="ARL335" s="999"/>
      <c r="ARM335" s="999"/>
      <c r="ARN335" s="999"/>
      <c r="ARO335" s="999"/>
      <c r="ARP335" s="999"/>
      <c r="ARQ335" s="999"/>
      <c r="ARR335" s="999"/>
      <c r="ARS335" s="999"/>
      <c r="ART335" s="999"/>
      <c r="ARU335" s="999"/>
      <c r="ARV335" s="999"/>
      <c r="ARW335" s="999"/>
      <c r="ARX335" s="999"/>
      <c r="ARY335" s="999"/>
      <c r="ARZ335" s="999"/>
      <c r="ASA335" s="999"/>
      <c r="ASB335" s="999"/>
      <c r="ASC335" s="999"/>
      <c r="ASD335" s="999"/>
      <c r="ASE335" s="999"/>
      <c r="ASF335" s="999"/>
      <c r="ASG335" s="999"/>
      <c r="ASH335" s="999"/>
      <c r="ASI335" s="999"/>
      <c r="ASJ335" s="999"/>
      <c r="ASK335" s="999"/>
      <c r="ASL335" s="999"/>
      <c r="ASM335" s="999"/>
      <c r="ASN335" s="999"/>
      <c r="ASO335" s="999"/>
      <c r="ASP335" s="999"/>
      <c r="ASQ335" s="999"/>
      <c r="ASR335" s="999"/>
      <c r="ASS335" s="999"/>
      <c r="AST335" s="999"/>
      <c r="ASU335" s="999"/>
      <c r="ASV335" s="999"/>
      <c r="ASW335" s="999"/>
      <c r="ASX335" s="999"/>
      <c r="ASY335" s="999"/>
      <c r="ASZ335" s="999"/>
      <c r="ATA335" s="999"/>
      <c r="ATB335" s="999"/>
      <c r="ATC335" s="999"/>
      <c r="ATD335" s="999"/>
      <c r="ATE335" s="999"/>
      <c r="ATF335" s="999"/>
      <c r="ATG335" s="999"/>
      <c r="ATH335" s="999"/>
      <c r="ATI335" s="999"/>
      <c r="ATJ335" s="999"/>
      <c r="ATK335" s="999"/>
      <c r="ATL335" s="999"/>
      <c r="ATN335" s="999"/>
      <c r="ATO335" s="999"/>
      <c r="ATP335" s="999"/>
      <c r="ATQ335" s="999"/>
      <c r="ATR335" s="999"/>
      <c r="ATS335" s="999"/>
      <c r="ATT335" s="999"/>
      <c r="ATU335" s="999"/>
      <c r="ATV335" s="999"/>
      <c r="ATW335" s="999"/>
      <c r="ATX335" s="999"/>
      <c r="ATY335" s="999"/>
      <c r="ATZ335" s="999"/>
      <c r="AUA335" s="999"/>
      <c r="AUB335" s="999"/>
      <c r="AUC335" s="999"/>
      <c r="AUD335" s="999"/>
      <c r="AUE335" s="999"/>
      <c r="AUF335" s="999"/>
      <c r="AUG335" s="999"/>
      <c r="AUH335" s="999"/>
      <c r="AUI335" s="999"/>
      <c r="AUJ335" s="999"/>
      <c r="AUK335" s="999"/>
      <c r="AUL335" s="999"/>
      <c r="AUM335" s="999"/>
      <c r="AUN335" s="999"/>
      <c r="AUO335" s="999"/>
      <c r="AUP335" s="999"/>
      <c r="AUQ335" s="999"/>
      <c r="AUR335" s="999"/>
      <c r="AUS335" s="999"/>
      <c r="AUT335" s="999"/>
      <c r="AUU335" s="999"/>
      <c r="AUV335" s="999"/>
      <c r="AUW335" s="999"/>
      <c r="AUX335" s="999"/>
      <c r="AUY335" s="999"/>
      <c r="AUZ335" s="999"/>
      <c r="AVA335" s="999"/>
      <c r="AVB335" s="999"/>
      <c r="AVC335" s="999"/>
      <c r="AVD335" s="999"/>
      <c r="AVE335" s="999"/>
      <c r="AVF335" s="999"/>
      <c r="AVG335" s="999"/>
      <c r="AVH335" s="999"/>
      <c r="AVI335" s="999"/>
      <c r="AVJ335" s="999"/>
      <c r="AVK335" s="999"/>
      <c r="AVL335" s="999"/>
      <c r="AVM335" s="999"/>
      <c r="AVN335" s="999"/>
      <c r="AVO335" s="999"/>
      <c r="AVP335" s="999"/>
      <c r="AVQ335" s="999"/>
      <c r="AVR335" s="999"/>
      <c r="AVS335" s="999"/>
      <c r="AVT335" s="999"/>
      <c r="AVU335" s="999"/>
      <c r="AVV335" s="999"/>
      <c r="AVW335" s="999"/>
      <c r="AVX335" s="999"/>
      <c r="AVY335" s="999"/>
      <c r="AVZ335" s="999"/>
      <c r="AWA335" s="999"/>
      <c r="AWB335" s="999"/>
      <c r="AWC335" s="999"/>
      <c r="AWD335" s="999"/>
      <c r="AWE335" s="999"/>
      <c r="AWF335" s="999"/>
      <c r="AWG335" s="999"/>
      <c r="AWH335" s="999"/>
      <c r="AWI335" s="999"/>
      <c r="AWJ335" s="999"/>
      <c r="AWK335" s="999"/>
      <c r="AWL335" s="999"/>
      <c r="AWM335" s="999"/>
      <c r="AWN335" s="999"/>
      <c r="AWO335" s="999"/>
      <c r="AWP335" s="999"/>
      <c r="AWQ335" s="999"/>
      <c r="AWR335" s="999"/>
      <c r="AWS335" s="999"/>
      <c r="AWT335" s="999"/>
      <c r="AWU335" s="999"/>
      <c r="AWV335" s="999"/>
      <c r="AWW335" s="999"/>
      <c r="AWX335" s="999"/>
      <c r="AWY335" s="999"/>
      <c r="AWZ335" s="999"/>
      <c r="AXA335" s="999"/>
      <c r="AXB335" s="999"/>
      <c r="AXC335" s="999"/>
      <c r="AXD335" s="999"/>
      <c r="AXE335" s="999"/>
      <c r="AXF335" s="999"/>
      <c r="AXG335" s="999"/>
      <c r="AXH335" s="999"/>
      <c r="AXI335" s="999"/>
      <c r="AXJ335" s="999"/>
      <c r="AXK335" s="999"/>
      <c r="AXL335" s="999"/>
      <c r="AXM335" s="999"/>
      <c r="AXN335" s="999"/>
      <c r="AXO335" s="999"/>
      <c r="AXP335" s="999"/>
      <c r="AXQ335" s="999"/>
      <c r="AXR335" s="999"/>
      <c r="AXS335" s="999"/>
      <c r="AXT335" s="999"/>
      <c r="AXU335" s="999"/>
      <c r="AXV335" s="999"/>
      <c r="AXW335" s="999"/>
      <c r="AXX335" s="999"/>
      <c r="AXY335" s="999"/>
      <c r="AXZ335" s="999"/>
      <c r="AYA335" s="999"/>
      <c r="AYB335" s="999"/>
      <c r="AYC335" s="999"/>
      <c r="AYD335" s="999"/>
      <c r="AYE335" s="999"/>
      <c r="AYF335" s="999"/>
      <c r="AYG335" s="999"/>
      <c r="AYH335" s="999"/>
      <c r="AYI335" s="999"/>
      <c r="AYJ335" s="999"/>
      <c r="AYK335" s="999"/>
      <c r="AYL335" s="999"/>
      <c r="AYM335" s="999"/>
      <c r="AYN335" s="999"/>
      <c r="AYO335" s="999"/>
      <c r="AYP335" s="999"/>
      <c r="AYQ335" s="999"/>
      <c r="AYR335" s="999"/>
      <c r="AYS335" s="999"/>
      <c r="AYT335" s="999"/>
      <c r="AYU335" s="999"/>
      <c r="AYV335" s="999"/>
      <c r="AYW335" s="999"/>
      <c r="AYX335" s="999"/>
      <c r="AYY335" s="999"/>
      <c r="AYZ335" s="999"/>
      <c r="AZA335" s="999"/>
      <c r="AZB335" s="999"/>
      <c r="AZC335" s="999"/>
      <c r="AZD335" s="999"/>
      <c r="AZE335" s="999"/>
      <c r="AZF335" s="999"/>
      <c r="AZG335" s="999"/>
      <c r="AZH335" s="999"/>
      <c r="AZI335" s="999"/>
      <c r="AZJ335" s="999"/>
      <c r="AZK335" s="999"/>
      <c r="AZL335" s="999"/>
      <c r="AZM335" s="999"/>
      <c r="AZN335" s="999"/>
      <c r="AZO335" s="999"/>
      <c r="AZP335" s="999"/>
      <c r="AZQ335" s="999"/>
      <c r="AZR335" s="999"/>
      <c r="AZS335" s="999"/>
      <c r="AZT335" s="999"/>
      <c r="AZU335" s="999"/>
      <c r="AZV335" s="999"/>
      <c r="AZW335" s="999"/>
      <c r="AZX335" s="999"/>
      <c r="AZY335" s="999"/>
      <c r="BAE335" s="999"/>
    </row>
    <row r="336" spans="3:1383" ht="14.25" x14ac:dyDescent="0.2">
      <c r="C336" s="1003">
        <v>619</v>
      </c>
      <c r="D336" s="1000">
        <f>SUMIF('2-PC'!$J:$J,'3-SA'!$C336,'2-PC'!$AA:$AA)+SUMIF('2-PC'!$J:$J,'3-SA'!$C336,'2-PC'!$AB:$AB)+SUMIF('2-PC'!$J:$J,'3-SA'!$C336,'2-PC'!$AC:$AC)+SUMIF('2-PC'!$J:$J,'3-SA'!$C336,'2-PC'!$AD:$AD)</f>
        <v>0</v>
      </c>
      <c r="E336" s="1019">
        <f t="shared" si="75"/>
        <v>0</v>
      </c>
      <c r="J336" s="999"/>
      <c r="K336" s="999"/>
      <c r="M336" s="999"/>
      <c r="N336" s="999"/>
      <c r="U336" s="999"/>
      <c r="AB336" s="999"/>
      <c r="AT336" s="999"/>
      <c r="AU336" s="999"/>
      <c r="AV336" s="999"/>
      <c r="AW336" s="999"/>
      <c r="AX336" s="999"/>
      <c r="AY336" s="999"/>
      <c r="AZ336" s="999"/>
      <c r="BA336" s="999"/>
      <c r="BB336" s="999"/>
      <c r="BC336" s="999"/>
      <c r="BD336" s="999"/>
      <c r="BE336" s="999"/>
      <c r="BF336" s="999"/>
      <c r="BG336" s="999"/>
      <c r="BH336" s="999"/>
      <c r="BI336" s="999"/>
      <c r="BJ336" s="999"/>
      <c r="BK336" s="999"/>
      <c r="BL336" s="999"/>
      <c r="BM336" s="999"/>
      <c r="BN336" s="999"/>
      <c r="BO336" s="999"/>
      <c r="BP336" s="999"/>
      <c r="BQ336" s="999"/>
      <c r="BR336" s="999"/>
      <c r="BS336" s="999"/>
      <c r="BT336" s="999"/>
      <c r="BU336" s="999"/>
      <c r="BV336" s="999"/>
      <c r="BW336" s="999"/>
      <c r="BX336" s="999"/>
      <c r="BY336" s="999"/>
      <c r="BZ336" s="999"/>
      <c r="CA336" s="999"/>
      <c r="CB336" s="999"/>
      <c r="CC336" s="999"/>
      <c r="CD336" s="999"/>
      <c r="CE336" s="999"/>
      <c r="CF336" s="999"/>
      <c r="CG336" s="999"/>
      <c r="CH336" s="999"/>
      <c r="CI336" s="999"/>
      <c r="CJ336" s="999"/>
      <c r="CK336" s="999"/>
      <c r="CL336" s="999"/>
      <c r="CM336" s="999"/>
      <c r="CN336" s="999"/>
      <c r="CO336" s="999"/>
      <c r="CP336" s="999"/>
      <c r="CQ336" s="999"/>
      <c r="CR336" s="999"/>
      <c r="CS336" s="999"/>
      <c r="CT336" s="999"/>
      <c r="CU336" s="999"/>
      <c r="CV336" s="999"/>
      <c r="CW336" s="999"/>
      <c r="CX336" s="999"/>
      <c r="CY336" s="999"/>
      <c r="CZ336" s="999"/>
      <c r="DA336" s="999"/>
      <c r="DB336" s="999"/>
      <c r="DC336" s="999"/>
      <c r="DD336" s="999"/>
      <c r="DE336" s="999"/>
      <c r="DF336" s="999"/>
      <c r="DG336" s="999"/>
      <c r="DH336" s="999"/>
      <c r="DI336" s="999"/>
      <c r="DJ336" s="999"/>
      <c r="DK336" s="999"/>
      <c r="DL336" s="999"/>
      <c r="DM336" s="999"/>
      <c r="DN336" s="999"/>
      <c r="DO336" s="999"/>
      <c r="DP336" s="999"/>
      <c r="DQ336" s="999"/>
      <c r="DR336" s="999"/>
      <c r="DS336" s="999"/>
      <c r="DT336" s="999"/>
      <c r="DU336" s="999"/>
      <c r="DV336" s="999"/>
      <c r="DW336" s="999"/>
      <c r="DX336" s="999"/>
      <c r="DY336" s="999"/>
      <c r="DZ336" s="999"/>
      <c r="EA336" s="999"/>
      <c r="EB336" s="999"/>
      <c r="EC336" s="999"/>
      <c r="ED336" s="999"/>
      <c r="EE336" s="999"/>
      <c r="EF336" s="999"/>
      <c r="EG336" s="999"/>
      <c r="EH336" s="999"/>
      <c r="EI336" s="999"/>
      <c r="EJ336" s="999"/>
      <c r="EK336" s="999"/>
      <c r="EL336" s="999"/>
      <c r="EM336" s="999"/>
      <c r="EN336" s="999"/>
      <c r="EO336" s="999"/>
      <c r="EP336" s="999"/>
      <c r="EQ336" s="999"/>
      <c r="ER336" s="999"/>
      <c r="ES336" s="999"/>
      <c r="ET336" s="999"/>
      <c r="EU336" s="999"/>
      <c r="EV336" s="999"/>
      <c r="EW336" s="999"/>
      <c r="EX336" s="999"/>
      <c r="EY336" s="999"/>
      <c r="EZ336" s="999"/>
      <c r="FA336" s="999"/>
      <c r="FB336" s="999"/>
      <c r="FC336" s="999"/>
      <c r="FD336" s="999"/>
      <c r="FE336" s="999"/>
      <c r="FF336" s="999"/>
      <c r="FG336" s="999"/>
      <c r="FH336" s="999"/>
      <c r="FI336" s="999"/>
      <c r="FJ336" s="999"/>
      <c r="FK336" s="999"/>
      <c r="FL336" s="999"/>
      <c r="FM336" s="999"/>
      <c r="FN336" s="999"/>
      <c r="FO336" s="999"/>
      <c r="FP336" s="999"/>
      <c r="FQ336" s="999"/>
      <c r="FR336" s="999"/>
      <c r="FS336" s="999"/>
      <c r="FT336" s="999"/>
      <c r="FU336" s="999"/>
      <c r="FV336" s="999"/>
      <c r="FW336" s="999"/>
      <c r="FX336" s="999"/>
      <c r="FY336" s="999"/>
      <c r="FZ336" s="999"/>
      <c r="GA336" s="999"/>
      <c r="GB336" s="999"/>
      <c r="GC336" s="999"/>
      <c r="GD336" s="999"/>
      <c r="GE336" s="999"/>
      <c r="GF336" s="999"/>
      <c r="GG336" s="999"/>
      <c r="GH336" s="999"/>
      <c r="GI336" s="999"/>
      <c r="GJ336" s="999"/>
      <c r="GK336" s="999"/>
      <c r="GL336" s="999"/>
      <c r="GM336" s="999"/>
      <c r="GN336" s="999"/>
      <c r="GO336" s="999"/>
      <c r="GP336" s="999"/>
      <c r="GQ336" s="999"/>
      <c r="GR336" s="999"/>
      <c r="GS336" s="999"/>
      <c r="GT336" s="999"/>
      <c r="GU336" s="999"/>
      <c r="GV336" s="999"/>
      <c r="GW336" s="999"/>
      <c r="GX336" s="999"/>
      <c r="GY336" s="999"/>
      <c r="GZ336" s="999"/>
      <c r="HA336" s="999"/>
      <c r="HB336" s="999"/>
      <c r="HC336" s="999"/>
      <c r="HD336" s="999"/>
      <c r="HE336" s="999"/>
      <c r="HF336" s="999"/>
      <c r="HG336" s="999"/>
      <c r="HH336" s="999"/>
      <c r="HI336" s="999"/>
      <c r="HJ336" s="999"/>
      <c r="HK336" s="999"/>
      <c r="HL336" s="999"/>
      <c r="HM336" s="999"/>
      <c r="HN336" s="999"/>
      <c r="HO336" s="999"/>
      <c r="HP336" s="999"/>
      <c r="HQ336" s="999"/>
      <c r="HR336" s="999"/>
      <c r="HS336" s="999"/>
      <c r="HT336" s="999"/>
      <c r="HU336" s="999"/>
      <c r="HV336" s="999"/>
      <c r="HW336" s="999"/>
      <c r="HX336" s="999"/>
      <c r="HY336" s="999"/>
      <c r="HZ336" s="999"/>
      <c r="IA336" s="999"/>
      <c r="IB336" s="999"/>
      <c r="IC336" s="999"/>
      <c r="ID336" s="999"/>
      <c r="IE336" s="999"/>
      <c r="IF336" s="999"/>
      <c r="IG336" s="999"/>
      <c r="IH336" s="999"/>
      <c r="II336" s="999"/>
      <c r="IJ336" s="999"/>
      <c r="IK336" s="999"/>
      <c r="IL336" s="999"/>
      <c r="IM336" s="999"/>
      <c r="IN336" s="999"/>
      <c r="IO336" s="999"/>
      <c r="IP336" s="999"/>
      <c r="IQ336" s="999"/>
      <c r="IR336" s="999"/>
      <c r="IS336" s="999"/>
      <c r="IT336" s="999"/>
      <c r="IU336" s="999"/>
      <c r="IV336" s="999"/>
      <c r="IW336" s="999"/>
      <c r="IX336" s="999"/>
      <c r="IY336" s="999"/>
      <c r="IZ336" s="999"/>
      <c r="JA336" s="999"/>
      <c r="JB336" s="999"/>
      <c r="JC336" s="999"/>
      <c r="JD336" s="999"/>
      <c r="JE336" s="999"/>
      <c r="JF336" s="999"/>
      <c r="JK336" s="999"/>
      <c r="JL336" s="999"/>
      <c r="JM336" s="999"/>
      <c r="JN336" s="999"/>
      <c r="JO336" s="999"/>
      <c r="JP336" s="999"/>
      <c r="JQ336" s="999"/>
      <c r="JR336" s="999"/>
      <c r="JS336" s="999"/>
      <c r="JT336" s="999"/>
      <c r="JU336" s="999"/>
      <c r="JV336" s="999"/>
      <c r="JW336" s="999"/>
      <c r="JX336" s="999"/>
      <c r="JY336" s="999"/>
      <c r="JZ336" s="999"/>
      <c r="KE336" s="999"/>
      <c r="KF336" s="999"/>
      <c r="KG336" s="999"/>
      <c r="KH336" s="999"/>
      <c r="KI336" s="999"/>
      <c r="KJ336" s="999"/>
      <c r="KK336" s="999"/>
      <c r="KL336" s="999"/>
      <c r="KM336" s="999"/>
      <c r="KN336" s="999"/>
      <c r="KO336" s="999"/>
      <c r="KP336" s="999"/>
      <c r="KQ336" s="999"/>
      <c r="KR336" s="999"/>
      <c r="KS336" s="999"/>
      <c r="KT336" s="999"/>
      <c r="KU336" s="999"/>
      <c r="KV336" s="999"/>
      <c r="KW336" s="999"/>
      <c r="KX336" s="999"/>
      <c r="KY336" s="999"/>
      <c r="KZ336" s="999"/>
      <c r="LA336" s="999"/>
      <c r="LB336" s="999"/>
      <c r="LC336" s="999"/>
      <c r="LD336" s="999"/>
      <c r="LE336" s="999"/>
      <c r="LF336" s="999"/>
      <c r="LG336" s="999"/>
      <c r="LH336" s="999"/>
      <c r="LI336" s="999"/>
      <c r="LJ336" s="999"/>
      <c r="LK336" s="999"/>
      <c r="LL336" s="999"/>
      <c r="LM336" s="999"/>
      <c r="LN336" s="999"/>
      <c r="LO336" s="999"/>
      <c r="LP336" s="999"/>
      <c r="LQ336" s="999"/>
      <c r="LR336" s="999"/>
      <c r="LS336" s="999"/>
      <c r="LT336" s="999"/>
      <c r="LU336" s="999"/>
      <c r="LV336" s="999"/>
      <c r="LW336" s="999"/>
      <c r="LX336" s="999"/>
      <c r="NN336" s="999"/>
      <c r="NO336" s="999"/>
      <c r="NP336" s="999"/>
      <c r="NQ336" s="999"/>
      <c r="NR336" s="999"/>
      <c r="NS336" s="999"/>
      <c r="NT336" s="999"/>
      <c r="NU336" s="999"/>
      <c r="NV336" s="999"/>
      <c r="NW336" s="999"/>
      <c r="NX336" s="999"/>
      <c r="NY336" s="999"/>
      <c r="NZ336" s="999"/>
      <c r="OA336" s="999"/>
      <c r="OB336" s="999"/>
      <c r="OC336" s="999"/>
      <c r="OD336" s="999"/>
      <c r="OE336" s="999"/>
      <c r="OF336" s="999"/>
      <c r="OG336" s="999"/>
      <c r="OH336" s="999"/>
      <c r="OI336" s="999"/>
      <c r="OJ336" s="999"/>
      <c r="OK336" s="999"/>
      <c r="OL336" s="999"/>
      <c r="OM336" s="999"/>
      <c r="ON336" s="999"/>
      <c r="OO336" s="999"/>
      <c r="OP336" s="999"/>
      <c r="OQ336" s="999"/>
      <c r="OR336" s="999"/>
      <c r="OS336" s="999"/>
      <c r="OT336" s="999"/>
      <c r="OU336" s="999"/>
      <c r="OV336" s="999"/>
      <c r="OW336" s="999"/>
      <c r="OX336" s="999"/>
      <c r="OY336" s="999"/>
      <c r="OZ336" s="999"/>
      <c r="PA336" s="999"/>
      <c r="PB336" s="999"/>
      <c r="PC336" s="999"/>
      <c r="PD336" s="999"/>
      <c r="PE336" s="999"/>
      <c r="PF336" s="999"/>
      <c r="PG336" s="999"/>
      <c r="PH336" s="999"/>
      <c r="PI336" s="999"/>
      <c r="PJ336" s="999"/>
      <c r="PK336" s="999"/>
      <c r="PL336" s="999"/>
      <c r="PM336" s="999"/>
      <c r="PN336" s="999"/>
      <c r="PO336" s="999"/>
      <c r="PP336" s="999"/>
      <c r="PQ336" s="999"/>
      <c r="PR336" s="999"/>
      <c r="PS336" s="999"/>
      <c r="PT336" s="999"/>
      <c r="PU336" s="999"/>
      <c r="PV336" s="999"/>
      <c r="PW336" s="999"/>
      <c r="PX336" s="999"/>
      <c r="PY336" s="999"/>
      <c r="PZ336" s="999"/>
      <c r="QA336" s="999"/>
      <c r="QB336" s="999"/>
      <c r="QC336" s="999"/>
      <c r="QD336" s="999"/>
      <c r="QE336" s="999"/>
      <c r="QF336" s="999"/>
      <c r="QG336" s="999"/>
      <c r="QH336" s="999"/>
      <c r="QI336" s="999"/>
      <c r="QJ336" s="999"/>
      <c r="QK336" s="999"/>
      <c r="QL336" s="999"/>
      <c r="QM336" s="999"/>
      <c r="QN336" s="999"/>
      <c r="QO336" s="999"/>
      <c r="QP336" s="999"/>
      <c r="QQ336" s="999"/>
      <c r="QR336" s="999"/>
      <c r="QS336" s="999"/>
      <c r="QT336" s="999"/>
      <c r="QU336" s="999"/>
      <c r="QV336" s="999"/>
      <c r="QW336" s="999"/>
      <c r="QX336" s="999"/>
      <c r="QY336" s="999"/>
      <c r="QZ336" s="999"/>
      <c r="RA336" s="999"/>
      <c r="RB336" s="999"/>
      <c r="RC336" s="999"/>
      <c r="RD336" s="999"/>
      <c r="RE336" s="999"/>
      <c r="RF336" s="999"/>
      <c r="RG336" s="999"/>
      <c r="RH336" s="999"/>
      <c r="RI336" s="999"/>
      <c r="RJ336" s="999"/>
      <c r="RK336" s="999"/>
      <c r="RL336" s="999"/>
      <c r="RM336" s="999"/>
      <c r="RN336" s="999"/>
      <c r="RO336" s="999"/>
      <c r="RP336" s="999"/>
      <c r="RQ336" s="999"/>
      <c r="RR336" s="999"/>
      <c r="RS336" s="999"/>
      <c r="RT336" s="999"/>
      <c r="RU336" s="999"/>
      <c r="RV336" s="999"/>
      <c r="RW336" s="999"/>
      <c r="RX336" s="999"/>
      <c r="RY336" s="999"/>
      <c r="RZ336" s="999"/>
      <c r="SA336" s="999"/>
      <c r="SB336" s="999"/>
      <c r="SC336" s="999"/>
      <c r="SD336" s="999"/>
      <c r="SE336" s="999"/>
      <c r="SF336" s="999"/>
      <c r="SG336" s="999"/>
      <c r="SH336" s="999"/>
      <c r="SI336" s="999"/>
      <c r="SJ336" s="999"/>
      <c r="SK336" s="999"/>
      <c r="SL336" s="999"/>
      <c r="SM336" s="999"/>
      <c r="SN336" s="999"/>
      <c r="SO336" s="999"/>
      <c r="SP336" s="999"/>
      <c r="SQ336" s="999"/>
      <c r="SR336" s="999"/>
      <c r="SS336" s="999"/>
      <c r="ST336" s="999"/>
      <c r="SU336" s="999"/>
      <c r="SV336" s="999"/>
      <c r="SW336" s="999"/>
      <c r="SX336" s="999"/>
      <c r="SY336" s="999"/>
      <c r="SZ336" s="999"/>
      <c r="TA336" s="999"/>
      <c r="TB336" s="999"/>
      <c r="TC336" s="999"/>
      <c r="TD336" s="999"/>
      <c r="TE336" s="999"/>
      <c r="TF336" s="999"/>
      <c r="TG336" s="999"/>
      <c r="TH336" s="999"/>
      <c r="TI336" s="999"/>
      <c r="TJ336" s="999"/>
      <c r="TK336" s="999"/>
      <c r="TL336" s="999"/>
      <c r="TM336" s="999"/>
      <c r="TN336" s="999"/>
      <c r="TO336" s="999"/>
      <c r="TP336" s="999"/>
      <c r="TT336" s="999"/>
      <c r="TU336" s="999"/>
      <c r="TV336" s="999"/>
      <c r="TW336" s="999"/>
      <c r="TX336" s="999"/>
      <c r="TY336" s="999"/>
      <c r="TZ336" s="999"/>
      <c r="UA336" s="999"/>
      <c r="UB336" s="999"/>
      <c r="UC336" s="999"/>
      <c r="UD336" s="999"/>
      <c r="UE336" s="999"/>
      <c r="UF336" s="999"/>
      <c r="UG336" s="999"/>
      <c r="UH336" s="999"/>
      <c r="UI336" s="999"/>
      <c r="UJ336" s="999"/>
      <c r="UK336" s="999"/>
      <c r="UL336" s="999"/>
      <c r="UM336" s="999"/>
      <c r="UN336" s="999"/>
      <c r="UO336" s="999"/>
      <c r="UP336" s="999"/>
      <c r="UQ336" s="999"/>
      <c r="UR336" s="999"/>
      <c r="US336" s="999"/>
      <c r="UT336" s="999"/>
      <c r="UU336" s="999"/>
      <c r="UV336" s="999"/>
      <c r="UW336" s="999"/>
      <c r="UX336" s="999"/>
      <c r="UY336" s="999"/>
      <c r="UZ336" s="999"/>
      <c r="VA336" s="999"/>
      <c r="VB336" s="999"/>
      <c r="VC336" s="999"/>
      <c r="VD336" s="999"/>
      <c r="VE336" s="999"/>
      <c r="VF336" s="999"/>
      <c r="VG336" s="999"/>
      <c r="VH336" s="999"/>
      <c r="VI336" s="999"/>
      <c r="VJ336" s="999"/>
      <c r="VK336" s="999"/>
      <c r="VL336" s="999"/>
      <c r="VM336" s="999"/>
      <c r="VN336" s="999"/>
      <c r="VO336" s="999"/>
      <c r="VP336" s="999"/>
      <c r="VQ336" s="999"/>
      <c r="VR336" s="999"/>
      <c r="VS336" s="999"/>
      <c r="VT336" s="999"/>
      <c r="VU336" s="999"/>
      <c r="VV336" s="999"/>
      <c r="VW336" s="999"/>
      <c r="VX336" s="999"/>
      <c r="VY336" s="999"/>
      <c r="VZ336" s="999"/>
      <c r="WA336" s="999"/>
      <c r="WB336" s="999"/>
      <c r="WC336" s="999"/>
      <c r="WD336" s="999"/>
      <c r="WE336" s="999"/>
      <c r="WF336" s="999"/>
      <c r="WG336" s="999"/>
      <c r="WH336" s="999"/>
      <c r="WI336" s="999"/>
      <c r="WJ336" s="999"/>
      <c r="WK336" s="999"/>
      <c r="WL336" s="999"/>
      <c r="WM336" s="999"/>
      <c r="WN336" s="999"/>
      <c r="WO336" s="999"/>
      <c r="WP336" s="999"/>
      <c r="WQ336" s="999"/>
      <c r="WR336" s="999"/>
      <c r="WS336" s="999"/>
      <c r="WT336" s="999"/>
      <c r="WU336" s="999"/>
      <c r="WV336" s="999"/>
      <c r="WW336" s="999"/>
      <c r="WX336" s="999"/>
      <c r="WY336" s="999"/>
      <c r="WZ336" s="999"/>
      <c r="XA336" s="999"/>
      <c r="XB336" s="999"/>
      <c r="XC336" s="999"/>
      <c r="XD336" s="999"/>
      <c r="XE336" s="999"/>
      <c r="XF336" s="999"/>
      <c r="XG336" s="999"/>
      <c r="XH336" s="999"/>
      <c r="XI336" s="999"/>
      <c r="XJ336" s="999"/>
      <c r="XK336" s="999"/>
      <c r="XL336" s="999"/>
      <c r="XM336" s="999"/>
      <c r="XN336" s="999"/>
      <c r="XO336" s="999"/>
      <c r="XP336" s="999"/>
      <c r="XQ336" s="999"/>
      <c r="XR336" s="999"/>
      <c r="XS336" s="999"/>
      <c r="XT336" s="999"/>
      <c r="XU336" s="999"/>
      <c r="XV336" s="999"/>
      <c r="XW336" s="999"/>
      <c r="XX336" s="999"/>
      <c r="XY336" s="999"/>
      <c r="XZ336" s="999"/>
      <c r="YA336" s="999"/>
      <c r="YB336" s="999"/>
      <c r="YC336" s="999"/>
      <c r="YD336" s="999"/>
      <c r="YE336" s="999"/>
      <c r="YF336" s="999"/>
      <c r="YG336" s="999"/>
      <c r="YH336" s="999"/>
      <c r="YI336" s="999"/>
      <c r="YJ336" s="999"/>
      <c r="YK336" s="999"/>
      <c r="YL336" s="999"/>
      <c r="YM336" s="999"/>
      <c r="YN336" s="999"/>
      <c r="YO336" s="999"/>
      <c r="YP336" s="999"/>
      <c r="YR336" s="999"/>
      <c r="YS336" s="999"/>
      <c r="YT336" s="999"/>
      <c r="YU336" s="999"/>
      <c r="YV336" s="999"/>
      <c r="YW336" s="999"/>
      <c r="YX336" s="999"/>
      <c r="YY336" s="999"/>
      <c r="YZ336" s="999"/>
      <c r="ZA336" s="999"/>
      <c r="ZB336" s="999"/>
      <c r="ZC336" s="999"/>
      <c r="ZD336" s="999"/>
      <c r="ZE336" s="999"/>
      <c r="ZF336" s="999"/>
      <c r="ZG336" s="999"/>
      <c r="ZH336" s="999"/>
      <c r="ZI336" s="999"/>
      <c r="ZJ336" s="999"/>
      <c r="ZK336" s="999"/>
      <c r="ZL336" s="999"/>
      <c r="ZM336" s="999"/>
      <c r="ZN336" s="999"/>
      <c r="ZO336" s="999"/>
      <c r="ZP336" s="999"/>
      <c r="ZQ336" s="999"/>
      <c r="ZR336" s="999"/>
      <c r="ZS336" s="999"/>
      <c r="ZT336" s="999"/>
      <c r="ZU336" s="999"/>
      <c r="ZV336" s="999"/>
      <c r="ZW336" s="999"/>
      <c r="ZX336" s="999"/>
      <c r="ZY336" s="999"/>
      <c r="ZZ336" s="999"/>
      <c r="AAA336" s="999"/>
      <c r="AAB336" s="999"/>
      <c r="AAC336" s="999"/>
      <c r="AAD336" s="999"/>
      <c r="AAE336" s="999"/>
      <c r="AAF336" s="999"/>
      <c r="AAG336" s="999"/>
      <c r="AAH336" s="999"/>
      <c r="AAI336" s="999"/>
      <c r="AAJ336" s="999"/>
      <c r="AAK336" s="999"/>
      <c r="AAL336" s="999"/>
      <c r="AAM336" s="999"/>
      <c r="AAN336" s="999"/>
      <c r="AAO336" s="999"/>
      <c r="AAP336" s="999"/>
      <c r="AAQ336" s="999"/>
      <c r="AAR336" s="999"/>
      <c r="AAS336" s="999"/>
      <c r="AAT336" s="999"/>
      <c r="AAU336" s="999"/>
      <c r="AAV336" s="999"/>
      <c r="AAW336" s="999"/>
      <c r="AAX336" s="999"/>
      <c r="AAY336" s="999"/>
      <c r="AAZ336" s="999"/>
      <c r="ABA336" s="999"/>
      <c r="ABB336" s="999"/>
      <c r="ABC336" s="999"/>
      <c r="ABD336" s="999"/>
      <c r="ABE336" s="999"/>
      <c r="ABF336" s="999"/>
      <c r="ABG336" s="999"/>
      <c r="ABH336" s="999"/>
      <c r="ABI336" s="999"/>
      <c r="ABJ336" s="999"/>
      <c r="ABK336" s="999"/>
      <c r="ABL336" s="999"/>
      <c r="ABM336" s="999"/>
      <c r="ABN336" s="999"/>
      <c r="ABO336" s="999"/>
      <c r="ABP336" s="999"/>
      <c r="ABQ336" s="999"/>
      <c r="ABR336" s="999"/>
      <c r="ABS336" s="999"/>
      <c r="ABT336" s="999"/>
      <c r="ABU336" s="999"/>
      <c r="ABV336" s="999"/>
      <c r="ABW336" s="999"/>
      <c r="ABX336" s="999"/>
      <c r="ABY336" s="999"/>
      <c r="ABZ336" s="999"/>
      <c r="ACA336" s="999"/>
      <c r="ACB336" s="999"/>
      <c r="ACC336" s="999"/>
      <c r="ACD336" s="999"/>
      <c r="ACE336" s="999"/>
      <c r="ACF336" s="999"/>
      <c r="ACG336" s="999"/>
      <c r="ACH336" s="999"/>
      <c r="ACI336" s="999"/>
      <c r="ACJ336" s="999"/>
      <c r="ACK336" s="999"/>
      <c r="ACL336" s="999"/>
      <c r="ACQ336" s="999"/>
      <c r="ACR336" s="999"/>
      <c r="ACS336" s="999"/>
      <c r="ACT336" s="999"/>
      <c r="ACU336" s="999"/>
      <c r="ACV336" s="999"/>
      <c r="ACW336" s="999"/>
      <c r="ACX336" s="999"/>
      <c r="ACY336" s="999"/>
      <c r="ACZ336" s="999"/>
      <c r="ADA336" s="999"/>
      <c r="ADB336" s="999"/>
      <c r="ADC336" s="999"/>
      <c r="ADD336" s="999"/>
      <c r="ADE336" s="999"/>
      <c r="ADF336" s="999"/>
      <c r="ADG336" s="999"/>
      <c r="ADH336" s="999"/>
      <c r="ADI336" s="999"/>
      <c r="ADJ336" s="999"/>
      <c r="ADK336" s="999"/>
      <c r="ADL336" s="999"/>
      <c r="ADM336" s="999"/>
      <c r="ADN336" s="999"/>
      <c r="ADO336" s="999"/>
      <c r="ADP336" s="999"/>
      <c r="ADQ336" s="999"/>
      <c r="ADR336" s="999"/>
      <c r="ADS336" s="999"/>
      <c r="ADT336" s="999"/>
      <c r="ADU336" s="999"/>
      <c r="ADV336" s="999"/>
      <c r="ADW336" s="999"/>
      <c r="ADX336" s="999"/>
      <c r="ADY336" s="999"/>
      <c r="ADZ336" s="999"/>
      <c r="AEA336" s="999"/>
      <c r="AEB336" s="999"/>
      <c r="AEC336" s="999"/>
      <c r="AED336" s="999"/>
      <c r="AEE336" s="999"/>
      <c r="AEF336" s="999"/>
      <c r="AEK336" s="999"/>
      <c r="AEL336" s="999"/>
      <c r="AEM336" s="999"/>
      <c r="AEN336" s="999"/>
      <c r="AEO336" s="999"/>
      <c r="AEP336" s="999"/>
      <c r="AEQ336" s="999"/>
      <c r="AER336" s="999"/>
      <c r="AES336" s="999"/>
      <c r="AET336" s="999"/>
      <c r="AEU336" s="999"/>
      <c r="AEV336" s="999"/>
      <c r="AEW336" s="999"/>
      <c r="AEX336" s="999"/>
      <c r="AEY336" s="999"/>
      <c r="AEZ336" s="999"/>
      <c r="AFA336" s="999"/>
      <c r="AFB336" s="999"/>
      <c r="AFC336" s="999"/>
      <c r="AFD336" s="999"/>
      <c r="AFE336" s="999"/>
      <c r="AFF336" s="999"/>
      <c r="AFG336" s="999"/>
      <c r="AFH336" s="999"/>
      <c r="AFI336" s="999"/>
      <c r="AFJ336" s="999"/>
      <c r="AFK336" s="999"/>
      <c r="AFL336" s="999"/>
      <c r="AFM336" s="999"/>
      <c r="AFN336" s="999"/>
      <c r="AFO336" s="999"/>
      <c r="AFP336" s="999"/>
      <c r="AFQ336" s="999"/>
      <c r="AFR336" s="999"/>
      <c r="AFS336" s="999"/>
      <c r="AFT336" s="999"/>
      <c r="AFU336" s="999"/>
      <c r="AFV336" s="999"/>
      <c r="AFW336" s="999"/>
      <c r="AFX336" s="999"/>
      <c r="AFY336" s="999"/>
      <c r="AFZ336" s="999"/>
      <c r="AGA336" s="999"/>
      <c r="AGB336" s="999"/>
      <c r="AGC336" s="999"/>
      <c r="AGD336" s="999"/>
      <c r="AGJ336" s="999"/>
      <c r="AGK336" s="999"/>
      <c r="AGL336" s="999"/>
      <c r="AGM336" s="999"/>
      <c r="AGN336" s="999"/>
      <c r="AGO336" s="999"/>
      <c r="AGP336" s="999"/>
      <c r="AGQ336" s="999"/>
      <c r="AGR336" s="999"/>
      <c r="AGS336" s="999"/>
      <c r="AGT336" s="999"/>
      <c r="AGU336" s="999"/>
      <c r="AGV336" s="999"/>
      <c r="AGW336" s="999"/>
      <c r="AGX336" s="999"/>
      <c r="AGY336" s="999"/>
      <c r="AGZ336" s="999"/>
      <c r="AHA336" s="999"/>
      <c r="AHB336" s="999"/>
      <c r="AHC336" s="999"/>
      <c r="AHD336" s="999"/>
      <c r="AHE336" s="999"/>
      <c r="AHF336" s="999"/>
      <c r="AHG336" s="999"/>
      <c r="AHH336" s="999"/>
      <c r="AHI336" s="999"/>
      <c r="AHJ336" s="999"/>
      <c r="AHK336" s="999"/>
      <c r="AHL336" s="999"/>
      <c r="AHM336" s="999"/>
      <c r="AHN336" s="999"/>
      <c r="AHO336" s="999"/>
      <c r="AHP336" s="999"/>
      <c r="AHQ336" s="999"/>
      <c r="AHR336" s="999"/>
      <c r="AHS336" s="999"/>
      <c r="AHT336" s="999"/>
      <c r="AHU336" s="999"/>
      <c r="AHV336" s="999"/>
      <c r="AHW336" s="999"/>
      <c r="AHX336" s="999"/>
      <c r="AHY336" s="999"/>
      <c r="AHZ336" s="999"/>
      <c r="AIA336" s="999"/>
      <c r="AIB336" s="999"/>
      <c r="AIC336" s="999"/>
      <c r="AID336" s="999"/>
      <c r="AIE336" s="999"/>
      <c r="AIF336" s="999"/>
      <c r="AIG336" s="999"/>
      <c r="AIH336" s="999"/>
      <c r="AII336" s="999"/>
      <c r="AIJ336" s="999"/>
      <c r="AIK336" s="999"/>
      <c r="AIL336" s="999"/>
      <c r="AIM336" s="999"/>
      <c r="AIN336" s="999"/>
      <c r="AIO336" s="999"/>
      <c r="AIP336" s="999"/>
      <c r="AIQ336" s="999"/>
      <c r="AIR336" s="999"/>
      <c r="AIS336" s="999"/>
      <c r="AIT336" s="999"/>
      <c r="AIU336" s="999"/>
      <c r="AIV336" s="999"/>
      <c r="AIW336" s="999"/>
      <c r="AIX336" s="999"/>
      <c r="AIY336" s="999"/>
      <c r="AIZ336" s="999"/>
      <c r="AJA336" s="999"/>
      <c r="AJB336" s="999"/>
      <c r="AJC336" s="999"/>
      <c r="AJD336" s="999"/>
      <c r="AJE336" s="999"/>
      <c r="AJF336" s="999"/>
      <c r="AJG336" s="999"/>
      <c r="AJH336" s="999"/>
      <c r="AJI336" s="999"/>
      <c r="AJJ336" s="999"/>
      <c r="AJK336" s="999"/>
      <c r="AJL336" s="999"/>
      <c r="AJM336" s="999"/>
      <c r="AJN336" s="999"/>
      <c r="AJO336" s="999"/>
      <c r="AJP336" s="999"/>
      <c r="AJQ336" s="999"/>
      <c r="AJR336" s="999"/>
      <c r="AJS336" s="999"/>
      <c r="AJT336" s="999"/>
      <c r="AJU336" s="999"/>
      <c r="AJV336" s="999"/>
      <c r="AJW336" s="999"/>
      <c r="AJX336" s="999"/>
      <c r="AJY336" s="999"/>
      <c r="AJZ336" s="999"/>
      <c r="AKU336" s="999"/>
      <c r="AKV336" s="999"/>
      <c r="AKW336" s="999"/>
      <c r="AKX336" s="999"/>
      <c r="AKY336" s="999"/>
      <c r="AKZ336" s="999"/>
      <c r="ALA336" s="999"/>
      <c r="ALB336" s="999"/>
      <c r="ALC336" s="999"/>
      <c r="ALD336" s="999"/>
      <c r="ALE336" s="999"/>
      <c r="ALF336" s="999"/>
      <c r="ALG336" s="999"/>
      <c r="ALH336" s="999"/>
      <c r="ALI336" s="999"/>
      <c r="ALJ336" s="999"/>
      <c r="ALK336" s="999"/>
      <c r="ALL336" s="999"/>
      <c r="ALM336" s="999"/>
      <c r="ALN336" s="999"/>
      <c r="ALO336" s="999"/>
      <c r="ALP336" s="999"/>
      <c r="ALQ336" s="999"/>
      <c r="ALR336" s="999"/>
      <c r="ALS336" s="999"/>
      <c r="ALT336" s="999"/>
      <c r="ALU336" s="999"/>
      <c r="ALV336" s="999"/>
      <c r="ALW336" s="999"/>
      <c r="ALX336" s="999"/>
      <c r="ALY336" s="999"/>
      <c r="ALZ336" s="999"/>
      <c r="AMA336" s="999"/>
      <c r="AMB336" s="999"/>
      <c r="AMC336" s="999"/>
      <c r="AMD336" s="999"/>
      <c r="AME336" s="999"/>
      <c r="AMF336" s="999"/>
      <c r="AMG336" s="999"/>
      <c r="AMH336" s="999"/>
      <c r="AMI336" s="999"/>
      <c r="AMJ336" s="999"/>
      <c r="AMK336" s="999"/>
      <c r="AML336" s="999"/>
      <c r="AMM336" s="999"/>
      <c r="AMN336" s="999"/>
      <c r="AMO336" s="999"/>
      <c r="AMP336" s="999"/>
      <c r="AMQ336" s="999"/>
      <c r="AMR336" s="999"/>
      <c r="AMS336" s="999"/>
      <c r="AMT336" s="999"/>
      <c r="AMU336" s="999"/>
      <c r="AMV336" s="999"/>
      <c r="AMW336" s="999"/>
      <c r="AMX336" s="999"/>
      <c r="AMY336" s="999"/>
      <c r="AMZ336" s="999"/>
      <c r="ANA336" s="999"/>
      <c r="ANB336" s="999"/>
      <c r="ANC336" s="999"/>
      <c r="AND336" s="999"/>
      <c r="ANE336" s="999"/>
      <c r="ANF336" s="999"/>
      <c r="ANG336" s="999"/>
      <c r="ANH336" s="999"/>
      <c r="ANI336" s="999"/>
      <c r="ANJ336" s="999"/>
      <c r="ANK336" s="999"/>
      <c r="ANL336" s="999"/>
      <c r="ANM336" s="999"/>
      <c r="ANN336" s="999"/>
      <c r="ANO336" s="999"/>
      <c r="ANP336" s="999"/>
      <c r="ANQ336" s="999"/>
      <c r="ANR336" s="999"/>
      <c r="ANS336" s="999"/>
      <c r="ANT336" s="999"/>
      <c r="ANU336" s="999"/>
      <c r="ANV336" s="999"/>
      <c r="ANW336" s="999"/>
      <c r="ANX336" s="999"/>
      <c r="ANY336" s="999"/>
      <c r="ANZ336" s="999"/>
      <c r="AOA336" s="999"/>
      <c r="AOB336" s="999"/>
      <c r="AOC336" s="999"/>
      <c r="AOD336" s="999"/>
      <c r="AOE336" s="999"/>
      <c r="AOF336" s="999"/>
      <c r="AOG336" s="999"/>
      <c r="AOH336" s="999"/>
      <c r="AOI336" s="999"/>
      <c r="AOJ336" s="999"/>
      <c r="AOK336" s="999"/>
      <c r="AOL336" s="999"/>
      <c r="AOM336" s="999"/>
      <c r="AON336" s="999"/>
      <c r="AOO336" s="999"/>
      <c r="AOP336" s="999"/>
      <c r="AOQ336" s="999"/>
      <c r="AOR336" s="999"/>
      <c r="AOS336" s="999"/>
      <c r="AOT336" s="999"/>
      <c r="AOU336" s="999"/>
      <c r="AOV336" s="999"/>
      <c r="AOW336" s="999"/>
      <c r="AOX336" s="999"/>
      <c r="AOY336" s="999"/>
      <c r="AOZ336" s="999"/>
      <c r="APA336" s="999"/>
      <c r="APB336" s="999"/>
      <c r="APC336" s="999"/>
      <c r="APD336" s="999"/>
      <c r="APE336" s="999"/>
      <c r="APF336" s="999"/>
      <c r="APG336" s="999"/>
      <c r="APH336" s="999"/>
      <c r="API336" s="999"/>
      <c r="APJ336" s="999"/>
      <c r="APK336" s="999"/>
      <c r="APL336" s="999"/>
      <c r="APM336" s="999"/>
      <c r="APN336" s="999"/>
      <c r="APO336" s="999"/>
      <c r="APP336" s="999"/>
      <c r="APQ336" s="999"/>
      <c r="APR336" s="999"/>
      <c r="APS336" s="999"/>
      <c r="APT336" s="999"/>
      <c r="APU336" s="999"/>
      <c r="APV336" s="999"/>
      <c r="APW336" s="999"/>
      <c r="APX336" s="999"/>
      <c r="APY336" s="999"/>
      <c r="APZ336" s="999"/>
      <c r="AQA336" s="999"/>
      <c r="AQB336" s="999"/>
      <c r="AQC336" s="999"/>
      <c r="AQD336" s="999"/>
      <c r="AQE336" s="999"/>
      <c r="AQF336" s="999"/>
      <c r="AQG336" s="999"/>
      <c r="AQH336" s="999"/>
      <c r="AQI336" s="999"/>
      <c r="AQJ336" s="999"/>
      <c r="AQK336" s="999"/>
      <c r="AQL336" s="999"/>
      <c r="AQM336" s="999"/>
      <c r="AQN336" s="999"/>
      <c r="AQO336" s="999"/>
      <c r="AQP336" s="999"/>
      <c r="AQQ336" s="999"/>
      <c r="AQR336" s="999"/>
      <c r="AQS336" s="999"/>
      <c r="AQU336" s="999"/>
      <c r="AQV336" s="999"/>
      <c r="AQW336" s="999"/>
      <c r="AQX336" s="999"/>
      <c r="AQY336" s="999"/>
      <c r="AQZ336" s="999"/>
      <c r="ARA336" s="999"/>
      <c r="ARB336" s="999"/>
      <c r="ARC336" s="999"/>
      <c r="ARD336" s="999"/>
      <c r="ARE336" s="999"/>
      <c r="ARF336" s="999"/>
      <c r="ARG336" s="999"/>
      <c r="ARH336" s="999"/>
      <c r="ARI336" s="999"/>
      <c r="ARJ336" s="999"/>
      <c r="ARK336" s="999"/>
      <c r="ARL336" s="999"/>
      <c r="ARM336" s="999"/>
      <c r="ARN336" s="999"/>
      <c r="ARO336" s="999"/>
      <c r="ARP336" s="999"/>
      <c r="ARQ336" s="999"/>
      <c r="ARR336" s="999"/>
      <c r="ARS336" s="999"/>
      <c r="ART336" s="999"/>
      <c r="ARU336" s="999"/>
      <c r="ARV336" s="999"/>
      <c r="ARW336" s="999"/>
      <c r="ARX336" s="999"/>
      <c r="ARY336" s="999"/>
      <c r="ARZ336" s="999"/>
      <c r="ASA336" s="999"/>
      <c r="ASB336" s="999"/>
      <c r="ASC336" s="999"/>
      <c r="ASD336" s="999"/>
      <c r="ASE336" s="999"/>
      <c r="ASF336" s="999"/>
      <c r="ASG336" s="999"/>
      <c r="ASH336" s="999"/>
      <c r="ASI336" s="999"/>
      <c r="ASJ336" s="999"/>
      <c r="ASK336" s="999"/>
      <c r="ASL336" s="999"/>
      <c r="ASM336" s="999"/>
      <c r="ASN336" s="999"/>
      <c r="ASO336" s="999"/>
      <c r="ASP336" s="999"/>
      <c r="ASQ336" s="999"/>
      <c r="ASR336" s="999"/>
      <c r="ASS336" s="999"/>
      <c r="AST336" s="999"/>
      <c r="ASU336" s="999"/>
      <c r="ASV336" s="999"/>
      <c r="ASW336" s="999"/>
      <c r="ASX336" s="999"/>
      <c r="ASY336" s="999"/>
      <c r="ASZ336" s="999"/>
      <c r="ATA336" s="999"/>
      <c r="ATB336" s="999"/>
      <c r="ATC336" s="999"/>
      <c r="ATD336" s="999"/>
      <c r="ATE336" s="999"/>
      <c r="ATF336" s="999"/>
      <c r="ATG336" s="999"/>
      <c r="ATH336" s="999"/>
      <c r="ATI336" s="999"/>
      <c r="ATJ336" s="999"/>
      <c r="ATK336" s="999"/>
      <c r="ATL336" s="999"/>
      <c r="ATN336" s="999"/>
      <c r="ATO336" s="999"/>
      <c r="ATP336" s="999"/>
      <c r="ATQ336" s="999"/>
      <c r="ATR336" s="999"/>
      <c r="ATS336" s="999"/>
      <c r="ATT336" s="999"/>
      <c r="ATU336" s="999"/>
      <c r="ATV336" s="999"/>
      <c r="ATW336" s="999"/>
      <c r="ATX336" s="999"/>
      <c r="ATY336" s="999"/>
      <c r="ATZ336" s="999"/>
      <c r="AUA336" s="999"/>
      <c r="AUB336" s="999"/>
      <c r="AUC336" s="999"/>
      <c r="AUD336" s="999"/>
      <c r="AUE336" s="999"/>
      <c r="AUF336" s="999"/>
      <c r="AUG336" s="999"/>
      <c r="AUH336" s="999"/>
      <c r="AUI336" s="999"/>
      <c r="AUJ336" s="999"/>
      <c r="AUK336" s="999"/>
      <c r="AUL336" s="999"/>
      <c r="AUM336" s="999"/>
      <c r="AUN336" s="999"/>
      <c r="AUO336" s="999"/>
      <c r="AUP336" s="999"/>
      <c r="AUQ336" s="999"/>
      <c r="AUR336" s="999"/>
      <c r="AUS336" s="999"/>
      <c r="AUT336" s="999"/>
      <c r="AUU336" s="999"/>
      <c r="AUV336" s="999"/>
      <c r="AUW336" s="999"/>
      <c r="AUX336" s="999"/>
      <c r="AUY336" s="999"/>
      <c r="AUZ336" s="999"/>
      <c r="AVA336" s="999"/>
      <c r="AVB336" s="999"/>
      <c r="AVC336" s="999"/>
      <c r="AVD336" s="999"/>
      <c r="AVE336" s="999"/>
      <c r="AVF336" s="999"/>
      <c r="AVG336" s="999"/>
      <c r="AVH336" s="999"/>
      <c r="AVI336" s="999"/>
      <c r="AVJ336" s="999"/>
      <c r="AVK336" s="999"/>
      <c r="AVL336" s="999"/>
      <c r="AVM336" s="999"/>
      <c r="AVN336" s="999"/>
      <c r="AVO336" s="999"/>
      <c r="AVP336" s="999"/>
      <c r="AVQ336" s="999"/>
      <c r="AVR336" s="999"/>
      <c r="AVS336" s="999"/>
      <c r="AVT336" s="999"/>
      <c r="AVU336" s="999"/>
      <c r="AVV336" s="999"/>
      <c r="AVW336" s="999"/>
      <c r="AVX336" s="999"/>
      <c r="AVY336" s="999"/>
      <c r="AVZ336" s="999"/>
      <c r="AWA336" s="999"/>
      <c r="AWB336" s="999"/>
      <c r="AWC336" s="999"/>
      <c r="AWD336" s="999"/>
      <c r="AWE336" s="999"/>
      <c r="AWF336" s="999"/>
      <c r="AWG336" s="999"/>
      <c r="AWH336" s="999"/>
      <c r="AWI336" s="999"/>
      <c r="AWJ336" s="999"/>
      <c r="AWK336" s="999"/>
      <c r="AWL336" s="999"/>
      <c r="AWM336" s="999"/>
      <c r="AWN336" s="999"/>
      <c r="AWO336" s="999"/>
      <c r="AWP336" s="999"/>
      <c r="AWQ336" s="999"/>
      <c r="AWR336" s="999"/>
      <c r="AWS336" s="999"/>
      <c r="AWT336" s="999"/>
      <c r="AWU336" s="999"/>
      <c r="AWV336" s="999"/>
      <c r="AWW336" s="999"/>
      <c r="AWX336" s="999"/>
      <c r="AWY336" s="999"/>
      <c r="AWZ336" s="999"/>
      <c r="AXA336" s="999"/>
      <c r="AXB336" s="999"/>
      <c r="AXC336" s="999"/>
      <c r="AXD336" s="999"/>
      <c r="AXE336" s="999"/>
      <c r="AXF336" s="999"/>
      <c r="AXG336" s="999"/>
      <c r="AXH336" s="999"/>
      <c r="AXI336" s="999"/>
      <c r="AXJ336" s="999"/>
      <c r="AXK336" s="999"/>
      <c r="AXL336" s="999"/>
      <c r="AXM336" s="999"/>
      <c r="AXN336" s="999"/>
      <c r="AXO336" s="999"/>
      <c r="AXP336" s="999"/>
      <c r="AXQ336" s="999"/>
      <c r="AXR336" s="999"/>
      <c r="AXS336" s="999"/>
      <c r="AXT336" s="999"/>
      <c r="AXU336" s="999"/>
      <c r="AXV336" s="999"/>
      <c r="AXW336" s="999"/>
      <c r="AXX336" s="999"/>
      <c r="AXY336" s="999"/>
      <c r="AXZ336" s="999"/>
      <c r="AYA336" s="999"/>
      <c r="AYB336" s="999"/>
      <c r="AYC336" s="999"/>
      <c r="AYD336" s="999"/>
      <c r="AYE336" s="999"/>
      <c r="AYF336" s="999"/>
      <c r="AYG336" s="999"/>
      <c r="AYH336" s="999"/>
      <c r="AYI336" s="999"/>
      <c r="AYJ336" s="999"/>
      <c r="AYK336" s="999"/>
      <c r="AYL336" s="999"/>
      <c r="AYM336" s="999"/>
      <c r="AYN336" s="999"/>
      <c r="AYO336" s="999"/>
      <c r="AYP336" s="999"/>
      <c r="AYQ336" s="999"/>
      <c r="AYR336" s="999"/>
      <c r="AYS336" s="999"/>
      <c r="AYT336" s="999"/>
      <c r="AYU336" s="999"/>
      <c r="AYV336" s="999"/>
      <c r="AYW336" s="999"/>
      <c r="AYX336" s="999"/>
      <c r="AYY336" s="999"/>
      <c r="AYZ336" s="999"/>
      <c r="AZA336" s="999"/>
      <c r="AZB336" s="999"/>
      <c r="AZC336" s="999"/>
      <c r="AZD336" s="999"/>
      <c r="AZE336" s="999"/>
      <c r="AZF336" s="999"/>
      <c r="AZG336" s="999"/>
      <c r="AZH336" s="999"/>
      <c r="AZI336" s="999"/>
      <c r="AZJ336" s="999"/>
      <c r="AZK336" s="999"/>
      <c r="AZL336" s="999"/>
      <c r="AZM336" s="999"/>
      <c r="AZN336" s="999"/>
      <c r="AZO336" s="999"/>
      <c r="AZP336" s="999"/>
      <c r="AZQ336" s="999"/>
      <c r="AZR336" s="999"/>
      <c r="AZS336" s="999"/>
      <c r="AZT336" s="999"/>
      <c r="AZU336" s="999"/>
      <c r="AZV336" s="999"/>
      <c r="AZW336" s="999"/>
      <c r="AZX336" s="999"/>
      <c r="AZY336" s="999"/>
      <c r="BAE336" s="999"/>
    </row>
    <row r="337" spans="2:1383" ht="14.25" x14ac:dyDescent="0.2">
      <c r="C337" s="1003">
        <v>629</v>
      </c>
      <c r="D337" s="1000">
        <f>SUMIF('2-PC'!$J:$J,'3-SA'!$C337,'2-PC'!$AA:$AA)+SUMIF('2-PC'!$J:$J,'3-SA'!$C337,'2-PC'!$AB:$AB)+SUMIF('2-PC'!$J:$J,'3-SA'!$C337,'2-PC'!$AC:$AC)+SUMIF('2-PC'!$J:$J,'3-SA'!$C337,'2-PC'!$AD:$AD)</f>
        <v>0</v>
      </c>
      <c r="E337" s="1019">
        <f t="shared" si="75"/>
        <v>0</v>
      </c>
      <c r="J337" s="999"/>
      <c r="K337" s="999"/>
      <c r="M337" s="999"/>
      <c r="N337" s="999"/>
      <c r="U337" s="999"/>
      <c r="AB337" s="999"/>
      <c r="AT337" s="999"/>
      <c r="AU337" s="999"/>
      <c r="AV337" s="999"/>
      <c r="AW337" s="999"/>
      <c r="AX337" s="999"/>
      <c r="AY337" s="999"/>
      <c r="AZ337" s="999"/>
      <c r="BA337" s="999"/>
      <c r="BB337" s="999"/>
      <c r="BC337" s="999"/>
      <c r="BD337" s="999"/>
      <c r="BE337" s="999"/>
      <c r="BF337" s="999"/>
      <c r="BG337" s="999"/>
      <c r="BH337" s="999"/>
      <c r="BI337" s="999"/>
      <c r="BJ337" s="999"/>
      <c r="BK337" s="999"/>
      <c r="BL337" s="999"/>
      <c r="BM337" s="999"/>
      <c r="BN337" s="999"/>
      <c r="BO337" s="999"/>
      <c r="BP337" s="999"/>
      <c r="BQ337" s="999"/>
      <c r="BR337" s="999"/>
      <c r="BS337" s="999"/>
      <c r="BT337" s="999"/>
      <c r="BU337" s="999"/>
      <c r="BV337" s="999"/>
      <c r="BW337" s="999"/>
      <c r="BX337" s="999"/>
      <c r="BY337" s="999"/>
      <c r="BZ337" s="999"/>
      <c r="CA337" s="999"/>
      <c r="CB337" s="999"/>
      <c r="CC337" s="999"/>
      <c r="CD337" s="999"/>
      <c r="CE337" s="999"/>
      <c r="CF337" s="999"/>
      <c r="CG337" s="999"/>
      <c r="CH337" s="999"/>
      <c r="CI337" s="999"/>
      <c r="CJ337" s="999"/>
      <c r="CK337" s="999"/>
      <c r="CL337" s="999"/>
      <c r="CM337" s="999"/>
      <c r="CN337" s="999"/>
      <c r="CO337" s="999"/>
      <c r="CP337" s="999"/>
      <c r="CQ337" s="999"/>
      <c r="CR337" s="999"/>
      <c r="CS337" s="999"/>
      <c r="CT337" s="999"/>
      <c r="CU337" s="999"/>
      <c r="CV337" s="999"/>
      <c r="CW337" s="999"/>
      <c r="CX337" s="999"/>
      <c r="CY337" s="999"/>
      <c r="CZ337" s="999"/>
      <c r="DA337" s="999"/>
      <c r="DB337" s="999"/>
      <c r="DC337" s="999"/>
      <c r="DD337" s="999"/>
      <c r="DE337" s="999"/>
      <c r="DF337" s="999"/>
      <c r="DG337" s="999"/>
      <c r="DH337" s="999"/>
      <c r="DI337" s="999"/>
      <c r="DJ337" s="999"/>
      <c r="DK337" s="999"/>
      <c r="DL337" s="999"/>
      <c r="DM337" s="999"/>
      <c r="DN337" s="999"/>
      <c r="DO337" s="999"/>
      <c r="DP337" s="999"/>
      <c r="DQ337" s="999"/>
      <c r="DR337" s="999"/>
      <c r="DS337" s="999"/>
      <c r="DT337" s="999"/>
      <c r="DU337" s="999"/>
      <c r="DV337" s="999"/>
      <c r="DW337" s="999"/>
      <c r="DX337" s="999"/>
      <c r="DY337" s="999"/>
      <c r="DZ337" s="999"/>
      <c r="EA337" s="999"/>
      <c r="EB337" s="999"/>
      <c r="EC337" s="999"/>
      <c r="ED337" s="999"/>
      <c r="EE337" s="999"/>
      <c r="EF337" s="999"/>
      <c r="EG337" s="999"/>
      <c r="EH337" s="999"/>
      <c r="EI337" s="999"/>
      <c r="EJ337" s="999"/>
      <c r="EK337" s="999"/>
      <c r="EL337" s="999"/>
      <c r="EM337" s="999"/>
      <c r="EN337" s="999"/>
      <c r="EO337" s="999"/>
      <c r="EP337" s="999"/>
      <c r="EQ337" s="999"/>
      <c r="ER337" s="999"/>
      <c r="ES337" s="999"/>
      <c r="ET337" s="999"/>
      <c r="EU337" s="999"/>
      <c r="EV337" s="999"/>
      <c r="EW337" s="999"/>
      <c r="EX337" s="999"/>
      <c r="EY337" s="999"/>
      <c r="EZ337" s="999"/>
      <c r="FA337" s="999"/>
      <c r="FB337" s="999"/>
      <c r="FC337" s="999"/>
      <c r="FD337" s="999"/>
      <c r="FE337" s="999"/>
      <c r="FF337" s="999"/>
      <c r="FG337" s="999"/>
      <c r="FH337" s="999"/>
      <c r="FI337" s="999"/>
      <c r="FJ337" s="999"/>
      <c r="FK337" s="999"/>
      <c r="FL337" s="999"/>
      <c r="FM337" s="999"/>
      <c r="FN337" s="999"/>
      <c r="FO337" s="999"/>
      <c r="FP337" s="999"/>
      <c r="FQ337" s="999"/>
      <c r="FR337" s="999"/>
      <c r="FS337" s="999"/>
      <c r="FT337" s="999"/>
      <c r="FU337" s="999"/>
      <c r="FV337" s="999"/>
      <c r="FW337" s="999"/>
      <c r="FX337" s="999"/>
      <c r="FY337" s="999"/>
      <c r="FZ337" s="999"/>
      <c r="GA337" s="999"/>
      <c r="GB337" s="999"/>
      <c r="GC337" s="999"/>
      <c r="GD337" s="999"/>
      <c r="GE337" s="999"/>
      <c r="GF337" s="999"/>
      <c r="GG337" s="999"/>
      <c r="GH337" s="999"/>
      <c r="GI337" s="999"/>
      <c r="GJ337" s="999"/>
      <c r="GK337" s="999"/>
      <c r="GL337" s="999"/>
      <c r="GM337" s="999"/>
      <c r="GN337" s="999"/>
      <c r="GO337" s="999"/>
      <c r="GP337" s="999"/>
      <c r="GQ337" s="999"/>
      <c r="GR337" s="999"/>
      <c r="GS337" s="999"/>
      <c r="GT337" s="999"/>
      <c r="GU337" s="999"/>
      <c r="GV337" s="999"/>
      <c r="GW337" s="999"/>
      <c r="GX337" s="999"/>
      <c r="GY337" s="999"/>
      <c r="GZ337" s="999"/>
      <c r="HA337" s="999"/>
      <c r="HB337" s="999"/>
      <c r="HC337" s="999"/>
      <c r="HD337" s="999"/>
      <c r="HE337" s="999"/>
      <c r="HF337" s="999"/>
      <c r="HG337" s="999"/>
      <c r="HH337" s="999"/>
      <c r="HI337" s="999"/>
      <c r="HJ337" s="999"/>
      <c r="HK337" s="999"/>
      <c r="HL337" s="999"/>
      <c r="HM337" s="999"/>
      <c r="HN337" s="999"/>
      <c r="HO337" s="999"/>
      <c r="HP337" s="999"/>
      <c r="HQ337" s="999"/>
      <c r="HR337" s="999"/>
      <c r="HS337" s="999"/>
      <c r="HT337" s="999"/>
      <c r="HU337" s="999"/>
      <c r="HV337" s="999"/>
      <c r="HW337" s="999"/>
      <c r="HX337" s="999"/>
      <c r="HY337" s="999"/>
      <c r="HZ337" s="999"/>
      <c r="IA337" s="999"/>
      <c r="IB337" s="999"/>
      <c r="IC337" s="999"/>
      <c r="ID337" s="999"/>
      <c r="IE337" s="999"/>
      <c r="IF337" s="999"/>
      <c r="IG337" s="999"/>
      <c r="IH337" s="999"/>
      <c r="II337" s="999"/>
      <c r="IJ337" s="999"/>
      <c r="IK337" s="999"/>
      <c r="IL337" s="999"/>
      <c r="IM337" s="999"/>
      <c r="IN337" s="999"/>
      <c r="IO337" s="999"/>
      <c r="IP337" s="999"/>
      <c r="IQ337" s="999"/>
      <c r="IR337" s="999"/>
      <c r="IS337" s="999"/>
      <c r="IT337" s="999"/>
      <c r="IU337" s="999"/>
      <c r="IV337" s="999"/>
      <c r="IW337" s="999"/>
      <c r="IX337" s="999"/>
      <c r="IY337" s="999"/>
      <c r="IZ337" s="999"/>
      <c r="JA337" s="999"/>
      <c r="JB337" s="999"/>
      <c r="JC337" s="999"/>
      <c r="JD337" s="999"/>
      <c r="JE337" s="999"/>
      <c r="JF337" s="999"/>
      <c r="JK337" s="999"/>
      <c r="JL337" s="999"/>
      <c r="JM337" s="999"/>
      <c r="JN337" s="999"/>
      <c r="JO337" s="999"/>
      <c r="JP337" s="999"/>
      <c r="JQ337" s="999"/>
      <c r="JR337" s="999"/>
      <c r="JS337" s="999"/>
      <c r="JT337" s="999"/>
      <c r="JU337" s="999"/>
      <c r="JV337" s="999"/>
      <c r="JW337" s="999"/>
      <c r="JX337" s="999"/>
      <c r="JY337" s="999"/>
      <c r="JZ337" s="999"/>
      <c r="KE337" s="999"/>
      <c r="KF337" s="999"/>
      <c r="KG337" s="999"/>
      <c r="KH337" s="999"/>
      <c r="KI337" s="999"/>
      <c r="KJ337" s="999"/>
      <c r="KK337" s="999"/>
      <c r="KL337" s="999"/>
      <c r="KM337" s="999"/>
      <c r="KN337" s="999"/>
      <c r="KO337" s="999"/>
      <c r="KP337" s="999"/>
      <c r="KQ337" s="999"/>
      <c r="KR337" s="999"/>
      <c r="KS337" s="999"/>
      <c r="KT337" s="999"/>
      <c r="KU337" s="999"/>
      <c r="KV337" s="999"/>
      <c r="KW337" s="999"/>
      <c r="KX337" s="999"/>
      <c r="KY337" s="999"/>
      <c r="KZ337" s="999"/>
      <c r="LA337" s="999"/>
      <c r="LB337" s="999"/>
      <c r="LC337" s="999"/>
      <c r="LD337" s="999"/>
      <c r="LE337" s="999"/>
      <c r="LF337" s="999"/>
      <c r="LG337" s="999"/>
      <c r="LH337" s="999"/>
      <c r="LI337" s="999"/>
      <c r="LJ337" s="999"/>
      <c r="LK337" s="999"/>
      <c r="LL337" s="999"/>
      <c r="LM337" s="999"/>
      <c r="LN337" s="999"/>
      <c r="LO337" s="999"/>
      <c r="LP337" s="999"/>
      <c r="LQ337" s="999"/>
      <c r="LR337" s="999"/>
      <c r="LS337" s="999"/>
      <c r="LT337" s="999"/>
      <c r="LU337" s="999"/>
      <c r="LV337" s="999"/>
      <c r="LW337" s="999"/>
      <c r="LX337" s="999"/>
      <c r="NN337" s="999"/>
      <c r="NO337" s="999"/>
      <c r="NP337" s="999"/>
      <c r="NQ337" s="999"/>
      <c r="NR337" s="999"/>
      <c r="NS337" s="999"/>
      <c r="NT337" s="999"/>
      <c r="NU337" s="999"/>
      <c r="NV337" s="999"/>
      <c r="NW337" s="999"/>
      <c r="NX337" s="999"/>
      <c r="NY337" s="999"/>
      <c r="NZ337" s="999"/>
      <c r="OA337" s="999"/>
      <c r="OB337" s="999"/>
      <c r="OC337" s="999"/>
      <c r="OD337" s="999"/>
      <c r="OE337" s="999"/>
      <c r="OF337" s="999"/>
      <c r="OG337" s="999"/>
      <c r="OH337" s="999"/>
      <c r="OI337" s="999"/>
      <c r="OJ337" s="999"/>
      <c r="OK337" s="999"/>
      <c r="OL337" s="999"/>
      <c r="OM337" s="999"/>
      <c r="ON337" s="999"/>
      <c r="OO337" s="999"/>
      <c r="OP337" s="999"/>
      <c r="OQ337" s="999"/>
      <c r="OR337" s="999"/>
      <c r="OS337" s="999"/>
      <c r="OT337" s="999"/>
      <c r="OU337" s="999"/>
      <c r="OV337" s="999"/>
      <c r="OW337" s="999"/>
      <c r="OX337" s="999"/>
      <c r="OY337" s="999"/>
      <c r="OZ337" s="999"/>
      <c r="PA337" s="999"/>
      <c r="PB337" s="999"/>
      <c r="PC337" s="999"/>
      <c r="PD337" s="999"/>
      <c r="PE337" s="999"/>
      <c r="PF337" s="999"/>
      <c r="PG337" s="999"/>
      <c r="PH337" s="999"/>
      <c r="PI337" s="999"/>
      <c r="PJ337" s="999"/>
      <c r="PK337" s="999"/>
      <c r="PL337" s="999"/>
      <c r="PM337" s="999"/>
      <c r="PN337" s="999"/>
      <c r="PO337" s="999"/>
      <c r="PP337" s="999"/>
      <c r="PQ337" s="999"/>
      <c r="PR337" s="999"/>
      <c r="PS337" s="999"/>
      <c r="PT337" s="999"/>
      <c r="PU337" s="999"/>
      <c r="PV337" s="999"/>
      <c r="PW337" s="999"/>
      <c r="PX337" s="999"/>
      <c r="PY337" s="999"/>
      <c r="PZ337" s="999"/>
      <c r="QA337" s="999"/>
      <c r="QB337" s="999"/>
      <c r="QC337" s="999"/>
      <c r="QD337" s="999"/>
      <c r="QE337" s="999"/>
      <c r="QF337" s="999"/>
      <c r="QG337" s="999"/>
      <c r="QH337" s="999"/>
      <c r="QI337" s="999"/>
      <c r="QJ337" s="999"/>
      <c r="QK337" s="999"/>
      <c r="QL337" s="999"/>
      <c r="QM337" s="999"/>
      <c r="QN337" s="999"/>
      <c r="QO337" s="999"/>
      <c r="QP337" s="999"/>
      <c r="QQ337" s="999"/>
      <c r="QR337" s="999"/>
      <c r="QS337" s="999"/>
      <c r="QT337" s="999"/>
      <c r="QU337" s="999"/>
      <c r="QV337" s="999"/>
      <c r="QW337" s="999"/>
      <c r="QX337" s="999"/>
      <c r="QY337" s="999"/>
      <c r="QZ337" s="999"/>
      <c r="RA337" s="999"/>
      <c r="RB337" s="999"/>
      <c r="RC337" s="999"/>
      <c r="RD337" s="999"/>
      <c r="RE337" s="999"/>
      <c r="RF337" s="999"/>
      <c r="RG337" s="999"/>
      <c r="RH337" s="999"/>
      <c r="RI337" s="999"/>
      <c r="RJ337" s="999"/>
      <c r="RK337" s="999"/>
      <c r="RL337" s="999"/>
      <c r="RM337" s="999"/>
      <c r="RN337" s="999"/>
      <c r="RO337" s="999"/>
      <c r="RP337" s="999"/>
      <c r="RQ337" s="999"/>
      <c r="RR337" s="999"/>
      <c r="RS337" s="999"/>
      <c r="RT337" s="999"/>
      <c r="RU337" s="999"/>
      <c r="RV337" s="999"/>
      <c r="RW337" s="999"/>
      <c r="RX337" s="999"/>
      <c r="RY337" s="999"/>
      <c r="RZ337" s="999"/>
      <c r="SA337" s="999"/>
      <c r="SB337" s="999"/>
      <c r="SC337" s="999"/>
      <c r="SD337" s="999"/>
      <c r="SE337" s="999"/>
      <c r="SF337" s="999"/>
      <c r="SG337" s="999"/>
      <c r="SH337" s="999"/>
      <c r="SI337" s="999"/>
      <c r="SJ337" s="999"/>
      <c r="SK337" s="999"/>
      <c r="SL337" s="999"/>
      <c r="SM337" s="999"/>
      <c r="SN337" s="999"/>
      <c r="SO337" s="999"/>
      <c r="SP337" s="999"/>
      <c r="SQ337" s="999"/>
      <c r="SR337" s="999"/>
      <c r="SS337" s="999"/>
      <c r="ST337" s="999"/>
      <c r="SU337" s="999"/>
      <c r="SV337" s="999"/>
      <c r="SW337" s="999"/>
      <c r="SX337" s="999"/>
      <c r="SY337" s="999"/>
      <c r="SZ337" s="999"/>
      <c r="TA337" s="999"/>
      <c r="TB337" s="999"/>
      <c r="TC337" s="999"/>
      <c r="TD337" s="999"/>
      <c r="TE337" s="999"/>
      <c r="TF337" s="999"/>
      <c r="TG337" s="999"/>
      <c r="TH337" s="999"/>
      <c r="TI337" s="999"/>
      <c r="TJ337" s="999"/>
      <c r="TK337" s="999"/>
      <c r="TL337" s="999"/>
      <c r="TM337" s="999"/>
      <c r="TN337" s="999"/>
      <c r="TO337" s="999"/>
      <c r="TP337" s="999"/>
      <c r="TT337" s="999"/>
      <c r="TU337" s="999"/>
      <c r="TV337" s="999"/>
      <c r="TW337" s="999"/>
      <c r="TX337" s="999"/>
      <c r="TY337" s="999"/>
      <c r="TZ337" s="999"/>
      <c r="UA337" s="999"/>
      <c r="UB337" s="999"/>
      <c r="UC337" s="999"/>
      <c r="UD337" s="999"/>
      <c r="UE337" s="999"/>
      <c r="UF337" s="999"/>
      <c r="UG337" s="999"/>
      <c r="UH337" s="999"/>
      <c r="UI337" s="999"/>
      <c r="UJ337" s="999"/>
      <c r="UK337" s="999"/>
      <c r="UL337" s="999"/>
      <c r="UM337" s="999"/>
      <c r="UN337" s="999"/>
      <c r="UO337" s="999"/>
      <c r="UP337" s="999"/>
      <c r="UQ337" s="999"/>
      <c r="UR337" s="999"/>
      <c r="US337" s="999"/>
      <c r="UT337" s="999"/>
      <c r="UU337" s="999"/>
      <c r="UV337" s="999"/>
      <c r="UW337" s="999"/>
      <c r="UX337" s="999"/>
      <c r="UY337" s="999"/>
      <c r="UZ337" s="999"/>
      <c r="VA337" s="999"/>
      <c r="VB337" s="999"/>
      <c r="VC337" s="999"/>
      <c r="VD337" s="999"/>
      <c r="VE337" s="999"/>
      <c r="VF337" s="999"/>
      <c r="VG337" s="999"/>
      <c r="VH337" s="999"/>
      <c r="VI337" s="999"/>
      <c r="VJ337" s="999"/>
      <c r="VK337" s="999"/>
      <c r="VL337" s="999"/>
      <c r="VM337" s="999"/>
      <c r="VN337" s="999"/>
      <c r="VO337" s="999"/>
      <c r="VP337" s="999"/>
      <c r="VQ337" s="999"/>
      <c r="VR337" s="999"/>
      <c r="VS337" s="999"/>
      <c r="VT337" s="999"/>
      <c r="VU337" s="999"/>
      <c r="VV337" s="999"/>
      <c r="VW337" s="999"/>
      <c r="VX337" s="999"/>
      <c r="VY337" s="999"/>
      <c r="VZ337" s="999"/>
      <c r="WA337" s="999"/>
      <c r="WB337" s="999"/>
      <c r="WC337" s="999"/>
      <c r="WD337" s="999"/>
      <c r="WE337" s="999"/>
      <c r="WF337" s="999"/>
      <c r="WG337" s="999"/>
      <c r="WH337" s="999"/>
      <c r="WI337" s="999"/>
      <c r="WJ337" s="999"/>
      <c r="WK337" s="999"/>
      <c r="WL337" s="999"/>
      <c r="WM337" s="999"/>
      <c r="WN337" s="999"/>
      <c r="WO337" s="999"/>
      <c r="WP337" s="999"/>
      <c r="WQ337" s="999"/>
      <c r="WR337" s="999"/>
      <c r="WS337" s="999"/>
      <c r="WT337" s="999"/>
      <c r="WU337" s="999"/>
      <c r="WV337" s="999"/>
      <c r="WW337" s="999"/>
      <c r="WX337" s="999"/>
      <c r="WY337" s="999"/>
      <c r="WZ337" s="999"/>
      <c r="XA337" s="999"/>
      <c r="XB337" s="999"/>
      <c r="XC337" s="999"/>
      <c r="XD337" s="999"/>
      <c r="XE337" s="999"/>
      <c r="XF337" s="999"/>
      <c r="XG337" s="999"/>
      <c r="XH337" s="999"/>
      <c r="XI337" s="999"/>
      <c r="XJ337" s="999"/>
      <c r="XK337" s="999"/>
      <c r="XL337" s="999"/>
      <c r="XM337" s="999"/>
      <c r="XN337" s="999"/>
      <c r="XO337" s="999"/>
      <c r="XP337" s="999"/>
      <c r="XQ337" s="999"/>
      <c r="XR337" s="999"/>
      <c r="XS337" s="999"/>
      <c r="XT337" s="999"/>
      <c r="XU337" s="999"/>
      <c r="XV337" s="999"/>
      <c r="XW337" s="999"/>
      <c r="XX337" s="999"/>
      <c r="XY337" s="999"/>
      <c r="XZ337" s="999"/>
      <c r="YA337" s="999"/>
      <c r="YB337" s="999"/>
      <c r="YC337" s="999"/>
      <c r="YD337" s="999"/>
      <c r="YE337" s="999"/>
      <c r="YF337" s="999"/>
      <c r="YG337" s="999"/>
      <c r="YH337" s="999"/>
      <c r="YI337" s="999"/>
      <c r="YJ337" s="999"/>
      <c r="YK337" s="999"/>
      <c r="YL337" s="999"/>
      <c r="YM337" s="999"/>
      <c r="YN337" s="999"/>
      <c r="YO337" s="999"/>
      <c r="YP337" s="999"/>
      <c r="YR337" s="999"/>
      <c r="YS337" s="999"/>
      <c r="YT337" s="999"/>
      <c r="YU337" s="999"/>
      <c r="YV337" s="999"/>
      <c r="YW337" s="999"/>
      <c r="YX337" s="999"/>
      <c r="YY337" s="999"/>
      <c r="YZ337" s="999"/>
      <c r="ZA337" s="999"/>
      <c r="ZB337" s="999"/>
      <c r="ZC337" s="999"/>
      <c r="ZD337" s="999"/>
      <c r="ZE337" s="999"/>
      <c r="ZF337" s="999"/>
      <c r="ZG337" s="999"/>
      <c r="ZH337" s="999"/>
      <c r="ZI337" s="999"/>
      <c r="ZJ337" s="999"/>
      <c r="ZK337" s="999"/>
      <c r="ZL337" s="999"/>
      <c r="ZM337" s="999"/>
      <c r="ZN337" s="999"/>
      <c r="ZO337" s="999"/>
      <c r="ZP337" s="999"/>
      <c r="ZQ337" s="999"/>
      <c r="ZR337" s="999"/>
      <c r="ZS337" s="999"/>
      <c r="ZT337" s="999"/>
      <c r="ZU337" s="999"/>
      <c r="ZV337" s="999"/>
      <c r="ZW337" s="999"/>
      <c r="ZX337" s="999"/>
      <c r="ZY337" s="999"/>
      <c r="ZZ337" s="999"/>
      <c r="AAA337" s="999"/>
      <c r="AAB337" s="999"/>
      <c r="AAC337" s="999"/>
      <c r="AAD337" s="999"/>
      <c r="AAE337" s="999"/>
      <c r="AAF337" s="999"/>
      <c r="AAG337" s="999"/>
      <c r="AAH337" s="999"/>
      <c r="AAI337" s="999"/>
      <c r="AAJ337" s="999"/>
      <c r="AAK337" s="999"/>
      <c r="AAL337" s="999"/>
      <c r="AAM337" s="999"/>
      <c r="AAN337" s="999"/>
      <c r="AAO337" s="999"/>
      <c r="AAP337" s="999"/>
      <c r="AAQ337" s="999"/>
      <c r="AAR337" s="999"/>
      <c r="AAS337" s="999"/>
      <c r="AAT337" s="999"/>
      <c r="AAU337" s="999"/>
      <c r="AAV337" s="999"/>
      <c r="AAW337" s="999"/>
      <c r="AAX337" s="999"/>
      <c r="AAY337" s="999"/>
      <c r="AAZ337" s="999"/>
      <c r="ABA337" s="999"/>
      <c r="ABB337" s="999"/>
      <c r="ABC337" s="999"/>
      <c r="ABD337" s="999"/>
      <c r="ABE337" s="999"/>
      <c r="ABF337" s="999"/>
      <c r="ABG337" s="999"/>
      <c r="ABH337" s="999"/>
      <c r="ABI337" s="999"/>
      <c r="ABJ337" s="999"/>
      <c r="ABK337" s="999"/>
      <c r="ABL337" s="999"/>
      <c r="ABM337" s="999"/>
      <c r="ABN337" s="999"/>
      <c r="ABO337" s="999"/>
      <c r="ABP337" s="999"/>
      <c r="ABQ337" s="999"/>
      <c r="ABR337" s="999"/>
      <c r="ABS337" s="999"/>
      <c r="ABT337" s="999"/>
      <c r="ABU337" s="999"/>
      <c r="ABV337" s="999"/>
      <c r="ABW337" s="999"/>
      <c r="ABX337" s="999"/>
      <c r="ABY337" s="999"/>
      <c r="ABZ337" s="999"/>
      <c r="ACA337" s="999"/>
      <c r="ACB337" s="999"/>
      <c r="ACC337" s="999"/>
      <c r="ACD337" s="999"/>
      <c r="ACE337" s="999"/>
      <c r="ACF337" s="999"/>
      <c r="ACG337" s="999"/>
      <c r="ACH337" s="999"/>
      <c r="ACI337" s="999"/>
      <c r="ACJ337" s="999"/>
      <c r="ACK337" s="999"/>
      <c r="ACL337" s="999"/>
      <c r="ACQ337" s="999"/>
      <c r="ACR337" s="999"/>
      <c r="ACS337" s="999"/>
      <c r="ACT337" s="999"/>
      <c r="ACU337" s="999"/>
      <c r="ACV337" s="999"/>
      <c r="ACW337" s="999"/>
      <c r="ACX337" s="999"/>
      <c r="ACY337" s="999"/>
      <c r="ACZ337" s="999"/>
      <c r="ADA337" s="999"/>
      <c r="ADB337" s="999"/>
      <c r="ADC337" s="999"/>
      <c r="ADD337" s="999"/>
      <c r="ADE337" s="999"/>
      <c r="ADF337" s="999"/>
      <c r="ADG337" s="999"/>
      <c r="ADH337" s="999"/>
      <c r="ADI337" s="999"/>
      <c r="ADJ337" s="999"/>
      <c r="ADK337" s="999"/>
      <c r="ADL337" s="999"/>
      <c r="ADM337" s="999"/>
      <c r="ADN337" s="999"/>
      <c r="ADO337" s="999"/>
      <c r="ADP337" s="999"/>
      <c r="ADQ337" s="999"/>
      <c r="ADR337" s="999"/>
      <c r="ADS337" s="999"/>
      <c r="ADT337" s="999"/>
      <c r="ADU337" s="999"/>
      <c r="ADV337" s="999"/>
      <c r="ADW337" s="999"/>
      <c r="ADX337" s="999"/>
      <c r="ADY337" s="999"/>
      <c r="ADZ337" s="999"/>
      <c r="AEA337" s="999"/>
      <c r="AEB337" s="999"/>
      <c r="AEC337" s="999"/>
      <c r="AED337" s="999"/>
      <c r="AEE337" s="999"/>
      <c r="AEF337" s="999"/>
      <c r="AEK337" s="999"/>
      <c r="AEL337" s="999"/>
      <c r="AEM337" s="999"/>
      <c r="AEN337" s="999"/>
      <c r="AEO337" s="999"/>
      <c r="AEP337" s="999"/>
      <c r="AEQ337" s="999"/>
      <c r="AER337" s="999"/>
      <c r="AES337" s="999"/>
      <c r="AET337" s="999"/>
      <c r="AEU337" s="999"/>
      <c r="AEV337" s="999"/>
      <c r="AEW337" s="999"/>
      <c r="AEX337" s="999"/>
      <c r="AEY337" s="999"/>
      <c r="AEZ337" s="999"/>
      <c r="AFA337" s="999"/>
      <c r="AFB337" s="999"/>
      <c r="AFC337" s="999"/>
      <c r="AFD337" s="999"/>
      <c r="AFE337" s="999"/>
      <c r="AFF337" s="999"/>
      <c r="AFG337" s="999"/>
      <c r="AFH337" s="999"/>
      <c r="AFI337" s="999"/>
      <c r="AFJ337" s="999"/>
      <c r="AFK337" s="999"/>
      <c r="AFL337" s="999"/>
      <c r="AFM337" s="999"/>
      <c r="AFN337" s="999"/>
      <c r="AFO337" s="999"/>
      <c r="AFP337" s="999"/>
      <c r="AFQ337" s="999"/>
      <c r="AFR337" s="999"/>
      <c r="AFS337" s="999"/>
      <c r="AFT337" s="999"/>
      <c r="AFU337" s="999"/>
      <c r="AFV337" s="999"/>
      <c r="AFW337" s="999"/>
      <c r="AFX337" s="999"/>
      <c r="AFY337" s="999"/>
      <c r="AFZ337" s="999"/>
      <c r="AGA337" s="999"/>
      <c r="AGB337" s="999"/>
      <c r="AGC337" s="999"/>
      <c r="AGD337" s="999"/>
      <c r="AGJ337" s="999"/>
      <c r="AGK337" s="999"/>
      <c r="AGL337" s="999"/>
      <c r="AGM337" s="999"/>
      <c r="AGN337" s="999"/>
      <c r="AGO337" s="999"/>
      <c r="AGP337" s="999"/>
      <c r="AGQ337" s="999"/>
      <c r="AGR337" s="999"/>
      <c r="AGS337" s="999"/>
      <c r="AGT337" s="999"/>
      <c r="AGU337" s="999"/>
      <c r="AGV337" s="999"/>
      <c r="AGW337" s="999"/>
      <c r="AGX337" s="999"/>
      <c r="AGY337" s="999"/>
      <c r="AGZ337" s="999"/>
      <c r="AHA337" s="999"/>
      <c r="AHB337" s="999"/>
      <c r="AHC337" s="999"/>
      <c r="AHD337" s="999"/>
      <c r="AHE337" s="999"/>
      <c r="AHF337" s="999"/>
      <c r="AHG337" s="999"/>
      <c r="AHH337" s="999"/>
      <c r="AHI337" s="999"/>
      <c r="AHJ337" s="999"/>
      <c r="AHK337" s="999"/>
      <c r="AHL337" s="999"/>
      <c r="AHM337" s="999"/>
      <c r="AHN337" s="999"/>
      <c r="AHO337" s="999"/>
      <c r="AHP337" s="999"/>
      <c r="AHQ337" s="999"/>
      <c r="AHR337" s="999"/>
      <c r="AHS337" s="999"/>
      <c r="AHT337" s="999"/>
      <c r="AHU337" s="999"/>
      <c r="AHV337" s="999"/>
      <c r="AHW337" s="999"/>
      <c r="AHX337" s="999"/>
      <c r="AHY337" s="999"/>
      <c r="AHZ337" s="999"/>
      <c r="AIA337" s="999"/>
      <c r="AIB337" s="999"/>
      <c r="AIC337" s="999"/>
      <c r="AID337" s="999"/>
      <c r="AIE337" s="999"/>
      <c r="AIF337" s="999"/>
      <c r="AIG337" s="999"/>
      <c r="AIH337" s="999"/>
      <c r="AII337" s="999"/>
      <c r="AIJ337" s="999"/>
      <c r="AIK337" s="999"/>
      <c r="AIL337" s="999"/>
      <c r="AIM337" s="999"/>
      <c r="AIN337" s="999"/>
      <c r="AIO337" s="999"/>
      <c r="AIP337" s="999"/>
      <c r="AIQ337" s="999"/>
      <c r="AIR337" s="999"/>
      <c r="AIS337" s="999"/>
      <c r="AIT337" s="999"/>
      <c r="AIU337" s="999"/>
      <c r="AIV337" s="999"/>
      <c r="AIW337" s="999"/>
      <c r="AIX337" s="999"/>
      <c r="AIY337" s="999"/>
      <c r="AIZ337" s="999"/>
      <c r="AJA337" s="999"/>
      <c r="AJB337" s="999"/>
      <c r="AJC337" s="999"/>
      <c r="AJD337" s="999"/>
      <c r="AJE337" s="999"/>
      <c r="AJF337" s="999"/>
      <c r="AJG337" s="999"/>
      <c r="AJH337" s="999"/>
      <c r="AJI337" s="999"/>
      <c r="AJJ337" s="999"/>
      <c r="AJK337" s="999"/>
      <c r="AJL337" s="999"/>
      <c r="AJM337" s="999"/>
      <c r="AJN337" s="999"/>
      <c r="AJO337" s="999"/>
      <c r="AJP337" s="999"/>
      <c r="AJQ337" s="999"/>
      <c r="AJR337" s="999"/>
      <c r="AJS337" s="999"/>
      <c r="AJT337" s="999"/>
      <c r="AJU337" s="999"/>
      <c r="AJV337" s="999"/>
      <c r="AJW337" s="999"/>
      <c r="AJX337" s="999"/>
      <c r="AJY337" s="999"/>
      <c r="AJZ337" s="999"/>
      <c r="AKU337" s="999"/>
      <c r="AKV337" s="999"/>
      <c r="AKW337" s="999"/>
      <c r="AKX337" s="999"/>
      <c r="AKY337" s="999"/>
      <c r="AKZ337" s="999"/>
      <c r="ALA337" s="999"/>
      <c r="ALB337" s="999"/>
      <c r="ALC337" s="999"/>
      <c r="ALD337" s="999"/>
      <c r="ALE337" s="999"/>
      <c r="ALF337" s="999"/>
      <c r="ALG337" s="999"/>
      <c r="ALH337" s="999"/>
      <c r="ALI337" s="999"/>
      <c r="ALJ337" s="999"/>
      <c r="ALK337" s="999"/>
      <c r="ALL337" s="999"/>
      <c r="ALM337" s="999"/>
      <c r="ALN337" s="999"/>
      <c r="ALO337" s="999"/>
      <c r="ALP337" s="999"/>
      <c r="ALQ337" s="999"/>
      <c r="ALR337" s="999"/>
      <c r="ALS337" s="999"/>
      <c r="ALT337" s="999"/>
      <c r="ALU337" s="999"/>
      <c r="ALV337" s="999"/>
      <c r="ALW337" s="999"/>
      <c r="ALX337" s="999"/>
      <c r="ALY337" s="999"/>
      <c r="ALZ337" s="999"/>
      <c r="AMA337" s="999"/>
      <c r="AMB337" s="999"/>
      <c r="AMC337" s="999"/>
      <c r="AMD337" s="999"/>
      <c r="AME337" s="999"/>
      <c r="AMF337" s="999"/>
      <c r="AMG337" s="999"/>
      <c r="AMH337" s="999"/>
      <c r="AMI337" s="999"/>
      <c r="AMJ337" s="999"/>
      <c r="AMK337" s="999"/>
      <c r="AML337" s="999"/>
      <c r="AMM337" s="999"/>
      <c r="AMN337" s="999"/>
      <c r="AMO337" s="999"/>
      <c r="AMP337" s="999"/>
      <c r="AMQ337" s="999"/>
      <c r="AMR337" s="999"/>
      <c r="AMS337" s="999"/>
      <c r="AMT337" s="999"/>
      <c r="AMU337" s="999"/>
      <c r="AMV337" s="999"/>
      <c r="AMW337" s="999"/>
      <c r="AMX337" s="999"/>
      <c r="AMY337" s="999"/>
      <c r="AMZ337" s="999"/>
      <c r="ANA337" s="999"/>
      <c r="ANB337" s="999"/>
      <c r="ANC337" s="999"/>
      <c r="AND337" s="999"/>
      <c r="ANE337" s="999"/>
      <c r="ANF337" s="999"/>
      <c r="ANG337" s="999"/>
      <c r="ANH337" s="999"/>
      <c r="ANI337" s="999"/>
      <c r="ANJ337" s="999"/>
      <c r="ANK337" s="999"/>
      <c r="ANL337" s="999"/>
      <c r="ANM337" s="999"/>
      <c r="ANN337" s="999"/>
      <c r="ANO337" s="999"/>
      <c r="ANP337" s="999"/>
      <c r="ANQ337" s="999"/>
      <c r="ANR337" s="999"/>
      <c r="ANS337" s="999"/>
      <c r="ANT337" s="999"/>
      <c r="ANU337" s="999"/>
      <c r="ANV337" s="999"/>
      <c r="ANW337" s="999"/>
      <c r="ANX337" s="999"/>
      <c r="ANY337" s="999"/>
      <c r="ANZ337" s="999"/>
      <c r="AOA337" s="999"/>
      <c r="AOB337" s="999"/>
      <c r="AOC337" s="999"/>
      <c r="AOD337" s="999"/>
      <c r="AOE337" s="999"/>
      <c r="AOF337" s="999"/>
      <c r="AOG337" s="999"/>
      <c r="AOH337" s="999"/>
      <c r="AOI337" s="999"/>
      <c r="AOJ337" s="999"/>
      <c r="AOK337" s="999"/>
      <c r="AOL337" s="999"/>
      <c r="AOM337" s="999"/>
      <c r="AON337" s="999"/>
      <c r="AOO337" s="999"/>
      <c r="AOP337" s="999"/>
      <c r="AOQ337" s="999"/>
      <c r="AOR337" s="999"/>
      <c r="AOS337" s="999"/>
      <c r="AOT337" s="999"/>
      <c r="AOU337" s="999"/>
      <c r="AOV337" s="999"/>
      <c r="AOW337" s="999"/>
      <c r="AOX337" s="999"/>
      <c r="AOY337" s="999"/>
      <c r="AOZ337" s="999"/>
      <c r="APA337" s="999"/>
      <c r="APB337" s="999"/>
      <c r="APC337" s="999"/>
      <c r="APD337" s="999"/>
      <c r="APE337" s="999"/>
      <c r="APF337" s="999"/>
      <c r="APG337" s="999"/>
      <c r="APH337" s="999"/>
      <c r="API337" s="999"/>
      <c r="APJ337" s="999"/>
      <c r="APK337" s="999"/>
      <c r="APL337" s="999"/>
      <c r="APM337" s="999"/>
      <c r="APN337" s="999"/>
      <c r="APO337" s="999"/>
      <c r="APP337" s="999"/>
      <c r="APQ337" s="999"/>
      <c r="APR337" s="999"/>
      <c r="APS337" s="999"/>
      <c r="APT337" s="999"/>
      <c r="APU337" s="999"/>
      <c r="APV337" s="999"/>
      <c r="APW337" s="999"/>
      <c r="APX337" s="999"/>
      <c r="APY337" s="999"/>
      <c r="APZ337" s="999"/>
      <c r="AQA337" s="999"/>
      <c r="AQB337" s="999"/>
      <c r="AQC337" s="999"/>
      <c r="AQD337" s="999"/>
      <c r="AQE337" s="999"/>
      <c r="AQF337" s="999"/>
      <c r="AQG337" s="999"/>
      <c r="AQH337" s="999"/>
      <c r="AQI337" s="999"/>
      <c r="AQJ337" s="999"/>
      <c r="AQK337" s="999"/>
      <c r="AQL337" s="999"/>
      <c r="AQM337" s="999"/>
      <c r="AQN337" s="999"/>
      <c r="AQO337" s="999"/>
      <c r="AQP337" s="999"/>
      <c r="AQQ337" s="999"/>
      <c r="AQR337" s="999"/>
      <c r="AQS337" s="999"/>
      <c r="AQU337" s="999"/>
      <c r="AQV337" s="999"/>
      <c r="AQW337" s="999"/>
      <c r="AQX337" s="999"/>
      <c r="AQY337" s="999"/>
      <c r="AQZ337" s="999"/>
      <c r="ARA337" s="999"/>
      <c r="ARB337" s="999"/>
      <c r="ARC337" s="999"/>
      <c r="ARD337" s="999"/>
      <c r="ARE337" s="999"/>
      <c r="ARF337" s="999"/>
      <c r="ARG337" s="999"/>
      <c r="ARH337" s="999"/>
      <c r="ARI337" s="999"/>
      <c r="ARJ337" s="999"/>
      <c r="ARK337" s="999"/>
      <c r="ARL337" s="999"/>
      <c r="ARM337" s="999"/>
      <c r="ARN337" s="999"/>
      <c r="ARO337" s="999"/>
      <c r="ARP337" s="999"/>
      <c r="ARQ337" s="999"/>
      <c r="ARR337" s="999"/>
      <c r="ARS337" s="999"/>
      <c r="ART337" s="999"/>
      <c r="ARU337" s="999"/>
      <c r="ARV337" s="999"/>
      <c r="ARW337" s="999"/>
      <c r="ARX337" s="999"/>
      <c r="ARY337" s="999"/>
      <c r="ARZ337" s="999"/>
      <c r="ASA337" s="999"/>
      <c r="ASB337" s="999"/>
      <c r="ASC337" s="999"/>
      <c r="ASD337" s="999"/>
      <c r="ASE337" s="999"/>
      <c r="ASF337" s="999"/>
      <c r="ASG337" s="999"/>
      <c r="ASH337" s="999"/>
      <c r="ASI337" s="999"/>
      <c r="ASJ337" s="999"/>
      <c r="ASK337" s="999"/>
      <c r="ASL337" s="999"/>
      <c r="ASM337" s="999"/>
      <c r="ASN337" s="999"/>
      <c r="ASO337" s="999"/>
      <c r="ASP337" s="999"/>
      <c r="ASQ337" s="999"/>
      <c r="ASR337" s="999"/>
      <c r="ASS337" s="999"/>
      <c r="AST337" s="999"/>
      <c r="ASU337" s="999"/>
      <c r="ASV337" s="999"/>
      <c r="ASW337" s="999"/>
      <c r="ASX337" s="999"/>
      <c r="ASY337" s="999"/>
      <c r="ASZ337" s="999"/>
      <c r="ATA337" s="999"/>
      <c r="ATB337" s="999"/>
      <c r="ATC337" s="999"/>
      <c r="ATD337" s="999"/>
      <c r="ATE337" s="999"/>
      <c r="ATF337" s="999"/>
      <c r="ATG337" s="999"/>
      <c r="ATH337" s="999"/>
      <c r="ATI337" s="999"/>
      <c r="ATJ337" s="999"/>
      <c r="ATK337" s="999"/>
      <c r="ATL337" s="999"/>
      <c r="ATN337" s="999"/>
      <c r="ATO337" s="999"/>
      <c r="ATP337" s="999"/>
      <c r="ATQ337" s="999"/>
      <c r="ATR337" s="999"/>
      <c r="ATS337" s="999"/>
      <c r="ATT337" s="999"/>
      <c r="ATU337" s="999"/>
      <c r="ATV337" s="999"/>
      <c r="ATW337" s="999"/>
      <c r="ATX337" s="999"/>
      <c r="ATY337" s="999"/>
      <c r="ATZ337" s="999"/>
      <c r="AUA337" s="999"/>
      <c r="AUB337" s="999"/>
      <c r="AUC337" s="999"/>
      <c r="AUD337" s="999"/>
      <c r="AUE337" s="999"/>
      <c r="AUF337" s="999"/>
      <c r="AUG337" s="999"/>
      <c r="AUH337" s="999"/>
      <c r="AUI337" s="999"/>
      <c r="AUJ337" s="999"/>
      <c r="AUK337" s="999"/>
      <c r="AUL337" s="999"/>
      <c r="AUM337" s="999"/>
      <c r="AUN337" s="999"/>
      <c r="AUO337" s="999"/>
      <c r="AUP337" s="999"/>
      <c r="AUQ337" s="999"/>
      <c r="AUR337" s="999"/>
      <c r="AUS337" s="999"/>
      <c r="AUT337" s="999"/>
      <c r="AUU337" s="999"/>
      <c r="AUV337" s="999"/>
      <c r="AUW337" s="999"/>
      <c r="AUX337" s="999"/>
      <c r="AUY337" s="999"/>
      <c r="AUZ337" s="999"/>
      <c r="AVA337" s="999"/>
      <c r="AVB337" s="999"/>
      <c r="AVC337" s="999"/>
      <c r="AVD337" s="999"/>
      <c r="AVE337" s="999"/>
      <c r="AVF337" s="999"/>
      <c r="AVG337" s="999"/>
      <c r="AVH337" s="999"/>
      <c r="AVI337" s="999"/>
      <c r="AVJ337" s="999"/>
      <c r="AVK337" s="999"/>
      <c r="AVL337" s="999"/>
      <c r="AVM337" s="999"/>
      <c r="AVN337" s="999"/>
      <c r="AVO337" s="999"/>
      <c r="AVP337" s="999"/>
      <c r="AVQ337" s="999"/>
      <c r="AVR337" s="999"/>
      <c r="AVS337" s="999"/>
      <c r="AVT337" s="999"/>
      <c r="AVU337" s="999"/>
      <c r="AVV337" s="999"/>
      <c r="AVW337" s="999"/>
      <c r="AVX337" s="999"/>
      <c r="AVY337" s="999"/>
      <c r="AVZ337" s="999"/>
      <c r="AWA337" s="999"/>
      <c r="AWB337" s="999"/>
      <c r="AWC337" s="999"/>
      <c r="AWD337" s="999"/>
      <c r="AWE337" s="999"/>
      <c r="AWF337" s="999"/>
      <c r="AWG337" s="999"/>
      <c r="AWH337" s="999"/>
      <c r="AWI337" s="999"/>
      <c r="AWJ337" s="999"/>
      <c r="AWK337" s="999"/>
      <c r="AWL337" s="999"/>
      <c r="AWM337" s="999"/>
      <c r="AWN337" s="999"/>
      <c r="AWO337" s="999"/>
      <c r="AWP337" s="999"/>
      <c r="AWQ337" s="999"/>
      <c r="AWR337" s="999"/>
      <c r="AWS337" s="999"/>
      <c r="AWT337" s="999"/>
      <c r="AWU337" s="999"/>
      <c r="AWV337" s="999"/>
      <c r="AWW337" s="999"/>
      <c r="AWX337" s="999"/>
      <c r="AWY337" s="999"/>
      <c r="AWZ337" s="999"/>
      <c r="AXA337" s="999"/>
      <c r="AXB337" s="999"/>
      <c r="AXC337" s="999"/>
      <c r="AXD337" s="999"/>
      <c r="AXE337" s="999"/>
      <c r="AXF337" s="999"/>
      <c r="AXG337" s="999"/>
      <c r="AXH337" s="999"/>
      <c r="AXI337" s="999"/>
      <c r="AXJ337" s="999"/>
      <c r="AXK337" s="999"/>
      <c r="AXL337" s="999"/>
      <c r="AXM337" s="999"/>
      <c r="AXN337" s="999"/>
      <c r="AXO337" s="999"/>
      <c r="AXP337" s="999"/>
      <c r="AXQ337" s="999"/>
      <c r="AXR337" s="999"/>
      <c r="AXS337" s="999"/>
      <c r="AXT337" s="999"/>
      <c r="AXU337" s="999"/>
      <c r="AXV337" s="999"/>
      <c r="AXW337" s="999"/>
      <c r="AXX337" s="999"/>
      <c r="AXY337" s="999"/>
      <c r="AXZ337" s="999"/>
      <c r="AYA337" s="999"/>
      <c r="AYB337" s="999"/>
      <c r="AYC337" s="999"/>
      <c r="AYD337" s="999"/>
      <c r="AYE337" s="999"/>
      <c r="AYF337" s="999"/>
      <c r="AYG337" s="999"/>
      <c r="AYH337" s="999"/>
      <c r="AYI337" s="999"/>
      <c r="AYJ337" s="999"/>
      <c r="AYK337" s="999"/>
      <c r="AYL337" s="999"/>
      <c r="AYM337" s="999"/>
      <c r="AYN337" s="999"/>
      <c r="AYO337" s="999"/>
      <c r="AYP337" s="999"/>
      <c r="AYQ337" s="999"/>
      <c r="AYR337" s="999"/>
      <c r="AYS337" s="999"/>
      <c r="AYT337" s="999"/>
      <c r="AYU337" s="999"/>
      <c r="AYV337" s="999"/>
      <c r="AYW337" s="999"/>
      <c r="AYX337" s="999"/>
      <c r="AYY337" s="999"/>
      <c r="AYZ337" s="999"/>
      <c r="AZA337" s="999"/>
      <c r="AZB337" s="999"/>
      <c r="AZC337" s="999"/>
      <c r="AZD337" s="999"/>
      <c r="AZE337" s="999"/>
      <c r="AZF337" s="999"/>
      <c r="AZG337" s="999"/>
      <c r="AZH337" s="999"/>
      <c r="AZI337" s="999"/>
      <c r="AZJ337" s="999"/>
      <c r="AZK337" s="999"/>
      <c r="AZL337" s="999"/>
      <c r="AZM337" s="999"/>
      <c r="AZN337" s="999"/>
      <c r="AZO337" s="999"/>
      <c r="AZP337" s="999"/>
      <c r="AZQ337" s="999"/>
      <c r="AZR337" s="999"/>
      <c r="AZS337" s="999"/>
      <c r="AZT337" s="999"/>
      <c r="AZU337" s="999"/>
      <c r="AZV337" s="999"/>
      <c r="AZW337" s="999"/>
      <c r="AZX337" s="999"/>
      <c r="AZY337" s="999"/>
      <c r="BAE337" s="999"/>
    </row>
    <row r="338" spans="2:1383" ht="14.25" x14ac:dyDescent="0.2">
      <c r="C338" s="1005" t="s">
        <v>2362</v>
      </c>
      <c r="D338" s="1002">
        <f>SUM('2-PC'!AA731:AD731)-SUM('3-SA'!D331:D337)</f>
        <v>0</v>
      </c>
      <c r="E338" s="1014">
        <f>D338</f>
        <v>0</v>
      </c>
      <c r="J338" s="999"/>
      <c r="K338" s="999"/>
      <c r="M338" s="999"/>
      <c r="N338" s="999"/>
      <c r="U338" s="999"/>
      <c r="AB338" s="999"/>
      <c r="AT338" s="999"/>
      <c r="AU338" s="999"/>
      <c r="AV338" s="999"/>
      <c r="AW338" s="999"/>
      <c r="AX338" s="999"/>
      <c r="AY338" s="999"/>
      <c r="AZ338" s="999"/>
      <c r="BA338" s="999"/>
      <c r="BB338" s="999"/>
      <c r="BC338" s="999"/>
      <c r="BD338" s="999"/>
      <c r="BE338" s="999"/>
      <c r="BF338" s="999"/>
      <c r="BG338" s="999"/>
      <c r="BH338" s="999"/>
      <c r="BI338" s="999"/>
      <c r="BJ338" s="999"/>
      <c r="BK338" s="999"/>
      <c r="BL338" s="999"/>
      <c r="BM338" s="999"/>
      <c r="BN338" s="999"/>
      <c r="BO338" s="999"/>
      <c r="BP338" s="999"/>
      <c r="BQ338" s="999"/>
      <c r="BR338" s="999"/>
      <c r="BS338" s="999"/>
      <c r="BT338" s="999"/>
      <c r="BU338" s="999"/>
      <c r="BV338" s="999"/>
      <c r="BW338" s="999"/>
      <c r="BX338" s="999"/>
      <c r="BY338" s="999"/>
      <c r="BZ338" s="999"/>
      <c r="CA338" s="999"/>
      <c r="CB338" s="999"/>
      <c r="CC338" s="999"/>
      <c r="CD338" s="999"/>
      <c r="CE338" s="999"/>
      <c r="CF338" s="999"/>
      <c r="CG338" s="999"/>
      <c r="CH338" s="999"/>
      <c r="CI338" s="999"/>
      <c r="CJ338" s="999"/>
      <c r="CK338" s="999"/>
      <c r="CL338" s="999"/>
      <c r="CM338" s="999"/>
      <c r="CN338" s="999"/>
      <c r="CO338" s="999"/>
      <c r="CP338" s="999"/>
      <c r="CQ338" s="999"/>
      <c r="CR338" s="999"/>
      <c r="CS338" s="999"/>
      <c r="CT338" s="999"/>
      <c r="CU338" s="999"/>
      <c r="CV338" s="999"/>
      <c r="CW338" s="999"/>
      <c r="CX338" s="999"/>
      <c r="CY338" s="999"/>
      <c r="CZ338" s="999"/>
      <c r="DA338" s="999"/>
      <c r="DB338" s="999"/>
      <c r="DC338" s="999"/>
      <c r="DD338" s="999"/>
      <c r="DE338" s="999"/>
      <c r="DF338" s="999"/>
      <c r="DG338" s="999"/>
      <c r="DH338" s="999"/>
      <c r="DI338" s="999"/>
      <c r="DJ338" s="999"/>
      <c r="DK338" s="999"/>
      <c r="DL338" s="999"/>
      <c r="DM338" s="999"/>
      <c r="DN338" s="999"/>
      <c r="DO338" s="999"/>
      <c r="DP338" s="999"/>
      <c r="DQ338" s="999"/>
      <c r="DR338" s="999"/>
      <c r="DS338" s="999"/>
      <c r="DT338" s="999"/>
      <c r="DU338" s="999"/>
      <c r="DV338" s="999"/>
      <c r="DW338" s="999"/>
      <c r="DX338" s="999"/>
      <c r="DY338" s="999"/>
      <c r="DZ338" s="999"/>
      <c r="EA338" s="999"/>
      <c r="EB338" s="999"/>
      <c r="EC338" s="999"/>
      <c r="ED338" s="999"/>
      <c r="EE338" s="999"/>
      <c r="EF338" s="999"/>
      <c r="EG338" s="999"/>
      <c r="EH338" s="999"/>
      <c r="EI338" s="999"/>
      <c r="EJ338" s="999"/>
      <c r="EK338" s="999"/>
      <c r="EL338" s="999"/>
      <c r="EM338" s="999"/>
      <c r="EN338" s="999"/>
      <c r="EO338" s="999"/>
      <c r="EP338" s="999"/>
      <c r="EQ338" s="999"/>
      <c r="ER338" s="999"/>
      <c r="ES338" s="999"/>
      <c r="ET338" s="999"/>
      <c r="EU338" s="999"/>
      <c r="EV338" s="999"/>
      <c r="EW338" s="999"/>
      <c r="EX338" s="999"/>
      <c r="EY338" s="999"/>
      <c r="EZ338" s="999"/>
      <c r="FA338" s="999"/>
      <c r="FB338" s="999"/>
      <c r="FC338" s="999"/>
      <c r="FD338" s="999"/>
      <c r="FE338" s="999"/>
      <c r="FF338" s="999"/>
      <c r="FG338" s="999"/>
      <c r="FH338" s="999"/>
      <c r="FI338" s="999"/>
      <c r="FJ338" s="999"/>
      <c r="FK338" s="999"/>
      <c r="FL338" s="999"/>
      <c r="FM338" s="999"/>
      <c r="FN338" s="999"/>
      <c r="FO338" s="999"/>
      <c r="FP338" s="999"/>
      <c r="FQ338" s="999"/>
      <c r="FR338" s="999"/>
      <c r="FS338" s="999"/>
      <c r="FT338" s="999"/>
      <c r="FU338" s="999"/>
      <c r="FV338" s="999"/>
      <c r="FW338" s="999"/>
      <c r="FX338" s="999"/>
      <c r="FY338" s="999"/>
      <c r="FZ338" s="999"/>
      <c r="GA338" s="999"/>
      <c r="GB338" s="999"/>
      <c r="GC338" s="999"/>
      <c r="GD338" s="999"/>
      <c r="GE338" s="999"/>
      <c r="GF338" s="999"/>
      <c r="GG338" s="999"/>
      <c r="GH338" s="999"/>
      <c r="GI338" s="999"/>
      <c r="GJ338" s="999"/>
      <c r="GK338" s="999"/>
      <c r="GL338" s="999"/>
      <c r="GM338" s="999"/>
      <c r="GN338" s="999"/>
      <c r="GO338" s="999"/>
      <c r="GP338" s="999"/>
      <c r="GQ338" s="999"/>
      <c r="GR338" s="999"/>
      <c r="GS338" s="999"/>
      <c r="GT338" s="999"/>
      <c r="GU338" s="999"/>
      <c r="GV338" s="999"/>
      <c r="GW338" s="999"/>
      <c r="GX338" s="999"/>
      <c r="GY338" s="999"/>
      <c r="GZ338" s="999"/>
      <c r="HA338" s="999"/>
      <c r="HB338" s="999"/>
      <c r="HC338" s="999"/>
      <c r="HD338" s="999"/>
      <c r="HE338" s="999"/>
      <c r="HF338" s="999"/>
      <c r="HG338" s="999"/>
      <c r="HH338" s="999"/>
      <c r="HI338" s="999"/>
      <c r="HJ338" s="999"/>
      <c r="HK338" s="999"/>
      <c r="HL338" s="999"/>
      <c r="HM338" s="999"/>
      <c r="HN338" s="999"/>
      <c r="HO338" s="999"/>
      <c r="HP338" s="999"/>
      <c r="HQ338" s="999"/>
      <c r="HR338" s="999"/>
      <c r="HS338" s="999"/>
      <c r="HT338" s="999"/>
      <c r="HU338" s="999"/>
      <c r="HV338" s="999"/>
      <c r="HW338" s="999"/>
      <c r="HX338" s="999"/>
      <c r="HY338" s="999"/>
      <c r="HZ338" s="999"/>
      <c r="IA338" s="999"/>
      <c r="IB338" s="999"/>
      <c r="IC338" s="999"/>
      <c r="ID338" s="999"/>
      <c r="IE338" s="999"/>
      <c r="IF338" s="999"/>
      <c r="IG338" s="999"/>
      <c r="IH338" s="999"/>
      <c r="II338" s="999"/>
      <c r="IJ338" s="999"/>
      <c r="IK338" s="999"/>
      <c r="IL338" s="999"/>
      <c r="IM338" s="999"/>
      <c r="IN338" s="999"/>
      <c r="IO338" s="999"/>
      <c r="IP338" s="999"/>
      <c r="IQ338" s="999"/>
      <c r="IR338" s="999"/>
      <c r="IS338" s="999"/>
      <c r="IT338" s="999"/>
      <c r="IU338" s="999"/>
      <c r="IV338" s="999"/>
      <c r="IW338" s="999"/>
      <c r="IX338" s="999"/>
      <c r="IY338" s="999"/>
      <c r="IZ338" s="999"/>
      <c r="JA338" s="999"/>
      <c r="JB338" s="999"/>
      <c r="JC338" s="999"/>
      <c r="JD338" s="999"/>
      <c r="JE338" s="999"/>
      <c r="JF338" s="999"/>
      <c r="JK338" s="999"/>
      <c r="JL338" s="999"/>
      <c r="JM338" s="999"/>
      <c r="JN338" s="999"/>
      <c r="JO338" s="999"/>
      <c r="JP338" s="999"/>
      <c r="JQ338" s="999"/>
      <c r="JR338" s="999"/>
      <c r="JS338" s="999"/>
      <c r="JT338" s="999"/>
      <c r="JU338" s="999"/>
      <c r="JV338" s="999"/>
      <c r="JW338" s="999"/>
      <c r="JX338" s="999"/>
      <c r="JY338" s="999"/>
      <c r="JZ338" s="999"/>
      <c r="KE338" s="999"/>
      <c r="KF338" s="999"/>
      <c r="KG338" s="999"/>
      <c r="KH338" s="999"/>
      <c r="KI338" s="999"/>
      <c r="KJ338" s="999"/>
      <c r="KK338" s="999"/>
      <c r="KL338" s="999"/>
      <c r="KM338" s="999"/>
      <c r="KN338" s="999"/>
      <c r="KO338" s="999"/>
      <c r="KP338" s="999"/>
      <c r="KQ338" s="999"/>
      <c r="KR338" s="999"/>
      <c r="KS338" s="999"/>
      <c r="KT338" s="999"/>
      <c r="KU338" s="999"/>
      <c r="KV338" s="999"/>
      <c r="KW338" s="999"/>
      <c r="KX338" s="999"/>
      <c r="KY338" s="999"/>
      <c r="KZ338" s="999"/>
      <c r="LA338" s="999"/>
      <c r="LB338" s="999"/>
      <c r="LC338" s="999"/>
      <c r="LD338" s="999"/>
      <c r="LE338" s="999"/>
      <c r="LF338" s="999"/>
      <c r="LG338" s="999"/>
      <c r="LH338" s="999"/>
      <c r="LI338" s="999"/>
      <c r="LJ338" s="999"/>
      <c r="LK338" s="999"/>
      <c r="LL338" s="999"/>
      <c r="LM338" s="999"/>
      <c r="LN338" s="999"/>
      <c r="LO338" s="999"/>
      <c r="LP338" s="999"/>
      <c r="LQ338" s="999"/>
      <c r="LR338" s="999"/>
      <c r="LS338" s="999"/>
      <c r="LT338" s="999"/>
      <c r="LU338" s="999"/>
      <c r="LV338" s="999"/>
      <c r="LW338" s="999"/>
      <c r="LX338" s="999"/>
      <c r="NN338" s="999"/>
      <c r="NO338" s="999"/>
      <c r="NP338" s="999"/>
      <c r="NQ338" s="999"/>
      <c r="NR338" s="999"/>
      <c r="NS338" s="999"/>
      <c r="NT338" s="999"/>
      <c r="NU338" s="999"/>
      <c r="NV338" s="999"/>
      <c r="NW338" s="999"/>
      <c r="NX338" s="999"/>
      <c r="NY338" s="999"/>
      <c r="NZ338" s="999"/>
      <c r="OA338" s="999"/>
      <c r="OB338" s="999"/>
      <c r="OC338" s="999"/>
      <c r="OD338" s="999"/>
      <c r="OE338" s="999"/>
      <c r="OF338" s="999"/>
      <c r="OG338" s="999"/>
      <c r="OH338" s="999"/>
      <c r="OI338" s="999"/>
      <c r="OJ338" s="999"/>
      <c r="OK338" s="999"/>
      <c r="OL338" s="999"/>
      <c r="OM338" s="999"/>
      <c r="ON338" s="999"/>
      <c r="OO338" s="999"/>
      <c r="OP338" s="999"/>
      <c r="OQ338" s="999"/>
      <c r="OR338" s="999"/>
      <c r="OS338" s="999"/>
      <c r="OT338" s="999"/>
      <c r="OU338" s="999"/>
      <c r="OV338" s="999"/>
      <c r="OW338" s="999"/>
      <c r="OX338" s="999"/>
      <c r="OY338" s="999"/>
      <c r="OZ338" s="999"/>
      <c r="PA338" s="999"/>
      <c r="PB338" s="999"/>
      <c r="PC338" s="999"/>
      <c r="PD338" s="999"/>
      <c r="PE338" s="999"/>
      <c r="PF338" s="999"/>
      <c r="PG338" s="999"/>
      <c r="PH338" s="999"/>
      <c r="PI338" s="999"/>
      <c r="PJ338" s="999"/>
      <c r="PK338" s="999"/>
      <c r="PL338" s="999"/>
      <c r="PM338" s="999"/>
      <c r="PN338" s="999"/>
      <c r="PO338" s="999"/>
      <c r="PP338" s="999"/>
      <c r="PQ338" s="999"/>
      <c r="PR338" s="999"/>
      <c r="PS338" s="999"/>
      <c r="PT338" s="999"/>
      <c r="PU338" s="999"/>
      <c r="PV338" s="999"/>
      <c r="PW338" s="999"/>
      <c r="PX338" s="999"/>
      <c r="PY338" s="999"/>
      <c r="PZ338" s="999"/>
      <c r="QA338" s="999"/>
      <c r="QB338" s="999"/>
      <c r="QC338" s="999"/>
      <c r="QD338" s="999"/>
      <c r="QE338" s="999"/>
      <c r="QF338" s="999"/>
      <c r="QG338" s="999"/>
      <c r="QH338" s="999"/>
      <c r="QI338" s="999"/>
      <c r="QJ338" s="999"/>
      <c r="QK338" s="999"/>
      <c r="QL338" s="999"/>
      <c r="QM338" s="999"/>
      <c r="QN338" s="999"/>
      <c r="QO338" s="999"/>
      <c r="QP338" s="999"/>
      <c r="QQ338" s="999"/>
      <c r="QR338" s="999"/>
      <c r="QS338" s="999"/>
      <c r="QT338" s="999"/>
      <c r="QU338" s="999"/>
      <c r="QV338" s="999"/>
      <c r="QW338" s="999"/>
      <c r="QX338" s="999"/>
      <c r="QY338" s="999"/>
      <c r="QZ338" s="999"/>
      <c r="RA338" s="999"/>
      <c r="RB338" s="999"/>
      <c r="RC338" s="999"/>
      <c r="RD338" s="999"/>
      <c r="RE338" s="999"/>
      <c r="RF338" s="999"/>
      <c r="RG338" s="999"/>
      <c r="RH338" s="999"/>
      <c r="RI338" s="999"/>
      <c r="RJ338" s="999"/>
      <c r="RK338" s="999"/>
      <c r="RL338" s="999"/>
      <c r="RM338" s="999"/>
      <c r="RN338" s="999"/>
      <c r="RO338" s="999"/>
      <c r="RP338" s="999"/>
      <c r="RQ338" s="999"/>
      <c r="RR338" s="999"/>
      <c r="RS338" s="999"/>
      <c r="RT338" s="999"/>
      <c r="RU338" s="999"/>
      <c r="RV338" s="999"/>
      <c r="RW338" s="999"/>
      <c r="RX338" s="999"/>
      <c r="RY338" s="999"/>
      <c r="RZ338" s="999"/>
      <c r="SA338" s="999"/>
      <c r="SB338" s="999"/>
      <c r="SC338" s="999"/>
      <c r="SD338" s="999"/>
      <c r="SE338" s="999"/>
      <c r="SF338" s="999"/>
      <c r="SG338" s="999"/>
      <c r="SH338" s="999"/>
      <c r="SI338" s="999"/>
      <c r="SJ338" s="999"/>
      <c r="SK338" s="999"/>
      <c r="SL338" s="999"/>
      <c r="SM338" s="999"/>
      <c r="SN338" s="999"/>
      <c r="SO338" s="999"/>
      <c r="SP338" s="999"/>
      <c r="SQ338" s="999"/>
      <c r="SR338" s="999"/>
      <c r="SS338" s="999"/>
      <c r="ST338" s="999"/>
      <c r="SU338" s="999"/>
      <c r="SV338" s="999"/>
      <c r="SW338" s="999"/>
      <c r="SX338" s="999"/>
      <c r="SY338" s="999"/>
      <c r="SZ338" s="999"/>
      <c r="TA338" s="999"/>
      <c r="TB338" s="999"/>
      <c r="TC338" s="999"/>
      <c r="TD338" s="999"/>
      <c r="TE338" s="999"/>
      <c r="TF338" s="999"/>
      <c r="TG338" s="999"/>
      <c r="TH338" s="999"/>
      <c r="TI338" s="999"/>
      <c r="TJ338" s="999"/>
      <c r="TK338" s="999"/>
      <c r="TL338" s="999"/>
      <c r="TM338" s="999"/>
      <c r="TN338" s="999"/>
      <c r="TO338" s="999"/>
      <c r="TP338" s="999"/>
      <c r="TT338" s="999"/>
      <c r="TU338" s="999"/>
      <c r="TV338" s="999"/>
      <c r="TW338" s="999"/>
      <c r="TX338" s="999"/>
      <c r="TY338" s="999"/>
      <c r="TZ338" s="999"/>
      <c r="UA338" s="999"/>
      <c r="UB338" s="999"/>
      <c r="UC338" s="999"/>
      <c r="UD338" s="999"/>
      <c r="UE338" s="999"/>
      <c r="UF338" s="999"/>
      <c r="UG338" s="999"/>
      <c r="UH338" s="999"/>
      <c r="UI338" s="999"/>
      <c r="UJ338" s="999"/>
      <c r="UK338" s="999"/>
      <c r="UL338" s="999"/>
      <c r="UM338" s="999"/>
      <c r="UN338" s="999"/>
      <c r="UO338" s="999"/>
      <c r="UP338" s="999"/>
      <c r="UQ338" s="999"/>
      <c r="UR338" s="999"/>
      <c r="US338" s="999"/>
      <c r="UT338" s="999"/>
      <c r="UU338" s="999"/>
      <c r="UV338" s="999"/>
      <c r="UW338" s="999"/>
      <c r="UX338" s="999"/>
      <c r="UY338" s="999"/>
      <c r="UZ338" s="999"/>
      <c r="VA338" s="999"/>
      <c r="VB338" s="999"/>
      <c r="VC338" s="999"/>
      <c r="VD338" s="999"/>
      <c r="VE338" s="999"/>
      <c r="VF338" s="999"/>
      <c r="VG338" s="999"/>
      <c r="VH338" s="999"/>
      <c r="VI338" s="999"/>
      <c r="VJ338" s="999"/>
      <c r="VK338" s="999"/>
      <c r="VL338" s="999"/>
      <c r="VM338" s="999"/>
      <c r="VN338" s="999"/>
      <c r="VO338" s="999"/>
      <c r="VP338" s="999"/>
      <c r="VQ338" s="999"/>
      <c r="VR338" s="999"/>
      <c r="VS338" s="999"/>
      <c r="VT338" s="999"/>
      <c r="VU338" s="999"/>
      <c r="VV338" s="999"/>
      <c r="VW338" s="999"/>
      <c r="VX338" s="999"/>
      <c r="VY338" s="999"/>
      <c r="VZ338" s="999"/>
      <c r="WA338" s="999"/>
      <c r="WB338" s="999"/>
      <c r="WC338" s="999"/>
      <c r="WD338" s="999"/>
      <c r="WE338" s="999"/>
      <c r="WF338" s="999"/>
      <c r="WG338" s="999"/>
      <c r="WH338" s="999"/>
      <c r="WI338" s="999"/>
      <c r="WJ338" s="999"/>
      <c r="WK338" s="999"/>
      <c r="WL338" s="999"/>
      <c r="WM338" s="999"/>
      <c r="WN338" s="999"/>
      <c r="WO338" s="999"/>
      <c r="WP338" s="999"/>
      <c r="WQ338" s="999"/>
      <c r="WR338" s="999"/>
      <c r="WS338" s="999"/>
      <c r="WT338" s="999"/>
      <c r="WU338" s="999"/>
      <c r="WV338" s="999"/>
      <c r="WW338" s="999"/>
      <c r="WX338" s="999"/>
      <c r="WY338" s="999"/>
      <c r="WZ338" s="999"/>
      <c r="XA338" s="999"/>
      <c r="XB338" s="999"/>
      <c r="XC338" s="999"/>
      <c r="XD338" s="999"/>
      <c r="XE338" s="999"/>
      <c r="XF338" s="999"/>
      <c r="XG338" s="999"/>
      <c r="XH338" s="999"/>
      <c r="XI338" s="999"/>
      <c r="XJ338" s="999"/>
      <c r="XK338" s="999"/>
      <c r="XL338" s="999"/>
      <c r="XM338" s="999"/>
      <c r="XN338" s="999"/>
      <c r="XO338" s="999"/>
      <c r="XP338" s="999"/>
      <c r="XQ338" s="999"/>
      <c r="XR338" s="999"/>
      <c r="XS338" s="999"/>
      <c r="XT338" s="999"/>
      <c r="XU338" s="999"/>
      <c r="XV338" s="999"/>
      <c r="XW338" s="999"/>
      <c r="XX338" s="999"/>
      <c r="XY338" s="999"/>
      <c r="XZ338" s="999"/>
      <c r="YA338" s="999"/>
      <c r="YB338" s="999"/>
      <c r="YC338" s="999"/>
      <c r="YD338" s="999"/>
      <c r="YE338" s="999"/>
      <c r="YF338" s="999"/>
      <c r="YG338" s="999"/>
      <c r="YH338" s="999"/>
      <c r="YI338" s="999"/>
      <c r="YJ338" s="999"/>
      <c r="YK338" s="999"/>
      <c r="YL338" s="999"/>
      <c r="YM338" s="999"/>
      <c r="YN338" s="999"/>
      <c r="YO338" s="999"/>
      <c r="YP338" s="999"/>
      <c r="YR338" s="999"/>
      <c r="YS338" s="999"/>
      <c r="YT338" s="999"/>
      <c r="YU338" s="999"/>
      <c r="YV338" s="999"/>
      <c r="YW338" s="999"/>
      <c r="YX338" s="999"/>
      <c r="YY338" s="999"/>
      <c r="YZ338" s="999"/>
      <c r="ZA338" s="999"/>
      <c r="ZB338" s="999"/>
      <c r="ZC338" s="999"/>
      <c r="ZD338" s="999"/>
      <c r="ZE338" s="999"/>
      <c r="ZF338" s="999"/>
      <c r="ZG338" s="999"/>
      <c r="ZH338" s="999"/>
      <c r="ZI338" s="999"/>
      <c r="ZJ338" s="999"/>
      <c r="ZK338" s="999"/>
      <c r="ZL338" s="999"/>
      <c r="ZM338" s="999"/>
      <c r="ZN338" s="999"/>
      <c r="ZO338" s="999"/>
      <c r="ZP338" s="999"/>
      <c r="ZQ338" s="999"/>
      <c r="ZR338" s="999"/>
      <c r="ZS338" s="999"/>
      <c r="ZT338" s="999"/>
      <c r="ZU338" s="999"/>
      <c r="ZV338" s="999"/>
      <c r="ZW338" s="999"/>
      <c r="ZX338" s="999"/>
      <c r="ZY338" s="999"/>
      <c r="ZZ338" s="999"/>
      <c r="AAA338" s="999"/>
      <c r="AAB338" s="999"/>
      <c r="AAC338" s="999"/>
      <c r="AAD338" s="999"/>
      <c r="AAE338" s="999"/>
      <c r="AAF338" s="999"/>
      <c r="AAG338" s="999"/>
      <c r="AAH338" s="999"/>
      <c r="AAI338" s="999"/>
      <c r="AAJ338" s="999"/>
      <c r="AAK338" s="999"/>
      <c r="AAL338" s="999"/>
      <c r="AAM338" s="999"/>
      <c r="AAN338" s="999"/>
      <c r="AAO338" s="999"/>
      <c r="AAP338" s="999"/>
      <c r="AAQ338" s="999"/>
      <c r="AAR338" s="999"/>
      <c r="AAS338" s="999"/>
      <c r="AAT338" s="999"/>
      <c r="AAU338" s="999"/>
      <c r="AAV338" s="999"/>
      <c r="AAW338" s="999"/>
      <c r="AAX338" s="999"/>
      <c r="AAY338" s="999"/>
      <c r="AAZ338" s="999"/>
      <c r="ABA338" s="999"/>
      <c r="ABB338" s="999"/>
      <c r="ABC338" s="999"/>
      <c r="ABD338" s="999"/>
      <c r="ABE338" s="999"/>
      <c r="ABF338" s="999"/>
      <c r="ABG338" s="999"/>
      <c r="ABH338" s="999"/>
      <c r="ABI338" s="999"/>
      <c r="ABJ338" s="999"/>
      <c r="ABK338" s="999"/>
      <c r="ABL338" s="999"/>
      <c r="ABM338" s="999"/>
      <c r="ABN338" s="999"/>
      <c r="ABO338" s="999"/>
      <c r="ABP338" s="999"/>
      <c r="ABQ338" s="999"/>
      <c r="ABR338" s="999"/>
      <c r="ABS338" s="999"/>
      <c r="ABT338" s="999"/>
      <c r="ABU338" s="999"/>
      <c r="ABV338" s="999"/>
      <c r="ABW338" s="999"/>
      <c r="ABX338" s="999"/>
      <c r="ABY338" s="999"/>
      <c r="ABZ338" s="999"/>
      <c r="ACA338" s="999"/>
      <c r="ACB338" s="999"/>
      <c r="ACC338" s="999"/>
      <c r="ACD338" s="999"/>
      <c r="ACE338" s="999"/>
      <c r="ACF338" s="999"/>
      <c r="ACG338" s="999"/>
      <c r="ACH338" s="999"/>
      <c r="ACI338" s="999"/>
      <c r="ACJ338" s="999"/>
      <c r="ACK338" s="999"/>
      <c r="ACL338" s="999"/>
      <c r="ACQ338" s="999"/>
      <c r="ACR338" s="999"/>
      <c r="ACS338" s="999"/>
      <c r="ACT338" s="999"/>
      <c r="ACU338" s="999"/>
      <c r="ACV338" s="999"/>
      <c r="ACW338" s="999"/>
      <c r="ACX338" s="999"/>
      <c r="ACY338" s="999"/>
      <c r="ACZ338" s="999"/>
      <c r="ADA338" s="999"/>
      <c r="ADB338" s="999"/>
      <c r="ADC338" s="999"/>
      <c r="ADD338" s="999"/>
      <c r="ADE338" s="999"/>
      <c r="ADF338" s="999"/>
      <c r="ADG338" s="999"/>
      <c r="ADH338" s="999"/>
      <c r="ADI338" s="999"/>
      <c r="ADJ338" s="999"/>
      <c r="ADK338" s="999"/>
      <c r="ADL338" s="999"/>
      <c r="ADM338" s="999"/>
      <c r="ADN338" s="999"/>
      <c r="ADO338" s="999"/>
      <c r="ADP338" s="999"/>
      <c r="ADQ338" s="999"/>
      <c r="ADR338" s="999"/>
      <c r="ADS338" s="999"/>
      <c r="ADT338" s="999"/>
      <c r="ADU338" s="999"/>
      <c r="ADV338" s="999"/>
      <c r="ADW338" s="999"/>
      <c r="ADX338" s="999"/>
      <c r="ADY338" s="999"/>
      <c r="ADZ338" s="999"/>
      <c r="AEA338" s="999"/>
      <c r="AEB338" s="999"/>
      <c r="AEC338" s="999"/>
      <c r="AED338" s="999"/>
      <c r="AEE338" s="999"/>
      <c r="AEF338" s="999"/>
      <c r="AEK338" s="999"/>
      <c r="AEL338" s="999"/>
      <c r="AEM338" s="999"/>
      <c r="AEN338" s="999"/>
      <c r="AEO338" s="999"/>
      <c r="AEP338" s="999"/>
      <c r="AEQ338" s="999"/>
      <c r="AER338" s="999"/>
      <c r="AES338" s="999"/>
      <c r="AET338" s="999"/>
      <c r="AEU338" s="999"/>
      <c r="AEV338" s="999"/>
      <c r="AEW338" s="999"/>
      <c r="AEX338" s="999"/>
      <c r="AEY338" s="999"/>
      <c r="AEZ338" s="999"/>
      <c r="AFA338" s="999"/>
      <c r="AFB338" s="999"/>
      <c r="AFC338" s="999"/>
      <c r="AFD338" s="999"/>
      <c r="AFE338" s="999"/>
      <c r="AFF338" s="999"/>
      <c r="AFG338" s="999"/>
      <c r="AFH338" s="999"/>
      <c r="AFI338" s="999"/>
      <c r="AFJ338" s="999"/>
      <c r="AFK338" s="999"/>
      <c r="AFL338" s="999"/>
      <c r="AFM338" s="999"/>
      <c r="AFN338" s="999"/>
      <c r="AFO338" s="999"/>
      <c r="AFP338" s="999"/>
      <c r="AFQ338" s="999"/>
      <c r="AFR338" s="999"/>
      <c r="AFS338" s="999"/>
      <c r="AFT338" s="999"/>
      <c r="AFU338" s="999"/>
      <c r="AFV338" s="999"/>
      <c r="AFW338" s="999"/>
      <c r="AFX338" s="999"/>
      <c r="AFY338" s="999"/>
      <c r="AFZ338" s="999"/>
      <c r="AGA338" s="999"/>
      <c r="AGB338" s="999"/>
      <c r="AGC338" s="999"/>
      <c r="AGD338" s="999"/>
      <c r="AGJ338" s="999"/>
      <c r="AGK338" s="999"/>
      <c r="AGL338" s="999"/>
      <c r="AGM338" s="999"/>
      <c r="AGN338" s="999"/>
      <c r="AGO338" s="999"/>
      <c r="AGP338" s="999"/>
      <c r="AGQ338" s="999"/>
      <c r="AGR338" s="999"/>
      <c r="AGS338" s="999"/>
      <c r="AGT338" s="999"/>
      <c r="AGU338" s="999"/>
      <c r="AGV338" s="999"/>
      <c r="AGW338" s="999"/>
      <c r="AGX338" s="999"/>
      <c r="AGY338" s="999"/>
      <c r="AGZ338" s="999"/>
      <c r="AHA338" s="999"/>
      <c r="AHB338" s="999"/>
      <c r="AHC338" s="999"/>
      <c r="AHD338" s="999"/>
      <c r="AHE338" s="999"/>
      <c r="AHF338" s="999"/>
      <c r="AHG338" s="999"/>
      <c r="AHH338" s="999"/>
      <c r="AHI338" s="999"/>
      <c r="AHJ338" s="999"/>
      <c r="AHK338" s="999"/>
      <c r="AHL338" s="999"/>
      <c r="AHM338" s="999"/>
      <c r="AHN338" s="999"/>
      <c r="AHO338" s="999"/>
      <c r="AHP338" s="999"/>
      <c r="AHQ338" s="999"/>
      <c r="AHR338" s="999"/>
      <c r="AHS338" s="999"/>
      <c r="AHT338" s="999"/>
      <c r="AHU338" s="999"/>
      <c r="AHV338" s="999"/>
      <c r="AHW338" s="999"/>
      <c r="AHX338" s="999"/>
      <c r="AHY338" s="999"/>
      <c r="AHZ338" s="999"/>
      <c r="AIA338" s="999"/>
      <c r="AIB338" s="999"/>
      <c r="AIC338" s="999"/>
      <c r="AID338" s="999"/>
      <c r="AIE338" s="999"/>
      <c r="AIF338" s="999"/>
      <c r="AIG338" s="999"/>
      <c r="AIH338" s="999"/>
      <c r="AII338" s="999"/>
      <c r="AIJ338" s="999"/>
      <c r="AIK338" s="999"/>
      <c r="AIL338" s="999"/>
      <c r="AIM338" s="999"/>
      <c r="AIN338" s="999"/>
      <c r="AIO338" s="999"/>
      <c r="AIP338" s="999"/>
      <c r="AIQ338" s="999"/>
      <c r="AIR338" s="999"/>
      <c r="AIS338" s="999"/>
      <c r="AIT338" s="999"/>
      <c r="AIU338" s="999"/>
      <c r="AIV338" s="999"/>
      <c r="AIW338" s="999"/>
      <c r="AIX338" s="999"/>
      <c r="AIY338" s="999"/>
      <c r="AIZ338" s="999"/>
      <c r="AJA338" s="999"/>
      <c r="AJB338" s="999"/>
      <c r="AJC338" s="999"/>
      <c r="AJD338" s="999"/>
      <c r="AJE338" s="999"/>
      <c r="AJF338" s="999"/>
      <c r="AJG338" s="999"/>
      <c r="AJH338" s="999"/>
      <c r="AJI338" s="999"/>
      <c r="AJJ338" s="999"/>
      <c r="AJK338" s="999"/>
      <c r="AJL338" s="999"/>
      <c r="AJM338" s="999"/>
      <c r="AJN338" s="999"/>
      <c r="AJO338" s="999"/>
      <c r="AJP338" s="999"/>
      <c r="AJQ338" s="999"/>
      <c r="AJR338" s="999"/>
      <c r="AJS338" s="999"/>
      <c r="AJT338" s="999"/>
      <c r="AJU338" s="999"/>
      <c r="AJV338" s="999"/>
      <c r="AJW338" s="999"/>
      <c r="AJX338" s="999"/>
      <c r="AJY338" s="999"/>
      <c r="AJZ338" s="999"/>
      <c r="AKU338" s="999"/>
      <c r="AKV338" s="999"/>
      <c r="AKW338" s="999"/>
      <c r="AKX338" s="999"/>
      <c r="AKY338" s="999"/>
      <c r="AKZ338" s="999"/>
      <c r="ALA338" s="999"/>
      <c r="ALB338" s="999"/>
      <c r="ALC338" s="999"/>
      <c r="ALD338" s="999"/>
      <c r="ALE338" s="999"/>
      <c r="ALF338" s="999"/>
      <c r="ALG338" s="999"/>
      <c r="ALH338" s="999"/>
      <c r="ALI338" s="999"/>
      <c r="ALJ338" s="999"/>
      <c r="ALK338" s="999"/>
      <c r="ALL338" s="999"/>
      <c r="ALM338" s="999"/>
      <c r="ALN338" s="999"/>
      <c r="ALO338" s="999"/>
      <c r="ALP338" s="999"/>
      <c r="ALQ338" s="999"/>
      <c r="ALR338" s="999"/>
      <c r="ALS338" s="999"/>
      <c r="ALT338" s="999"/>
      <c r="ALU338" s="999"/>
      <c r="ALV338" s="999"/>
      <c r="ALW338" s="999"/>
      <c r="ALX338" s="999"/>
      <c r="ALY338" s="999"/>
      <c r="ALZ338" s="999"/>
      <c r="AMA338" s="999"/>
      <c r="AMB338" s="999"/>
      <c r="AMC338" s="999"/>
      <c r="AMD338" s="999"/>
      <c r="AME338" s="999"/>
      <c r="AMF338" s="999"/>
      <c r="AMG338" s="999"/>
      <c r="AMH338" s="999"/>
      <c r="AMI338" s="999"/>
      <c r="AMJ338" s="999"/>
      <c r="AMK338" s="999"/>
      <c r="AML338" s="999"/>
      <c r="AMM338" s="999"/>
      <c r="AMN338" s="999"/>
      <c r="AMO338" s="999"/>
      <c r="AMP338" s="999"/>
      <c r="AMQ338" s="999"/>
      <c r="AMR338" s="999"/>
      <c r="AMS338" s="999"/>
      <c r="AMT338" s="999"/>
      <c r="AMU338" s="999"/>
      <c r="AMV338" s="999"/>
      <c r="AMW338" s="999"/>
      <c r="AMX338" s="999"/>
      <c r="AMY338" s="999"/>
      <c r="AMZ338" s="999"/>
      <c r="ANA338" s="999"/>
      <c r="ANB338" s="999"/>
      <c r="ANC338" s="999"/>
      <c r="AND338" s="999"/>
      <c r="ANE338" s="999"/>
      <c r="ANF338" s="999"/>
      <c r="ANG338" s="999"/>
      <c r="ANH338" s="999"/>
      <c r="ANI338" s="999"/>
      <c r="ANJ338" s="999"/>
      <c r="ANK338" s="999"/>
      <c r="ANL338" s="999"/>
      <c r="ANM338" s="999"/>
      <c r="ANN338" s="999"/>
      <c r="ANO338" s="999"/>
      <c r="ANP338" s="999"/>
      <c r="ANQ338" s="999"/>
      <c r="ANR338" s="999"/>
      <c r="ANS338" s="999"/>
      <c r="ANT338" s="999"/>
      <c r="ANU338" s="999"/>
      <c r="ANV338" s="999"/>
      <c r="ANW338" s="999"/>
      <c r="ANX338" s="999"/>
      <c r="ANY338" s="999"/>
      <c r="ANZ338" s="999"/>
      <c r="AOA338" s="999"/>
      <c r="AOB338" s="999"/>
      <c r="AOC338" s="999"/>
      <c r="AOD338" s="999"/>
      <c r="AOE338" s="999"/>
      <c r="AOF338" s="999"/>
      <c r="AOG338" s="999"/>
      <c r="AOH338" s="999"/>
      <c r="AOI338" s="999"/>
      <c r="AOJ338" s="999"/>
      <c r="AOK338" s="999"/>
      <c r="AOL338" s="999"/>
      <c r="AOM338" s="999"/>
      <c r="AON338" s="999"/>
      <c r="AOO338" s="999"/>
      <c r="AOP338" s="999"/>
      <c r="AOQ338" s="999"/>
      <c r="AOR338" s="999"/>
      <c r="AOS338" s="999"/>
      <c r="AOT338" s="999"/>
      <c r="AOU338" s="999"/>
      <c r="AOV338" s="999"/>
      <c r="AOW338" s="999"/>
      <c r="AOX338" s="999"/>
      <c r="AOY338" s="999"/>
      <c r="AOZ338" s="999"/>
      <c r="APA338" s="999"/>
      <c r="APB338" s="999"/>
      <c r="APC338" s="999"/>
      <c r="APD338" s="999"/>
      <c r="APE338" s="999"/>
      <c r="APF338" s="999"/>
      <c r="APG338" s="999"/>
      <c r="APH338" s="999"/>
      <c r="API338" s="999"/>
      <c r="APJ338" s="999"/>
      <c r="APK338" s="999"/>
      <c r="APL338" s="999"/>
      <c r="APM338" s="999"/>
      <c r="APN338" s="999"/>
      <c r="APO338" s="999"/>
      <c r="APP338" s="999"/>
      <c r="APQ338" s="999"/>
      <c r="APR338" s="999"/>
      <c r="APS338" s="999"/>
      <c r="APT338" s="999"/>
      <c r="APU338" s="999"/>
      <c r="APV338" s="999"/>
      <c r="APW338" s="999"/>
      <c r="APX338" s="999"/>
      <c r="APY338" s="999"/>
      <c r="APZ338" s="999"/>
      <c r="AQA338" s="999"/>
      <c r="AQB338" s="999"/>
      <c r="AQC338" s="999"/>
      <c r="AQD338" s="999"/>
      <c r="AQE338" s="999"/>
      <c r="AQF338" s="999"/>
      <c r="AQG338" s="999"/>
      <c r="AQH338" s="999"/>
      <c r="AQI338" s="999"/>
      <c r="AQJ338" s="999"/>
      <c r="AQK338" s="999"/>
      <c r="AQL338" s="999"/>
      <c r="AQM338" s="999"/>
      <c r="AQN338" s="999"/>
      <c r="AQO338" s="999"/>
      <c r="AQP338" s="999"/>
      <c r="AQQ338" s="999"/>
      <c r="AQR338" s="999"/>
      <c r="AQS338" s="999"/>
      <c r="AQU338" s="999"/>
      <c r="AQV338" s="999"/>
      <c r="AQW338" s="999"/>
      <c r="AQX338" s="999"/>
      <c r="AQY338" s="999"/>
      <c r="AQZ338" s="999"/>
      <c r="ARA338" s="999"/>
      <c r="ARB338" s="999"/>
      <c r="ARC338" s="999"/>
      <c r="ARD338" s="999"/>
      <c r="ARE338" s="999"/>
      <c r="ARF338" s="999"/>
      <c r="ARG338" s="999"/>
      <c r="ARH338" s="999"/>
      <c r="ARI338" s="999"/>
      <c r="ARJ338" s="999"/>
      <c r="ARK338" s="999"/>
      <c r="ARL338" s="999"/>
      <c r="ARM338" s="999"/>
      <c r="ARN338" s="999"/>
      <c r="ARO338" s="999"/>
      <c r="ARP338" s="999"/>
      <c r="ARQ338" s="999"/>
      <c r="ARR338" s="999"/>
      <c r="ARS338" s="999"/>
      <c r="ART338" s="999"/>
      <c r="ARU338" s="999"/>
      <c r="ARV338" s="999"/>
      <c r="ARW338" s="999"/>
      <c r="ARX338" s="999"/>
      <c r="ARY338" s="999"/>
      <c r="ARZ338" s="999"/>
      <c r="ASA338" s="999"/>
      <c r="ASB338" s="999"/>
      <c r="ASC338" s="999"/>
      <c r="ASD338" s="999"/>
      <c r="ASE338" s="999"/>
      <c r="ASF338" s="999"/>
      <c r="ASG338" s="999"/>
      <c r="ASH338" s="999"/>
      <c r="ASI338" s="999"/>
      <c r="ASJ338" s="999"/>
      <c r="ASK338" s="999"/>
      <c r="ASL338" s="999"/>
      <c r="ASM338" s="999"/>
      <c r="ASN338" s="999"/>
      <c r="ASO338" s="999"/>
      <c r="ASP338" s="999"/>
      <c r="ASQ338" s="999"/>
      <c r="ASR338" s="999"/>
      <c r="ASS338" s="999"/>
      <c r="AST338" s="999"/>
      <c r="ASU338" s="999"/>
      <c r="ASV338" s="999"/>
      <c r="ASW338" s="999"/>
      <c r="ASX338" s="999"/>
      <c r="ASY338" s="999"/>
      <c r="ASZ338" s="999"/>
      <c r="ATA338" s="999"/>
      <c r="ATB338" s="999"/>
      <c r="ATC338" s="999"/>
      <c r="ATD338" s="999"/>
      <c r="ATE338" s="999"/>
      <c r="ATF338" s="999"/>
      <c r="ATG338" s="999"/>
      <c r="ATH338" s="999"/>
      <c r="ATI338" s="999"/>
      <c r="ATJ338" s="999"/>
      <c r="ATK338" s="999"/>
      <c r="ATL338" s="999"/>
      <c r="ATN338" s="999"/>
      <c r="ATO338" s="999"/>
      <c r="ATP338" s="999"/>
      <c r="ATQ338" s="999"/>
      <c r="ATR338" s="999"/>
      <c r="ATS338" s="999"/>
      <c r="ATT338" s="999"/>
      <c r="ATU338" s="999"/>
      <c r="ATV338" s="999"/>
      <c r="ATW338" s="999"/>
      <c r="ATX338" s="999"/>
      <c r="ATY338" s="999"/>
      <c r="ATZ338" s="999"/>
      <c r="AUA338" s="999"/>
      <c r="AUB338" s="999"/>
      <c r="AUC338" s="999"/>
      <c r="AUD338" s="999"/>
      <c r="AUE338" s="999"/>
      <c r="AUF338" s="999"/>
      <c r="AUG338" s="999"/>
      <c r="AUH338" s="999"/>
      <c r="AUI338" s="999"/>
      <c r="AUJ338" s="999"/>
      <c r="AUK338" s="999"/>
      <c r="AUL338" s="999"/>
      <c r="AUM338" s="999"/>
      <c r="AUN338" s="999"/>
      <c r="AUO338" s="999"/>
      <c r="AUP338" s="999"/>
      <c r="AUQ338" s="999"/>
      <c r="AUR338" s="999"/>
      <c r="AUS338" s="999"/>
      <c r="AUT338" s="999"/>
      <c r="AUU338" s="999"/>
      <c r="AUV338" s="999"/>
      <c r="AUW338" s="999"/>
      <c r="AUX338" s="999"/>
      <c r="AUY338" s="999"/>
      <c r="AUZ338" s="999"/>
      <c r="AVA338" s="999"/>
      <c r="AVB338" s="999"/>
      <c r="AVC338" s="999"/>
      <c r="AVD338" s="999"/>
      <c r="AVE338" s="999"/>
      <c r="AVF338" s="999"/>
      <c r="AVG338" s="999"/>
      <c r="AVH338" s="999"/>
      <c r="AVI338" s="999"/>
      <c r="AVJ338" s="999"/>
      <c r="AVK338" s="999"/>
      <c r="AVL338" s="999"/>
      <c r="AVM338" s="999"/>
      <c r="AVN338" s="999"/>
      <c r="AVO338" s="999"/>
      <c r="AVP338" s="999"/>
      <c r="AVQ338" s="999"/>
      <c r="AVR338" s="999"/>
      <c r="AVS338" s="999"/>
      <c r="AVT338" s="999"/>
      <c r="AVU338" s="999"/>
      <c r="AVV338" s="999"/>
      <c r="AVW338" s="999"/>
      <c r="AVX338" s="999"/>
      <c r="AVY338" s="999"/>
      <c r="AVZ338" s="999"/>
      <c r="AWA338" s="999"/>
      <c r="AWB338" s="999"/>
      <c r="AWC338" s="999"/>
      <c r="AWD338" s="999"/>
      <c r="AWE338" s="999"/>
      <c r="AWF338" s="999"/>
      <c r="AWG338" s="999"/>
      <c r="AWH338" s="999"/>
      <c r="AWI338" s="999"/>
      <c r="AWJ338" s="999"/>
      <c r="AWK338" s="999"/>
      <c r="AWL338" s="999"/>
      <c r="AWM338" s="999"/>
      <c r="AWN338" s="999"/>
      <c r="AWO338" s="999"/>
      <c r="AWP338" s="999"/>
      <c r="AWQ338" s="999"/>
      <c r="AWR338" s="999"/>
      <c r="AWS338" s="999"/>
      <c r="AWT338" s="999"/>
      <c r="AWU338" s="999"/>
      <c r="AWV338" s="999"/>
      <c r="AWW338" s="999"/>
      <c r="AWX338" s="999"/>
      <c r="AWY338" s="999"/>
      <c r="AWZ338" s="999"/>
      <c r="AXA338" s="999"/>
      <c r="AXB338" s="999"/>
      <c r="AXC338" s="999"/>
      <c r="AXD338" s="999"/>
      <c r="AXE338" s="999"/>
      <c r="AXF338" s="999"/>
      <c r="AXG338" s="999"/>
      <c r="AXH338" s="999"/>
      <c r="AXI338" s="999"/>
      <c r="AXJ338" s="999"/>
      <c r="AXK338" s="999"/>
      <c r="AXL338" s="999"/>
      <c r="AXM338" s="999"/>
      <c r="AXN338" s="999"/>
      <c r="AXO338" s="999"/>
      <c r="AXP338" s="999"/>
      <c r="AXQ338" s="999"/>
      <c r="AXR338" s="999"/>
      <c r="AXS338" s="999"/>
      <c r="AXT338" s="999"/>
      <c r="AXU338" s="999"/>
      <c r="AXV338" s="999"/>
      <c r="AXW338" s="999"/>
      <c r="AXX338" s="999"/>
      <c r="AXY338" s="999"/>
      <c r="AXZ338" s="999"/>
      <c r="AYA338" s="999"/>
      <c r="AYB338" s="999"/>
      <c r="AYC338" s="999"/>
      <c r="AYD338" s="999"/>
      <c r="AYE338" s="999"/>
      <c r="AYF338" s="999"/>
      <c r="AYG338" s="999"/>
      <c r="AYH338" s="999"/>
      <c r="AYI338" s="999"/>
      <c r="AYJ338" s="999"/>
      <c r="AYK338" s="999"/>
      <c r="AYL338" s="999"/>
      <c r="AYM338" s="999"/>
      <c r="AYN338" s="999"/>
      <c r="AYO338" s="999"/>
      <c r="AYP338" s="999"/>
      <c r="AYQ338" s="999"/>
      <c r="AYR338" s="999"/>
      <c r="AYS338" s="999"/>
      <c r="AYT338" s="999"/>
      <c r="AYU338" s="999"/>
      <c r="AYV338" s="999"/>
      <c r="AYW338" s="999"/>
      <c r="AYX338" s="999"/>
      <c r="AYY338" s="999"/>
      <c r="AYZ338" s="999"/>
      <c r="AZA338" s="999"/>
      <c r="AZB338" s="999"/>
      <c r="AZC338" s="999"/>
      <c r="AZD338" s="999"/>
      <c r="AZE338" s="999"/>
      <c r="AZF338" s="999"/>
      <c r="AZG338" s="999"/>
      <c r="AZH338" s="999"/>
      <c r="AZI338" s="999"/>
      <c r="AZJ338" s="999"/>
      <c r="AZK338" s="999"/>
      <c r="AZL338" s="999"/>
      <c r="AZM338" s="999"/>
      <c r="AZN338" s="999"/>
      <c r="AZO338" s="999"/>
      <c r="AZP338" s="999"/>
      <c r="AZQ338" s="999"/>
      <c r="AZR338" s="999"/>
      <c r="AZS338" s="999"/>
      <c r="AZT338" s="999"/>
      <c r="AZU338" s="999"/>
      <c r="AZV338" s="999"/>
      <c r="AZW338" s="999"/>
      <c r="AZX338" s="999"/>
      <c r="AZY338" s="999"/>
      <c r="BAE338" s="999"/>
    </row>
    <row r="339" spans="2:1383" ht="14.25" x14ac:dyDescent="0.2">
      <c r="C339" s="1003">
        <v>709</v>
      </c>
      <c r="D339" s="1000">
        <f>SUMIF('2-PC'!$J:$J,'3-SA'!$C339,'2-PC'!$AA:$AA)+SUMIF('2-PC'!$J:$J,'3-SA'!$C339,'2-PC'!$AB:$AB)+SUMIF('2-PC'!$J:$J,'3-SA'!$C339,'2-PC'!$AC:$AC)+SUMIF('2-PC'!$J:$J,'3-SA'!$C339,'2-PC'!$AD:$AD)</f>
        <v>0</v>
      </c>
      <c r="E339" s="1019">
        <f>D339*-1</f>
        <v>0</v>
      </c>
      <c r="J339" s="999"/>
      <c r="K339" s="999"/>
      <c r="M339" s="999"/>
      <c r="N339" s="999"/>
      <c r="U339" s="999"/>
      <c r="AB339" s="999"/>
      <c r="AT339" s="999"/>
      <c r="AU339" s="999"/>
      <c r="AV339" s="999"/>
      <c r="AW339" s="999"/>
      <c r="AX339" s="999"/>
      <c r="AY339" s="999"/>
      <c r="AZ339" s="999"/>
      <c r="BA339" s="999"/>
      <c r="BB339" s="999"/>
      <c r="BC339" s="999"/>
      <c r="BD339" s="999"/>
      <c r="BE339" s="999"/>
      <c r="BF339" s="999"/>
      <c r="BG339" s="999"/>
      <c r="BH339" s="999"/>
      <c r="BI339" s="999"/>
      <c r="BJ339" s="999"/>
      <c r="BK339" s="999"/>
      <c r="BL339" s="999"/>
      <c r="BM339" s="999"/>
      <c r="BN339" s="999"/>
      <c r="BO339" s="999"/>
      <c r="BP339" s="999"/>
      <c r="BQ339" s="999"/>
      <c r="BR339" s="999"/>
      <c r="BS339" s="999"/>
      <c r="BT339" s="999"/>
      <c r="BU339" s="999"/>
      <c r="BV339" s="999"/>
      <c r="BW339" s="999"/>
      <c r="BX339" s="999"/>
      <c r="BY339" s="999"/>
      <c r="BZ339" s="999"/>
      <c r="CA339" s="999"/>
      <c r="CB339" s="999"/>
      <c r="CC339" s="999"/>
      <c r="CD339" s="999"/>
      <c r="CE339" s="999"/>
      <c r="CF339" s="999"/>
      <c r="CG339" s="999"/>
      <c r="CH339" s="999"/>
      <c r="CI339" s="999"/>
      <c r="CJ339" s="999"/>
      <c r="CK339" s="999"/>
      <c r="CL339" s="999"/>
      <c r="CM339" s="999"/>
      <c r="CN339" s="999"/>
      <c r="CO339" s="999"/>
      <c r="CP339" s="999"/>
      <c r="CQ339" s="999"/>
      <c r="CR339" s="999"/>
      <c r="CS339" s="999"/>
      <c r="CT339" s="999"/>
      <c r="CU339" s="999"/>
      <c r="CV339" s="999"/>
      <c r="CW339" s="999"/>
      <c r="CX339" s="999"/>
      <c r="CY339" s="999"/>
      <c r="CZ339" s="999"/>
      <c r="DA339" s="999"/>
      <c r="DB339" s="999"/>
      <c r="DC339" s="999"/>
      <c r="DD339" s="999"/>
      <c r="DE339" s="999"/>
      <c r="DF339" s="999"/>
      <c r="DG339" s="999"/>
      <c r="DH339" s="999"/>
      <c r="DI339" s="999"/>
      <c r="DJ339" s="999"/>
      <c r="DK339" s="999"/>
      <c r="DL339" s="999"/>
      <c r="DM339" s="999"/>
      <c r="DN339" s="999"/>
      <c r="DO339" s="999"/>
      <c r="DP339" s="999"/>
      <c r="DQ339" s="999"/>
      <c r="DR339" s="999"/>
      <c r="DS339" s="999"/>
      <c r="DT339" s="999"/>
      <c r="DU339" s="999"/>
      <c r="DV339" s="999"/>
      <c r="DW339" s="999"/>
      <c r="DX339" s="999"/>
      <c r="DY339" s="999"/>
      <c r="DZ339" s="999"/>
      <c r="EA339" s="999"/>
      <c r="EB339" s="999"/>
      <c r="EC339" s="999"/>
      <c r="ED339" s="999"/>
      <c r="EE339" s="999"/>
      <c r="EF339" s="999"/>
      <c r="EG339" s="999"/>
      <c r="EH339" s="999"/>
      <c r="EI339" s="999"/>
      <c r="EJ339" s="999"/>
      <c r="EK339" s="999"/>
      <c r="EL339" s="999"/>
      <c r="EM339" s="999"/>
      <c r="EN339" s="999"/>
      <c r="EO339" s="999"/>
      <c r="EP339" s="999"/>
      <c r="EQ339" s="999"/>
      <c r="ER339" s="999"/>
      <c r="ES339" s="999"/>
      <c r="ET339" s="999"/>
      <c r="EU339" s="999"/>
      <c r="EV339" s="999"/>
      <c r="EW339" s="999"/>
      <c r="EX339" s="999"/>
      <c r="EY339" s="999"/>
      <c r="EZ339" s="999"/>
      <c r="FA339" s="999"/>
      <c r="FB339" s="999"/>
      <c r="FC339" s="999"/>
      <c r="FD339" s="999"/>
      <c r="FE339" s="999"/>
      <c r="FF339" s="999"/>
      <c r="FG339" s="999"/>
      <c r="FH339" s="999"/>
      <c r="FI339" s="999"/>
      <c r="FJ339" s="999"/>
      <c r="FK339" s="999"/>
      <c r="FL339" s="999"/>
      <c r="FM339" s="999"/>
      <c r="FN339" s="999"/>
      <c r="FO339" s="999"/>
      <c r="FP339" s="999"/>
      <c r="FQ339" s="999"/>
      <c r="FR339" s="999"/>
      <c r="FS339" s="999"/>
      <c r="FT339" s="999"/>
      <c r="FU339" s="999"/>
      <c r="FV339" s="999"/>
      <c r="FW339" s="999"/>
      <c r="FX339" s="999"/>
      <c r="FY339" s="999"/>
      <c r="FZ339" s="999"/>
      <c r="GA339" s="999"/>
      <c r="GB339" s="999"/>
      <c r="GC339" s="999"/>
      <c r="GD339" s="999"/>
      <c r="GE339" s="999"/>
      <c r="GF339" s="999"/>
      <c r="GG339" s="999"/>
      <c r="GH339" s="999"/>
      <c r="GI339" s="999"/>
      <c r="GJ339" s="999"/>
      <c r="GK339" s="999"/>
      <c r="GL339" s="999"/>
      <c r="GM339" s="999"/>
      <c r="GN339" s="999"/>
      <c r="GO339" s="999"/>
      <c r="GP339" s="999"/>
      <c r="GQ339" s="999"/>
      <c r="GR339" s="999"/>
      <c r="GS339" s="999"/>
      <c r="GT339" s="999"/>
      <c r="GU339" s="999"/>
      <c r="GV339" s="999"/>
      <c r="GW339" s="999"/>
      <c r="GX339" s="999"/>
      <c r="GY339" s="999"/>
      <c r="GZ339" s="999"/>
      <c r="HA339" s="999"/>
      <c r="HB339" s="999"/>
      <c r="HC339" s="999"/>
      <c r="HD339" s="999"/>
      <c r="HE339" s="999"/>
      <c r="HF339" s="999"/>
      <c r="HG339" s="999"/>
      <c r="HH339" s="999"/>
      <c r="HI339" s="999"/>
      <c r="HJ339" s="999"/>
      <c r="HK339" s="999"/>
      <c r="HL339" s="999"/>
      <c r="HM339" s="999"/>
      <c r="HN339" s="999"/>
      <c r="HO339" s="999"/>
      <c r="HP339" s="999"/>
      <c r="HQ339" s="999"/>
      <c r="HR339" s="999"/>
      <c r="HS339" s="999"/>
      <c r="HT339" s="999"/>
      <c r="HU339" s="999"/>
      <c r="HV339" s="999"/>
      <c r="HW339" s="999"/>
      <c r="HX339" s="999"/>
      <c r="HY339" s="999"/>
      <c r="HZ339" s="999"/>
      <c r="IA339" s="999"/>
      <c r="IB339" s="999"/>
      <c r="IC339" s="999"/>
      <c r="ID339" s="999"/>
      <c r="IE339" s="999"/>
      <c r="IF339" s="999"/>
      <c r="IG339" s="999"/>
      <c r="IH339" s="999"/>
      <c r="II339" s="999"/>
      <c r="IJ339" s="999"/>
      <c r="IK339" s="999"/>
      <c r="IL339" s="999"/>
      <c r="IM339" s="999"/>
      <c r="IN339" s="999"/>
      <c r="IO339" s="999"/>
      <c r="IP339" s="999"/>
      <c r="IQ339" s="999"/>
      <c r="IR339" s="999"/>
      <c r="IS339" s="999"/>
      <c r="IT339" s="999"/>
      <c r="IU339" s="999"/>
      <c r="IV339" s="999"/>
      <c r="IW339" s="999"/>
      <c r="IX339" s="999"/>
      <c r="IY339" s="999"/>
      <c r="IZ339" s="999"/>
      <c r="JA339" s="999"/>
      <c r="JB339" s="999"/>
      <c r="JC339" s="999"/>
      <c r="JD339" s="999"/>
      <c r="JE339" s="999"/>
      <c r="JF339" s="999"/>
      <c r="JK339" s="999"/>
      <c r="JL339" s="999"/>
      <c r="JM339" s="999"/>
      <c r="JN339" s="999"/>
      <c r="JO339" s="999"/>
      <c r="JP339" s="999"/>
      <c r="JQ339" s="999"/>
      <c r="JR339" s="999"/>
      <c r="JS339" s="999"/>
      <c r="JT339" s="999"/>
      <c r="JU339" s="999"/>
      <c r="JV339" s="999"/>
      <c r="JW339" s="999"/>
      <c r="JX339" s="999"/>
      <c r="JY339" s="999"/>
      <c r="JZ339" s="999"/>
      <c r="KE339" s="999"/>
      <c r="KF339" s="999"/>
      <c r="KG339" s="999"/>
      <c r="KH339" s="999"/>
      <c r="KI339" s="999"/>
      <c r="KJ339" s="999"/>
      <c r="KK339" s="999"/>
      <c r="KL339" s="999"/>
      <c r="KM339" s="999"/>
      <c r="KN339" s="999"/>
      <c r="KO339" s="999"/>
      <c r="KP339" s="999"/>
      <c r="KQ339" s="999"/>
      <c r="KR339" s="999"/>
      <c r="KS339" s="999"/>
      <c r="KT339" s="999"/>
      <c r="KU339" s="999"/>
      <c r="KV339" s="999"/>
      <c r="KW339" s="999"/>
      <c r="KX339" s="999"/>
      <c r="KY339" s="999"/>
      <c r="KZ339" s="999"/>
      <c r="LA339" s="999"/>
      <c r="LB339" s="999"/>
      <c r="LC339" s="999"/>
      <c r="LD339" s="999"/>
      <c r="LE339" s="999"/>
      <c r="LF339" s="999"/>
      <c r="LG339" s="999"/>
      <c r="LH339" s="999"/>
      <c r="LI339" s="999"/>
      <c r="LJ339" s="999"/>
      <c r="LK339" s="999"/>
      <c r="LL339" s="999"/>
      <c r="LM339" s="999"/>
      <c r="LN339" s="999"/>
      <c r="LO339" s="999"/>
      <c r="LP339" s="999"/>
      <c r="LQ339" s="999"/>
      <c r="LR339" s="999"/>
      <c r="LS339" s="999"/>
      <c r="LT339" s="999"/>
      <c r="LU339" s="999"/>
      <c r="LV339" s="999"/>
      <c r="LW339" s="999"/>
      <c r="LX339" s="999"/>
      <c r="NN339" s="999"/>
      <c r="NO339" s="999"/>
      <c r="NP339" s="999"/>
      <c r="NQ339" s="999"/>
      <c r="NR339" s="999"/>
      <c r="NS339" s="999"/>
      <c r="NT339" s="999"/>
      <c r="NU339" s="999"/>
      <c r="NV339" s="999"/>
      <c r="NW339" s="999"/>
      <c r="NX339" s="999"/>
      <c r="NY339" s="999"/>
      <c r="NZ339" s="999"/>
      <c r="OA339" s="999"/>
      <c r="OB339" s="999"/>
      <c r="OC339" s="999"/>
      <c r="OD339" s="999"/>
      <c r="OE339" s="999"/>
      <c r="OF339" s="999"/>
      <c r="OG339" s="999"/>
      <c r="OH339" s="999"/>
      <c r="OI339" s="999"/>
      <c r="OJ339" s="999"/>
      <c r="OK339" s="999"/>
      <c r="OL339" s="999"/>
      <c r="OM339" s="999"/>
      <c r="ON339" s="999"/>
      <c r="OO339" s="999"/>
      <c r="OP339" s="999"/>
      <c r="OQ339" s="999"/>
      <c r="OR339" s="999"/>
      <c r="OS339" s="999"/>
      <c r="OT339" s="999"/>
      <c r="OU339" s="999"/>
      <c r="OV339" s="999"/>
      <c r="OW339" s="999"/>
      <c r="OX339" s="999"/>
      <c r="OY339" s="999"/>
      <c r="OZ339" s="999"/>
      <c r="PA339" s="999"/>
      <c r="PB339" s="999"/>
      <c r="PC339" s="999"/>
      <c r="PD339" s="999"/>
      <c r="PE339" s="999"/>
      <c r="PF339" s="999"/>
      <c r="PG339" s="999"/>
      <c r="PH339" s="999"/>
      <c r="PI339" s="999"/>
      <c r="PJ339" s="999"/>
      <c r="PK339" s="999"/>
      <c r="PL339" s="999"/>
      <c r="PM339" s="999"/>
      <c r="PN339" s="999"/>
      <c r="PO339" s="999"/>
      <c r="PP339" s="999"/>
      <c r="PQ339" s="999"/>
      <c r="PR339" s="999"/>
      <c r="PS339" s="999"/>
      <c r="PT339" s="999"/>
      <c r="PU339" s="999"/>
      <c r="PV339" s="999"/>
      <c r="PW339" s="999"/>
      <c r="PX339" s="999"/>
      <c r="PY339" s="999"/>
      <c r="PZ339" s="999"/>
      <c r="QA339" s="999"/>
      <c r="QB339" s="999"/>
      <c r="QC339" s="999"/>
      <c r="QD339" s="999"/>
      <c r="QE339" s="999"/>
      <c r="QF339" s="999"/>
      <c r="QG339" s="999"/>
      <c r="QH339" s="999"/>
      <c r="QI339" s="999"/>
      <c r="QJ339" s="999"/>
      <c r="QK339" s="999"/>
      <c r="QL339" s="999"/>
      <c r="QM339" s="999"/>
      <c r="QN339" s="999"/>
      <c r="QO339" s="999"/>
      <c r="QP339" s="999"/>
      <c r="QQ339" s="999"/>
      <c r="QR339" s="999"/>
      <c r="QS339" s="999"/>
      <c r="QT339" s="999"/>
      <c r="QU339" s="999"/>
      <c r="QV339" s="999"/>
      <c r="QW339" s="999"/>
      <c r="QX339" s="999"/>
      <c r="QY339" s="999"/>
      <c r="QZ339" s="999"/>
      <c r="RA339" s="999"/>
      <c r="RB339" s="999"/>
      <c r="RC339" s="999"/>
      <c r="RD339" s="999"/>
      <c r="RE339" s="999"/>
      <c r="RF339" s="999"/>
      <c r="RG339" s="999"/>
      <c r="RH339" s="999"/>
      <c r="RI339" s="999"/>
      <c r="RJ339" s="999"/>
      <c r="RK339" s="999"/>
      <c r="RL339" s="999"/>
      <c r="RM339" s="999"/>
      <c r="RN339" s="999"/>
      <c r="RO339" s="999"/>
      <c r="RP339" s="999"/>
      <c r="RQ339" s="999"/>
      <c r="RR339" s="999"/>
      <c r="RS339" s="999"/>
      <c r="RT339" s="999"/>
      <c r="RU339" s="999"/>
      <c r="RV339" s="999"/>
      <c r="RW339" s="999"/>
      <c r="RX339" s="999"/>
      <c r="RY339" s="999"/>
      <c r="RZ339" s="999"/>
      <c r="SA339" s="999"/>
      <c r="SB339" s="999"/>
      <c r="SC339" s="999"/>
      <c r="SD339" s="999"/>
      <c r="SE339" s="999"/>
      <c r="SF339" s="999"/>
      <c r="SG339" s="999"/>
      <c r="SH339" s="999"/>
      <c r="SI339" s="999"/>
      <c r="SJ339" s="999"/>
      <c r="SK339" s="999"/>
      <c r="SL339" s="999"/>
      <c r="SM339" s="999"/>
      <c r="SN339" s="999"/>
      <c r="SO339" s="999"/>
      <c r="SP339" s="999"/>
      <c r="SQ339" s="999"/>
      <c r="SR339" s="999"/>
      <c r="SS339" s="999"/>
      <c r="ST339" s="999"/>
      <c r="SU339" s="999"/>
      <c r="SV339" s="999"/>
      <c r="SW339" s="999"/>
      <c r="SX339" s="999"/>
      <c r="SY339" s="999"/>
      <c r="SZ339" s="999"/>
      <c r="TA339" s="999"/>
      <c r="TB339" s="999"/>
      <c r="TC339" s="999"/>
      <c r="TD339" s="999"/>
      <c r="TE339" s="999"/>
      <c r="TF339" s="999"/>
      <c r="TG339" s="999"/>
      <c r="TH339" s="999"/>
      <c r="TI339" s="999"/>
      <c r="TJ339" s="999"/>
      <c r="TK339" s="999"/>
      <c r="TL339" s="999"/>
      <c r="TM339" s="999"/>
      <c r="TN339" s="999"/>
      <c r="TO339" s="999"/>
      <c r="TP339" s="999"/>
      <c r="TT339" s="999"/>
      <c r="TU339" s="999"/>
      <c r="TV339" s="999"/>
      <c r="TW339" s="999"/>
      <c r="TX339" s="999"/>
      <c r="TY339" s="999"/>
      <c r="TZ339" s="999"/>
      <c r="UA339" s="999"/>
      <c r="UB339" s="999"/>
      <c r="UC339" s="999"/>
      <c r="UD339" s="999"/>
      <c r="UE339" s="999"/>
      <c r="UF339" s="999"/>
      <c r="UG339" s="999"/>
      <c r="UH339" s="999"/>
      <c r="UI339" s="999"/>
      <c r="UJ339" s="999"/>
      <c r="UK339" s="999"/>
      <c r="UL339" s="999"/>
      <c r="UM339" s="999"/>
      <c r="UN339" s="999"/>
      <c r="UO339" s="999"/>
      <c r="UP339" s="999"/>
      <c r="UQ339" s="999"/>
      <c r="UR339" s="999"/>
      <c r="US339" s="999"/>
      <c r="UT339" s="999"/>
      <c r="UU339" s="999"/>
      <c r="UV339" s="999"/>
      <c r="UW339" s="999"/>
      <c r="UX339" s="999"/>
      <c r="UY339" s="999"/>
      <c r="UZ339" s="999"/>
      <c r="VA339" s="999"/>
      <c r="VB339" s="999"/>
      <c r="VC339" s="999"/>
      <c r="VD339" s="999"/>
      <c r="VE339" s="999"/>
      <c r="VF339" s="999"/>
      <c r="VG339" s="999"/>
      <c r="VH339" s="999"/>
      <c r="VI339" s="999"/>
      <c r="VJ339" s="999"/>
      <c r="VK339" s="999"/>
      <c r="VL339" s="999"/>
      <c r="VM339" s="999"/>
      <c r="VN339" s="999"/>
      <c r="VO339" s="999"/>
      <c r="VP339" s="999"/>
      <c r="VQ339" s="999"/>
      <c r="VR339" s="999"/>
      <c r="VS339" s="999"/>
      <c r="VT339" s="999"/>
      <c r="VU339" s="999"/>
      <c r="VV339" s="999"/>
      <c r="VW339" s="999"/>
      <c r="VX339" s="999"/>
      <c r="VY339" s="999"/>
      <c r="VZ339" s="999"/>
      <c r="WA339" s="999"/>
      <c r="WB339" s="999"/>
      <c r="WC339" s="999"/>
      <c r="WD339" s="999"/>
      <c r="WE339" s="999"/>
      <c r="WF339" s="999"/>
      <c r="WG339" s="999"/>
      <c r="WH339" s="999"/>
      <c r="WI339" s="999"/>
      <c r="WJ339" s="999"/>
      <c r="WK339" s="999"/>
      <c r="WL339" s="999"/>
      <c r="WM339" s="999"/>
      <c r="WN339" s="999"/>
      <c r="WO339" s="999"/>
      <c r="WP339" s="999"/>
      <c r="WQ339" s="999"/>
      <c r="WR339" s="999"/>
      <c r="WS339" s="999"/>
      <c r="WT339" s="999"/>
      <c r="WU339" s="999"/>
      <c r="WV339" s="999"/>
      <c r="WW339" s="999"/>
      <c r="WX339" s="999"/>
      <c r="WY339" s="999"/>
      <c r="WZ339" s="999"/>
      <c r="XA339" s="999"/>
      <c r="XB339" s="999"/>
      <c r="XC339" s="999"/>
      <c r="XD339" s="999"/>
      <c r="XE339" s="999"/>
      <c r="XF339" s="999"/>
      <c r="XG339" s="999"/>
      <c r="XH339" s="999"/>
      <c r="XI339" s="999"/>
      <c r="XJ339" s="999"/>
      <c r="XK339" s="999"/>
      <c r="XL339" s="999"/>
      <c r="XM339" s="999"/>
      <c r="XN339" s="999"/>
      <c r="XO339" s="999"/>
      <c r="XP339" s="999"/>
      <c r="XQ339" s="999"/>
      <c r="XR339" s="999"/>
      <c r="XS339" s="999"/>
      <c r="XT339" s="999"/>
      <c r="XU339" s="999"/>
      <c r="XV339" s="999"/>
      <c r="XW339" s="999"/>
      <c r="XX339" s="999"/>
      <c r="XY339" s="999"/>
      <c r="XZ339" s="999"/>
      <c r="YA339" s="999"/>
      <c r="YB339" s="999"/>
      <c r="YC339" s="999"/>
      <c r="YD339" s="999"/>
      <c r="YE339" s="999"/>
      <c r="YF339" s="999"/>
      <c r="YG339" s="999"/>
      <c r="YH339" s="999"/>
      <c r="YI339" s="999"/>
      <c r="YJ339" s="999"/>
      <c r="YK339" s="999"/>
      <c r="YL339" s="999"/>
      <c r="YM339" s="999"/>
      <c r="YN339" s="999"/>
      <c r="YO339" s="999"/>
      <c r="YP339" s="999"/>
      <c r="YR339" s="999"/>
      <c r="YS339" s="999"/>
      <c r="YT339" s="999"/>
      <c r="YU339" s="999"/>
      <c r="YV339" s="999"/>
      <c r="YW339" s="999"/>
      <c r="YX339" s="999"/>
      <c r="YY339" s="999"/>
      <c r="YZ339" s="999"/>
      <c r="ZA339" s="999"/>
      <c r="ZB339" s="999"/>
      <c r="ZC339" s="999"/>
      <c r="ZD339" s="999"/>
      <c r="ZE339" s="999"/>
      <c r="ZF339" s="999"/>
      <c r="ZG339" s="999"/>
      <c r="ZH339" s="999"/>
      <c r="ZI339" s="999"/>
      <c r="ZJ339" s="999"/>
      <c r="ZK339" s="999"/>
      <c r="ZL339" s="999"/>
      <c r="ZM339" s="999"/>
      <c r="ZN339" s="999"/>
      <c r="ZO339" s="999"/>
      <c r="ZP339" s="999"/>
      <c r="ZQ339" s="999"/>
      <c r="ZR339" s="999"/>
      <c r="ZS339" s="999"/>
      <c r="ZT339" s="999"/>
      <c r="ZU339" s="999"/>
      <c r="ZV339" s="999"/>
      <c r="ZW339" s="999"/>
      <c r="ZX339" s="999"/>
      <c r="ZY339" s="999"/>
      <c r="ZZ339" s="999"/>
      <c r="AAA339" s="999"/>
      <c r="AAB339" s="999"/>
      <c r="AAC339" s="999"/>
      <c r="AAD339" s="999"/>
      <c r="AAE339" s="999"/>
      <c r="AAF339" s="999"/>
      <c r="AAG339" s="999"/>
      <c r="AAH339" s="999"/>
      <c r="AAI339" s="999"/>
      <c r="AAJ339" s="999"/>
      <c r="AAK339" s="999"/>
      <c r="AAL339" s="999"/>
      <c r="AAM339" s="999"/>
      <c r="AAN339" s="999"/>
      <c r="AAO339" s="999"/>
      <c r="AAP339" s="999"/>
      <c r="AAQ339" s="999"/>
      <c r="AAR339" s="999"/>
      <c r="AAS339" s="999"/>
      <c r="AAT339" s="999"/>
      <c r="AAU339" s="999"/>
      <c r="AAV339" s="999"/>
      <c r="AAW339" s="999"/>
      <c r="AAX339" s="999"/>
      <c r="AAY339" s="999"/>
      <c r="AAZ339" s="999"/>
      <c r="ABA339" s="999"/>
      <c r="ABB339" s="999"/>
      <c r="ABC339" s="999"/>
      <c r="ABD339" s="999"/>
      <c r="ABE339" s="999"/>
      <c r="ABF339" s="999"/>
      <c r="ABG339" s="999"/>
      <c r="ABH339" s="999"/>
      <c r="ABI339" s="999"/>
      <c r="ABJ339" s="999"/>
      <c r="ABK339" s="999"/>
      <c r="ABL339" s="999"/>
      <c r="ABM339" s="999"/>
      <c r="ABN339" s="999"/>
      <c r="ABO339" s="999"/>
      <c r="ABP339" s="999"/>
      <c r="ABQ339" s="999"/>
      <c r="ABR339" s="999"/>
      <c r="ABS339" s="999"/>
      <c r="ABT339" s="999"/>
      <c r="ABU339" s="999"/>
      <c r="ABV339" s="999"/>
      <c r="ABW339" s="999"/>
      <c r="ABX339" s="999"/>
      <c r="ABY339" s="999"/>
      <c r="ABZ339" s="999"/>
      <c r="ACA339" s="999"/>
      <c r="ACB339" s="999"/>
      <c r="ACC339" s="999"/>
      <c r="ACD339" s="999"/>
      <c r="ACE339" s="999"/>
      <c r="ACF339" s="999"/>
      <c r="ACG339" s="999"/>
      <c r="ACH339" s="999"/>
      <c r="ACI339" s="999"/>
      <c r="ACJ339" s="999"/>
      <c r="ACK339" s="999"/>
      <c r="ACL339" s="999"/>
      <c r="ACQ339" s="999"/>
      <c r="ACR339" s="999"/>
      <c r="ACS339" s="999"/>
      <c r="ACT339" s="999"/>
      <c r="ACU339" s="999"/>
      <c r="ACV339" s="999"/>
      <c r="ACW339" s="999"/>
      <c r="ACX339" s="999"/>
      <c r="ACY339" s="999"/>
      <c r="ACZ339" s="999"/>
      <c r="ADA339" s="999"/>
      <c r="ADB339" s="999"/>
      <c r="ADC339" s="999"/>
      <c r="ADD339" s="999"/>
      <c r="ADE339" s="999"/>
      <c r="ADF339" s="999"/>
      <c r="ADG339" s="999"/>
      <c r="ADH339" s="999"/>
      <c r="ADI339" s="999"/>
      <c r="ADJ339" s="999"/>
      <c r="ADK339" s="999"/>
      <c r="ADL339" s="999"/>
      <c r="ADM339" s="999"/>
      <c r="ADN339" s="999"/>
      <c r="ADO339" s="999"/>
      <c r="ADP339" s="999"/>
      <c r="ADQ339" s="999"/>
      <c r="ADR339" s="999"/>
      <c r="ADS339" s="999"/>
      <c r="ADT339" s="999"/>
      <c r="ADU339" s="999"/>
      <c r="ADV339" s="999"/>
      <c r="ADW339" s="999"/>
      <c r="ADX339" s="999"/>
      <c r="ADY339" s="999"/>
      <c r="ADZ339" s="999"/>
      <c r="AEA339" s="999"/>
      <c r="AEB339" s="999"/>
      <c r="AEC339" s="999"/>
      <c r="AED339" s="999"/>
      <c r="AEE339" s="999"/>
      <c r="AEF339" s="999"/>
      <c r="AEK339" s="999"/>
      <c r="AEL339" s="999"/>
      <c r="AEM339" s="999"/>
      <c r="AEN339" s="999"/>
      <c r="AEO339" s="999"/>
      <c r="AEP339" s="999"/>
      <c r="AEQ339" s="999"/>
      <c r="AER339" s="999"/>
      <c r="AES339" s="999"/>
      <c r="AET339" s="999"/>
      <c r="AEU339" s="999"/>
      <c r="AEV339" s="999"/>
      <c r="AEW339" s="999"/>
      <c r="AEX339" s="999"/>
      <c r="AEY339" s="999"/>
      <c r="AEZ339" s="999"/>
      <c r="AFA339" s="999"/>
      <c r="AFB339" s="999"/>
      <c r="AFC339" s="999"/>
      <c r="AFD339" s="999"/>
      <c r="AFE339" s="999"/>
      <c r="AFF339" s="999"/>
      <c r="AFG339" s="999"/>
      <c r="AFH339" s="999"/>
      <c r="AFI339" s="999"/>
      <c r="AFJ339" s="999"/>
      <c r="AFK339" s="999"/>
      <c r="AFL339" s="999"/>
      <c r="AFM339" s="999"/>
      <c r="AFN339" s="999"/>
      <c r="AFO339" s="999"/>
      <c r="AFP339" s="999"/>
      <c r="AFQ339" s="999"/>
      <c r="AFR339" s="999"/>
      <c r="AFS339" s="999"/>
      <c r="AFT339" s="999"/>
      <c r="AFU339" s="999"/>
      <c r="AFV339" s="999"/>
      <c r="AFW339" s="999"/>
      <c r="AFX339" s="999"/>
      <c r="AFY339" s="999"/>
      <c r="AFZ339" s="999"/>
      <c r="AGA339" s="999"/>
      <c r="AGB339" s="999"/>
      <c r="AGC339" s="999"/>
      <c r="AGD339" s="999"/>
      <c r="AGJ339" s="999"/>
      <c r="AGK339" s="999"/>
      <c r="AGL339" s="999"/>
      <c r="AGM339" s="999"/>
      <c r="AGN339" s="999"/>
      <c r="AGO339" s="999"/>
      <c r="AGP339" s="999"/>
      <c r="AGQ339" s="999"/>
      <c r="AGR339" s="999"/>
      <c r="AGS339" s="999"/>
      <c r="AGT339" s="999"/>
      <c r="AGU339" s="999"/>
      <c r="AGV339" s="999"/>
      <c r="AGW339" s="999"/>
      <c r="AGX339" s="999"/>
      <c r="AGY339" s="999"/>
      <c r="AGZ339" s="999"/>
      <c r="AHA339" s="999"/>
      <c r="AHB339" s="999"/>
      <c r="AHC339" s="999"/>
      <c r="AHD339" s="999"/>
      <c r="AHE339" s="999"/>
      <c r="AHF339" s="999"/>
      <c r="AHG339" s="999"/>
      <c r="AHH339" s="999"/>
      <c r="AHI339" s="999"/>
      <c r="AHJ339" s="999"/>
      <c r="AHK339" s="999"/>
      <c r="AHL339" s="999"/>
      <c r="AHM339" s="999"/>
      <c r="AHN339" s="999"/>
      <c r="AHO339" s="999"/>
      <c r="AHP339" s="999"/>
      <c r="AHQ339" s="999"/>
      <c r="AHR339" s="999"/>
      <c r="AHS339" s="999"/>
      <c r="AHT339" s="999"/>
      <c r="AHU339" s="999"/>
      <c r="AHV339" s="999"/>
      <c r="AHW339" s="999"/>
      <c r="AHX339" s="999"/>
      <c r="AHY339" s="999"/>
      <c r="AHZ339" s="999"/>
      <c r="AIA339" s="999"/>
      <c r="AIB339" s="999"/>
      <c r="AIC339" s="999"/>
      <c r="AID339" s="999"/>
      <c r="AIE339" s="999"/>
      <c r="AIF339" s="999"/>
      <c r="AIG339" s="999"/>
      <c r="AIH339" s="999"/>
      <c r="AII339" s="999"/>
      <c r="AIJ339" s="999"/>
      <c r="AIK339" s="999"/>
      <c r="AIL339" s="999"/>
      <c r="AIM339" s="999"/>
      <c r="AIN339" s="999"/>
      <c r="AIO339" s="999"/>
      <c r="AIP339" s="999"/>
      <c r="AIQ339" s="999"/>
      <c r="AIR339" s="999"/>
      <c r="AIS339" s="999"/>
      <c r="AIT339" s="999"/>
      <c r="AIU339" s="999"/>
      <c r="AIV339" s="999"/>
      <c r="AIW339" s="999"/>
      <c r="AIX339" s="999"/>
      <c r="AIY339" s="999"/>
      <c r="AIZ339" s="999"/>
      <c r="AJA339" s="999"/>
      <c r="AJB339" s="999"/>
      <c r="AJC339" s="999"/>
      <c r="AJD339" s="999"/>
      <c r="AJE339" s="999"/>
      <c r="AJF339" s="999"/>
      <c r="AJG339" s="999"/>
      <c r="AJH339" s="999"/>
      <c r="AJI339" s="999"/>
      <c r="AJJ339" s="999"/>
      <c r="AJK339" s="999"/>
      <c r="AJL339" s="999"/>
      <c r="AJM339" s="999"/>
      <c r="AJN339" s="999"/>
      <c r="AJO339" s="999"/>
      <c r="AJP339" s="999"/>
      <c r="AJQ339" s="999"/>
      <c r="AJR339" s="999"/>
      <c r="AJS339" s="999"/>
      <c r="AJT339" s="999"/>
      <c r="AJU339" s="999"/>
      <c r="AJV339" s="999"/>
      <c r="AJW339" s="999"/>
      <c r="AJX339" s="999"/>
      <c r="AJY339" s="999"/>
      <c r="AJZ339" s="999"/>
      <c r="AKU339" s="999"/>
      <c r="AKV339" s="999"/>
      <c r="AKW339" s="999"/>
      <c r="AKX339" s="999"/>
      <c r="AKY339" s="999"/>
      <c r="AKZ339" s="999"/>
      <c r="ALA339" s="999"/>
      <c r="ALB339" s="999"/>
      <c r="ALC339" s="999"/>
      <c r="ALD339" s="999"/>
      <c r="ALE339" s="999"/>
      <c r="ALF339" s="999"/>
      <c r="ALG339" s="999"/>
      <c r="ALH339" s="999"/>
      <c r="ALI339" s="999"/>
      <c r="ALJ339" s="999"/>
      <c r="ALK339" s="999"/>
      <c r="ALL339" s="999"/>
      <c r="ALM339" s="999"/>
      <c r="ALN339" s="999"/>
      <c r="ALO339" s="999"/>
      <c r="ALP339" s="999"/>
      <c r="ALQ339" s="999"/>
      <c r="ALR339" s="999"/>
      <c r="ALS339" s="999"/>
      <c r="ALT339" s="999"/>
      <c r="ALU339" s="999"/>
      <c r="ALV339" s="999"/>
      <c r="ALW339" s="999"/>
      <c r="ALX339" s="999"/>
      <c r="ALY339" s="999"/>
      <c r="ALZ339" s="999"/>
      <c r="AMA339" s="999"/>
      <c r="AMB339" s="999"/>
      <c r="AMC339" s="999"/>
      <c r="AMD339" s="999"/>
      <c r="AME339" s="999"/>
      <c r="AMF339" s="999"/>
      <c r="AMG339" s="999"/>
      <c r="AMH339" s="999"/>
      <c r="AMI339" s="999"/>
      <c r="AMJ339" s="999"/>
      <c r="AMK339" s="999"/>
      <c r="AML339" s="999"/>
      <c r="AMM339" s="999"/>
      <c r="AMN339" s="999"/>
      <c r="AMO339" s="999"/>
      <c r="AMP339" s="999"/>
      <c r="AMQ339" s="999"/>
      <c r="AMR339" s="999"/>
      <c r="AMS339" s="999"/>
      <c r="AMT339" s="999"/>
      <c r="AMU339" s="999"/>
      <c r="AMV339" s="999"/>
      <c r="AMW339" s="999"/>
      <c r="AMX339" s="999"/>
      <c r="AMY339" s="999"/>
      <c r="AMZ339" s="999"/>
      <c r="ANA339" s="999"/>
      <c r="ANB339" s="999"/>
      <c r="ANC339" s="999"/>
      <c r="AND339" s="999"/>
      <c r="ANE339" s="999"/>
      <c r="ANF339" s="999"/>
      <c r="ANG339" s="999"/>
      <c r="ANH339" s="999"/>
      <c r="ANI339" s="999"/>
      <c r="ANJ339" s="999"/>
      <c r="ANK339" s="999"/>
      <c r="ANL339" s="999"/>
      <c r="ANM339" s="999"/>
      <c r="ANN339" s="999"/>
      <c r="ANO339" s="999"/>
      <c r="ANP339" s="999"/>
      <c r="ANQ339" s="999"/>
      <c r="ANR339" s="999"/>
      <c r="ANS339" s="999"/>
      <c r="ANT339" s="999"/>
      <c r="ANU339" s="999"/>
      <c r="ANV339" s="999"/>
      <c r="ANW339" s="999"/>
      <c r="ANX339" s="999"/>
      <c r="ANY339" s="999"/>
      <c r="ANZ339" s="999"/>
      <c r="AOA339" s="999"/>
      <c r="AOB339" s="999"/>
      <c r="AOC339" s="999"/>
      <c r="AOD339" s="999"/>
      <c r="AOE339" s="999"/>
      <c r="AOF339" s="999"/>
      <c r="AOG339" s="999"/>
      <c r="AOH339" s="999"/>
      <c r="AOI339" s="999"/>
      <c r="AOJ339" s="999"/>
      <c r="AOK339" s="999"/>
      <c r="AOL339" s="999"/>
      <c r="AOM339" s="999"/>
      <c r="AON339" s="999"/>
      <c r="AOO339" s="999"/>
      <c r="AOP339" s="999"/>
      <c r="AOQ339" s="999"/>
      <c r="AOR339" s="999"/>
      <c r="AOS339" s="999"/>
      <c r="AOT339" s="999"/>
      <c r="AOU339" s="999"/>
      <c r="AOV339" s="999"/>
      <c r="AOW339" s="999"/>
      <c r="AOX339" s="999"/>
      <c r="AOY339" s="999"/>
      <c r="AOZ339" s="999"/>
      <c r="APA339" s="999"/>
      <c r="APB339" s="999"/>
      <c r="APC339" s="999"/>
      <c r="APD339" s="999"/>
      <c r="APE339" s="999"/>
      <c r="APF339" s="999"/>
      <c r="APG339" s="999"/>
      <c r="APH339" s="999"/>
      <c r="API339" s="999"/>
      <c r="APJ339" s="999"/>
      <c r="APK339" s="999"/>
      <c r="APL339" s="999"/>
      <c r="APM339" s="999"/>
      <c r="APN339" s="999"/>
      <c r="APO339" s="999"/>
      <c r="APP339" s="999"/>
      <c r="APQ339" s="999"/>
      <c r="APR339" s="999"/>
      <c r="APS339" s="999"/>
      <c r="APT339" s="999"/>
      <c r="APU339" s="999"/>
      <c r="APV339" s="999"/>
      <c r="APW339" s="999"/>
      <c r="APX339" s="999"/>
      <c r="APY339" s="999"/>
      <c r="APZ339" s="999"/>
      <c r="AQA339" s="999"/>
      <c r="AQB339" s="999"/>
      <c r="AQC339" s="999"/>
      <c r="AQD339" s="999"/>
      <c r="AQE339" s="999"/>
      <c r="AQF339" s="999"/>
      <c r="AQG339" s="999"/>
      <c r="AQH339" s="999"/>
      <c r="AQI339" s="999"/>
      <c r="AQJ339" s="999"/>
      <c r="AQK339" s="999"/>
      <c r="AQL339" s="999"/>
      <c r="AQM339" s="999"/>
      <c r="AQN339" s="999"/>
      <c r="AQO339" s="999"/>
      <c r="AQP339" s="999"/>
      <c r="AQQ339" s="999"/>
      <c r="AQR339" s="999"/>
      <c r="AQS339" s="999"/>
      <c r="AQU339" s="999"/>
      <c r="AQV339" s="999"/>
      <c r="AQW339" s="999"/>
      <c r="AQX339" s="999"/>
      <c r="AQY339" s="999"/>
      <c r="AQZ339" s="999"/>
      <c r="ARA339" s="999"/>
      <c r="ARB339" s="999"/>
      <c r="ARC339" s="999"/>
      <c r="ARD339" s="999"/>
      <c r="ARE339" s="999"/>
      <c r="ARF339" s="999"/>
      <c r="ARG339" s="999"/>
      <c r="ARH339" s="999"/>
      <c r="ARI339" s="999"/>
      <c r="ARJ339" s="999"/>
      <c r="ARK339" s="999"/>
      <c r="ARL339" s="999"/>
      <c r="ARM339" s="999"/>
      <c r="ARN339" s="999"/>
      <c r="ARO339" s="999"/>
      <c r="ARP339" s="999"/>
      <c r="ARQ339" s="999"/>
      <c r="ARR339" s="999"/>
      <c r="ARS339" s="999"/>
      <c r="ART339" s="999"/>
      <c r="ARU339" s="999"/>
      <c r="ARV339" s="999"/>
      <c r="ARW339" s="999"/>
      <c r="ARX339" s="999"/>
      <c r="ARY339" s="999"/>
      <c r="ARZ339" s="999"/>
      <c r="ASA339" s="999"/>
      <c r="ASB339" s="999"/>
      <c r="ASC339" s="999"/>
      <c r="ASD339" s="999"/>
      <c r="ASE339" s="999"/>
      <c r="ASF339" s="999"/>
      <c r="ASG339" s="999"/>
      <c r="ASH339" s="999"/>
      <c r="ASI339" s="999"/>
      <c r="ASJ339" s="999"/>
      <c r="ASK339" s="999"/>
      <c r="ASL339" s="999"/>
      <c r="ASM339" s="999"/>
      <c r="ASN339" s="999"/>
      <c r="ASO339" s="999"/>
      <c r="ASP339" s="999"/>
      <c r="ASQ339" s="999"/>
      <c r="ASR339" s="999"/>
      <c r="ASS339" s="999"/>
      <c r="AST339" s="999"/>
      <c r="ASU339" s="999"/>
      <c r="ASV339" s="999"/>
      <c r="ASW339" s="999"/>
      <c r="ASX339" s="999"/>
      <c r="ASY339" s="999"/>
      <c r="ASZ339" s="999"/>
      <c r="ATA339" s="999"/>
      <c r="ATB339" s="999"/>
      <c r="ATC339" s="999"/>
      <c r="ATD339" s="999"/>
      <c r="ATE339" s="999"/>
      <c r="ATF339" s="999"/>
      <c r="ATG339" s="999"/>
      <c r="ATH339" s="999"/>
      <c r="ATI339" s="999"/>
      <c r="ATJ339" s="999"/>
      <c r="ATK339" s="999"/>
      <c r="ATL339" s="999"/>
      <c r="ATN339" s="999"/>
      <c r="ATO339" s="999"/>
      <c r="ATP339" s="999"/>
      <c r="ATQ339" s="999"/>
      <c r="ATR339" s="999"/>
      <c r="ATS339" s="999"/>
      <c r="ATT339" s="999"/>
      <c r="ATU339" s="999"/>
      <c r="ATV339" s="999"/>
      <c r="ATW339" s="999"/>
      <c r="ATX339" s="999"/>
      <c r="ATY339" s="999"/>
      <c r="ATZ339" s="999"/>
      <c r="AUA339" s="999"/>
      <c r="AUB339" s="999"/>
      <c r="AUC339" s="999"/>
      <c r="AUD339" s="999"/>
      <c r="AUE339" s="999"/>
      <c r="AUF339" s="999"/>
      <c r="AUG339" s="999"/>
      <c r="AUH339" s="999"/>
      <c r="AUI339" s="999"/>
      <c r="AUJ339" s="999"/>
      <c r="AUK339" s="999"/>
      <c r="AUL339" s="999"/>
      <c r="AUM339" s="999"/>
      <c r="AUN339" s="999"/>
      <c r="AUO339" s="999"/>
      <c r="AUP339" s="999"/>
      <c r="AUQ339" s="999"/>
      <c r="AUR339" s="999"/>
      <c r="AUS339" s="999"/>
      <c r="AUT339" s="999"/>
      <c r="AUU339" s="999"/>
      <c r="AUV339" s="999"/>
      <c r="AUW339" s="999"/>
      <c r="AUX339" s="999"/>
      <c r="AUY339" s="999"/>
      <c r="AUZ339" s="999"/>
      <c r="AVA339" s="999"/>
      <c r="AVB339" s="999"/>
      <c r="AVC339" s="999"/>
      <c r="AVD339" s="999"/>
      <c r="AVE339" s="999"/>
      <c r="AVF339" s="999"/>
      <c r="AVG339" s="999"/>
      <c r="AVH339" s="999"/>
      <c r="AVI339" s="999"/>
      <c r="AVJ339" s="999"/>
      <c r="AVK339" s="999"/>
      <c r="AVL339" s="999"/>
      <c r="AVM339" s="999"/>
      <c r="AVN339" s="999"/>
      <c r="AVO339" s="999"/>
      <c r="AVP339" s="999"/>
      <c r="AVQ339" s="999"/>
      <c r="AVR339" s="999"/>
      <c r="AVS339" s="999"/>
      <c r="AVT339" s="999"/>
      <c r="AVU339" s="999"/>
      <c r="AVV339" s="999"/>
      <c r="AVW339" s="999"/>
      <c r="AVX339" s="999"/>
      <c r="AVY339" s="999"/>
      <c r="AVZ339" s="999"/>
      <c r="AWA339" s="999"/>
      <c r="AWB339" s="999"/>
      <c r="AWC339" s="999"/>
      <c r="AWD339" s="999"/>
      <c r="AWE339" s="999"/>
      <c r="AWF339" s="999"/>
      <c r="AWG339" s="999"/>
      <c r="AWH339" s="999"/>
      <c r="AWI339" s="999"/>
      <c r="AWJ339" s="999"/>
      <c r="AWK339" s="999"/>
      <c r="AWL339" s="999"/>
      <c r="AWM339" s="999"/>
      <c r="AWN339" s="999"/>
      <c r="AWO339" s="999"/>
      <c r="AWP339" s="999"/>
      <c r="AWQ339" s="999"/>
      <c r="AWR339" s="999"/>
      <c r="AWS339" s="999"/>
      <c r="AWT339" s="999"/>
      <c r="AWU339" s="999"/>
      <c r="AWV339" s="999"/>
      <c r="AWW339" s="999"/>
      <c r="AWX339" s="999"/>
      <c r="AWY339" s="999"/>
      <c r="AWZ339" s="999"/>
      <c r="AXA339" s="999"/>
      <c r="AXB339" s="999"/>
      <c r="AXC339" s="999"/>
      <c r="AXD339" s="999"/>
      <c r="AXE339" s="999"/>
      <c r="AXF339" s="999"/>
      <c r="AXG339" s="999"/>
      <c r="AXH339" s="999"/>
      <c r="AXI339" s="999"/>
      <c r="AXJ339" s="999"/>
      <c r="AXK339" s="999"/>
      <c r="AXL339" s="999"/>
      <c r="AXM339" s="999"/>
      <c r="AXN339" s="999"/>
      <c r="AXO339" s="999"/>
      <c r="AXP339" s="999"/>
      <c r="AXQ339" s="999"/>
      <c r="AXR339" s="999"/>
      <c r="AXS339" s="999"/>
      <c r="AXT339" s="999"/>
      <c r="AXU339" s="999"/>
      <c r="AXV339" s="999"/>
      <c r="AXW339" s="999"/>
      <c r="AXX339" s="999"/>
      <c r="AXY339" s="999"/>
      <c r="AXZ339" s="999"/>
      <c r="AYA339" s="999"/>
      <c r="AYB339" s="999"/>
      <c r="AYC339" s="999"/>
      <c r="AYD339" s="999"/>
      <c r="AYE339" s="999"/>
      <c r="AYF339" s="999"/>
      <c r="AYG339" s="999"/>
      <c r="AYH339" s="999"/>
      <c r="AYI339" s="999"/>
      <c r="AYJ339" s="999"/>
      <c r="AYK339" s="999"/>
      <c r="AYL339" s="999"/>
      <c r="AYM339" s="999"/>
      <c r="AYN339" s="999"/>
      <c r="AYO339" s="999"/>
      <c r="AYP339" s="999"/>
      <c r="AYQ339" s="999"/>
      <c r="AYR339" s="999"/>
      <c r="AYS339" s="999"/>
      <c r="AYT339" s="999"/>
      <c r="AYU339" s="999"/>
      <c r="AYV339" s="999"/>
      <c r="AYW339" s="999"/>
      <c r="AYX339" s="999"/>
      <c r="AYY339" s="999"/>
      <c r="AYZ339" s="999"/>
      <c r="AZA339" s="999"/>
      <c r="AZB339" s="999"/>
      <c r="AZC339" s="999"/>
      <c r="AZD339" s="999"/>
      <c r="AZE339" s="999"/>
      <c r="AZF339" s="999"/>
      <c r="AZG339" s="999"/>
      <c r="AZH339" s="999"/>
      <c r="AZI339" s="999"/>
      <c r="AZJ339" s="999"/>
      <c r="AZK339" s="999"/>
      <c r="AZL339" s="999"/>
      <c r="AZM339" s="999"/>
      <c r="AZN339" s="999"/>
      <c r="AZO339" s="999"/>
      <c r="AZP339" s="999"/>
      <c r="AZQ339" s="999"/>
      <c r="AZR339" s="999"/>
      <c r="AZS339" s="999"/>
      <c r="AZT339" s="999"/>
      <c r="AZU339" s="999"/>
      <c r="AZV339" s="999"/>
      <c r="AZW339" s="999"/>
      <c r="AZX339" s="999"/>
      <c r="AZY339" s="999"/>
      <c r="BAE339" s="999"/>
    </row>
    <row r="340" spans="2:1383" ht="14.25" x14ac:dyDescent="0.2">
      <c r="C340" s="1005" t="s">
        <v>2363</v>
      </c>
      <c r="D340" s="1002">
        <f>SUM('2-PC'!AA981:AD981)-'3-SA'!D339</f>
        <v>0</v>
      </c>
      <c r="E340" s="1066">
        <f>D340*-1</f>
        <v>0</v>
      </c>
      <c r="J340" s="999"/>
      <c r="K340" s="999"/>
      <c r="M340" s="999"/>
      <c r="N340" s="999"/>
      <c r="U340" s="999"/>
      <c r="AB340" s="999"/>
      <c r="AT340" s="999"/>
      <c r="AU340" s="999"/>
      <c r="AV340" s="999"/>
      <c r="AW340" s="999"/>
      <c r="AX340" s="999"/>
      <c r="AY340" s="999"/>
      <c r="AZ340" s="999"/>
      <c r="BA340" s="999"/>
      <c r="BB340" s="999"/>
      <c r="BC340" s="999"/>
      <c r="BD340" s="999"/>
      <c r="BE340" s="999"/>
      <c r="BF340" s="999"/>
      <c r="BG340" s="999"/>
      <c r="BH340" s="999"/>
      <c r="BI340" s="999"/>
      <c r="BJ340" s="999"/>
      <c r="BK340" s="999"/>
      <c r="BL340" s="999"/>
      <c r="BM340" s="999"/>
      <c r="BN340" s="999"/>
      <c r="BO340" s="999"/>
      <c r="BP340" s="999"/>
      <c r="BQ340" s="999"/>
      <c r="BR340" s="999"/>
      <c r="BS340" s="999"/>
      <c r="BT340" s="999"/>
      <c r="BU340" s="999"/>
      <c r="BV340" s="999"/>
      <c r="BW340" s="999"/>
      <c r="BX340" s="999"/>
      <c r="BY340" s="999"/>
      <c r="BZ340" s="999"/>
      <c r="CA340" s="999"/>
      <c r="CB340" s="999"/>
      <c r="CC340" s="999"/>
      <c r="CD340" s="999"/>
      <c r="CE340" s="999"/>
      <c r="CF340" s="999"/>
      <c r="CG340" s="999"/>
      <c r="CH340" s="999"/>
      <c r="CI340" s="999"/>
      <c r="CJ340" s="999"/>
      <c r="CK340" s="999"/>
      <c r="CL340" s="999"/>
      <c r="CM340" s="999"/>
      <c r="CN340" s="999"/>
      <c r="CO340" s="999"/>
      <c r="CP340" s="999"/>
      <c r="CQ340" s="999"/>
      <c r="CR340" s="999"/>
      <c r="CS340" s="999"/>
      <c r="CT340" s="999"/>
      <c r="CU340" s="999"/>
      <c r="CV340" s="999"/>
      <c r="CW340" s="999"/>
      <c r="CX340" s="999"/>
      <c r="CY340" s="999"/>
      <c r="CZ340" s="999"/>
      <c r="DA340" s="999"/>
      <c r="DB340" s="999"/>
      <c r="DC340" s="999"/>
      <c r="DD340" s="999"/>
      <c r="DE340" s="999"/>
      <c r="DF340" s="999"/>
      <c r="DG340" s="999"/>
      <c r="DH340" s="999"/>
      <c r="DI340" s="999"/>
      <c r="DJ340" s="999"/>
      <c r="DK340" s="999"/>
      <c r="DL340" s="999"/>
      <c r="DM340" s="999"/>
      <c r="DN340" s="999"/>
      <c r="DO340" s="999"/>
      <c r="DP340" s="999"/>
      <c r="DQ340" s="999"/>
      <c r="DR340" s="999"/>
      <c r="DS340" s="999"/>
      <c r="DT340" s="999"/>
      <c r="DU340" s="999"/>
      <c r="DV340" s="999"/>
      <c r="DW340" s="999"/>
      <c r="DX340" s="999"/>
      <c r="DY340" s="999"/>
      <c r="DZ340" s="999"/>
      <c r="EA340" s="999"/>
      <c r="EB340" s="999"/>
      <c r="EC340" s="999"/>
      <c r="ED340" s="999"/>
      <c r="EE340" s="999"/>
      <c r="EF340" s="999"/>
      <c r="EG340" s="999"/>
      <c r="EH340" s="999"/>
      <c r="EI340" s="999"/>
      <c r="EJ340" s="999"/>
      <c r="EK340" s="999"/>
      <c r="EL340" s="999"/>
      <c r="EM340" s="999"/>
      <c r="EN340" s="999"/>
      <c r="EO340" s="999"/>
      <c r="EP340" s="999"/>
      <c r="EQ340" s="999"/>
      <c r="ER340" s="999"/>
      <c r="ES340" s="999"/>
      <c r="ET340" s="999"/>
      <c r="EU340" s="999"/>
      <c r="EV340" s="999"/>
      <c r="EW340" s="999"/>
      <c r="EX340" s="999"/>
      <c r="EY340" s="999"/>
      <c r="EZ340" s="999"/>
      <c r="FA340" s="999"/>
      <c r="FB340" s="999"/>
      <c r="FC340" s="999"/>
      <c r="FD340" s="999"/>
      <c r="FE340" s="999"/>
      <c r="FF340" s="999"/>
      <c r="FG340" s="999"/>
      <c r="FH340" s="999"/>
      <c r="FI340" s="999"/>
      <c r="FJ340" s="999"/>
      <c r="FK340" s="999"/>
      <c r="FL340" s="999"/>
      <c r="FM340" s="999"/>
      <c r="FN340" s="999"/>
      <c r="FO340" s="999"/>
      <c r="FP340" s="999"/>
      <c r="FQ340" s="999"/>
      <c r="FR340" s="999"/>
      <c r="FS340" s="999"/>
      <c r="FT340" s="999"/>
      <c r="FU340" s="999"/>
      <c r="FV340" s="999"/>
      <c r="FW340" s="999"/>
      <c r="FX340" s="999"/>
      <c r="FY340" s="999"/>
      <c r="FZ340" s="999"/>
      <c r="GA340" s="999"/>
      <c r="GB340" s="999"/>
      <c r="GC340" s="999"/>
      <c r="GD340" s="999"/>
      <c r="GE340" s="999"/>
      <c r="GF340" s="999"/>
      <c r="GG340" s="999"/>
      <c r="GH340" s="999"/>
      <c r="GI340" s="999"/>
      <c r="GJ340" s="999"/>
      <c r="GK340" s="999"/>
      <c r="GL340" s="999"/>
      <c r="GM340" s="999"/>
      <c r="GN340" s="999"/>
      <c r="GO340" s="999"/>
      <c r="GP340" s="999"/>
      <c r="GQ340" s="999"/>
      <c r="GR340" s="999"/>
      <c r="GS340" s="999"/>
      <c r="GT340" s="999"/>
      <c r="GU340" s="999"/>
      <c r="GV340" s="999"/>
      <c r="GW340" s="999"/>
      <c r="GX340" s="999"/>
      <c r="GY340" s="999"/>
      <c r="GZ340" s="999"/>
      <c r="HA340" s="999"/>
      <c r="HB340" s="999"/>
      <c r="HC340" s="999"/>
      <c r="HD340" s="999"/>
      <c r="HE340" s="999"/>
      <c r="HF340" s="999"/>
      <c r="HG340" s="999"/>
      <c r="HH340" s="999"/>
      <c r="HI340" s="999"/>
      <c r="HJ340" s="999"/>
      <c r="HK340" s="999"/>
      <c r="HL340" s="999"/>
      <c r="HM340" s="999"/>
      <c r="HN340" s="999"/>
      <c r="HO340" s="999"/>
      <c r="HP340" s="999"/>
      <c r="HQ340" s="999"/>
      <c r="HR340" s="999"/>
      <c r="HS340" s="999"/>
      <c r="HT340" s="999"/>
      <c r="HU340" s="999"/>
      <c r="HV340" s="999"/>
      <c r="HW340" s="999"/>
      <c r="HX340" s="999"/>
      <c r="HY340" s="999"/>
      <c r="HZ340" s="999"/>
      <c r="IA340" s="999"/>
      <c r="IB340" s="999"/>
      <c r="IC340" s="999"/>
      <c r="ID340" s="999"/>
      <c r="IE340" s="999"/>
      <c r="IF340" s="999"/>
      <c r="IG340" s="999"/>
      <c r="IH340" s="999"/>
      <c r="II340" s="999"/>
      <c r="IJ340" s="999"/>
      <c r="IK340" s="999"/>
      <c r="IL340" s="999"/>
      <c r="IM340" s="999"/>
      <c r="IN340" s="999"/>
      <c r="IO340" s="999"/>
      <c r="IP340" s="999"/>
      <c r="IQ340" s="999"/>
      <c r="IR340" s="999"/>
      <c r="IS340" s="999"/>
      <c r="IT340" s="999"/>
      <c r="IU340" s="999"/>
      <c r="IV340" s="999"/>
      <c r="IW340" s="999"/>
      <c r="IX340" s="999"/>
      <c r="IY340" s="999"/>
      <c r="IZ340" s="999"/>
      <c r="JA340" s="999"/>
      <c r="JB340" s="999"/>
      <c r="JC340" s="999"/>
      <c r="JD340" s="999"/>
      <c r="JE340" s="999"/>
      <c r="JF340" s="999"/>
      <c r="JK340" s="999"/>
      <c r="JL340" s="999"/>
      <c r="JM340" s="999"/>
      <c r="JN340" s="999"/>
      <c r="JO340" s="999"/>
      <c r="JP340" s="999"/>
      <c r="JQ340" s="999"/>
      <c r="JR340" s="999"/>
      <c r="JS340" s="999"/>
      <c r="JT340" s="999"/>
      <c r="JU340" s="999"/>
      <c r="JV340" s="999"/>
      <c r="JW340" s="999"/>
      <c r="JX340" s="999"/>
      <c r="JY340" s="999"/>
      <c r="JZ340" s="999"/>
      <c r="KE340" s="999"/>
      <c r="KF340" s="999"/>
      <c r="KG340" s="999"/>
      <c r="KH340" s="999"/>
      <c r="KI340" s="999"/>
      <c r="KJ340" s="999"/>
      <c r="KK340" s="999"/>
      <c r="KL340" s="999"/>
      <c r="KM340" s="999"/>
      <c r="KN340" s="999"/>
      <c r="KO340" s="999"/>
      <c r="KP340" s="999"/>
      <c r="KQ340" s="999"/>
      <c r="KR340" s="999"/>
      <c r="KS340" s="999"/>
      <c r="KT340" s="999"/>
      <c r="KU340" s="999"/>
      <c r="KV340" s="999"/>
      <c r="KW340" s="999"/>
      <c r="KX340" s="999"/>
      <c r="KY340" s="999"/>
      <c r="KZ340" s="999"/>
      <c r="LA340" s="999"/>
      <c r="LB340" s="999"/>
      <c r="LC340" s="999"/>
      <c r="LD340" s="999"/>
      <c r="LE340" s="999"/>
      <c r="LF340" s="999"/>
      <c r="LG340" s="999"/>
      <c r="LH340" s="999"/>
      <c r="LI340" s="999"/>
      <c r="LJ340" s="999"/>
      <c r="LK340" s="999"/>
      <c r="LL340" s="999"/>
      <c r="LM340" s="999"/>
      <c r="LN340" s="999"/>
      <c r="LO340" s="999"/>
      <c r="LP340" s="999"/>
      <c r="LQ340" s="999"/>
      <c r="LR340" s="999"/>
      <c r="LS340" s="999"/>
      <c r="LT340" s="999"/>
      <c r="LU340" s="999"/>
      <c r="LV340" s="999"/>
      <c r="LW340" s="999"/>
      <c r="LX340" s="999"/>
      <c r="NN340" s="999"/>
      <c r="NO340" s="999"/>
      <c r="NP340" s="999"/>
      <c r="NQ340" s="999"/>
      <c r="NR340" s="999"/>
      <c r="NS340" s="999"/>
      <c r="NT340" s="999"/>
      <c r="NU340" s="999"/>
      <c r="NV340" s="999"/>
      <c r="NW340" s="999"/>
      <c r="NX340" s="999"/>
      <c r="NY340" s="999"/>
      <c r="NZ340" s="999"/>
      <c r="OA340" s="999"/>
      <c r="OB340" s="999"/>
      <c r="OC340" s="999"/>
      <c r="OD340" s="999"/>
      <c r="OE340" s="999"/>
      <c r="OF340" s="999"/>
      <c r="OG340" s="999"/>
      <c r="OH340" s="999"/>
      <c r="OI340" s="999"/>
      <c r="OJ340" s="999"/>
      <c r="OK340" s="999"/>
      <c r="OL340" s="999"/>
      <c r="OM340" s="999"/>
      <c r="ON340" s="999"/>
      <c r="OO340" s="999"/>
      <c r="OP340" s="999"/>
      <c r="OQ340" s="999"/>
      <c r="OR340" s="999"/>
      <c r="OS340" s="999"/>
      <c r="OT340" s="999"/>
      <c r="OU340" s="999"/>
      <c r="OV340" s="999"/>
      <c r="OW340" s="999"/>
      <c r="OX340" s="999"/>
      <c r="OY340" s="999"/>
      <c r="OZ340" s="999"/>
      <c r="PA340" s="999"/>
      <c r="PB340" s="999"/>
      <c r="PC340" s="999"/>
      <c r="PD340" s="999"/>
      <c r="PE340" s="999"/>
      <c r="PF340" s="999"/>
      <c r="PG340" s="999"/>
      <c r="PH340" s="999"/>
      <c r="PI340" s="999"/>
      <c r="PJ340" s="999"/>
      <c r="PK340" s="999"/>
      <c r="PL340" s="999"/>
      <c r="PM340" s="999"/>
      <c r="PN340" s="999"/>
      <c r="PO340" s="999"/>
      <c r="PP340" s="999"/>
      <c r="PQ340" s="999"/>
      <c r="PR340" s="999"/>
      <c r="PS340" s="999"/>
      <c r="PT340" s="999"/>
      <c r="PU340" s="999"/>
      <c r="PV340" s="999"/>
      <c r="PW340" s="999"/>
      <c r="PX340" s="999"/>
      <c r="PY340" s="999"/>
      <c r="PZ340" s="999"/>
      <c r="QA340" s="999"/>
      <c r="QB340" s="999"/>
      <c r="QC340" s="999"/>
      <c r="QD340" s="999"/>
      <c r="QE340" s="999"/>
      <c r="QF340" s="999"/>
      <c r="QG340" s="999"/>
      <c r="QH340" s="999"/>
      <c r="QI340" s="999"/>
      <c r="QJ340" s="999"/>
      <c r="QK340" s="999"/>
      <c r="QL340" s="999"/>
      <c r="QM340" s="999"/>
      <c r="QN340" s="999"/>
      <c r="QO340" s="999"/>
      <c r="QP340" s="999"/>
      <c r="QQ340" s="999"/>
      <c r="QR340" s="999"/>
      <c r="QS340" s="999"/>
      <c r="QT340" s="999"/>
      <c r="QU340" s="999"/>
      <c r="QV340" s="999"/>
      <c r="QW340" s="999"/>
      <c r="QX340" s="999"/>
      <c r="QY340" s="999"/>
      <c r="QZ340" s="999"/>
      <c r="RA340" s="999"/>
      <c r="RB340" s="999"/>
      <c r="RC340" s="999"/>
      <c r="RD340" s="999"/>
      <c r="RE340" s="999"/>
      <c r="RF340" s="999"/>
      <c r="RG340" s="999"/>
      <c r="RH340" s="999"/>
      <c r="RI340" s="999"/>
      <c r="RJ340" s="999"/>
      <c r="RK340" s="999"/>
      <c r="RL340" s="999"/>
      <c r="RM340" s="999"/>
      <c r="RN340" s="999"/>
      <c r="RO340" s="999"/>
      <c r="RP340" s="999"/>
      <c r="RQ340" s="999"/>
      <c r="RR340" s="999"/>
      <c r="RS340" s="999"/>
      <c r="RT340" s="999"/>
      <c r="RU340" s="999"/>
      <c r="RV340" s="999"/>
      <c r="RW340" s="999"/>
      <c r="RX340" s="999"/>
      <c r="RY340" s="999"/>
      <c r="RZ340" s="999"/>
      <c r="SA340" s="999"/>
      <c r="SB340" s="999"/>
      <c r="SC340" s="999"/>
      <c r="SD340" s="999"/>
      <c r="SE340" s="999"/>
      <c r="SF340" s="999"/>
      <c r="SG340" s="999"/>
      <c r="SH340" s="999"/>
      <c r="SI340" s="999"/>
      <c r="SJ340" s="999"/>
      <c r="SK340" s="999"/>
      <c r="SL340" s="999"/>
      <c r="SM340" s="999"/>
      <c r="SN340" s="999"/>
      <c r="SO340" s="999"/>
      <c r="SP340" s="999"/>
      <c r="SQ340" s="999"/>
      <c r="SR340" s="999"/>
      <c r="SS340" s="999"/>
      <c r="ST340" s="999"/>
      <c r="SU340" s="999"/>
      <c r="SV340" s="999"/>
      <c r="SW340" s="999"/>
      <c r="SX340" s="999"/>
      <c r="SY340" s="999"/>
      <c r="SZ340" s="999"/>
      <c r="TA340" s="999"/>
      <c r="TB340" s="999"/>
      <c r="TC340" s="999"/>
      <c r="TD340" s="999"/>
      <c r="TE340" s="999"/>
      <c r="TF340" s="999"/>
      <c r="TG340" s="999"/>
      <c r="TH340" s="999"/>
      <c r="TI340" s="999"/>
      <c r="TJ340" s="999"/>
      <c r="TK340" s="999"/>
      <c r="TL340" s="999"/>
      <c r="TM340" s="999"/>
      <c r="TN340" s="999"/>
      <c r="TO340" s="999"/>
      <c r="TP340" s="999"/>
      <c r="TT340" s="999"/>
      <c r="TU340" s="999"/>
      <c r="TV340" s="999"/>
      <c r="TW340" s="999"/>
      <c r="TX340" s="999"/>
      <c r="TY340" s="999"/>
      <c r="TZ340" s="999"/>
      <c r="UA340" s="999"/>
      <c r="UB340" s="999"/>
      <c r="UC340" s="999"/>
      <c r="UD340" s="999"/>
      <c r="UE340" s="999"/>
      <c r="UF340" s="999"/>
      <c r="UG340" s="999"/>
      <c r="UH340" s="999"/>
      <c r="UI340" s="999"/>
      <c r="UJ340" s="999"/>
      <c r="UK340" s="999"/>
      <c r="UL340" s="999"/>
      <c r="UM340" s="999"/>
      <c r="UN340" s="999"/>
      <c r="UO340" s="999"/>
      <c r="UP340" s="999"/>
      <c r="UQ340" s="999"/>
      <c r="UR340" s="999"/>
      <c r="US340" s="999"/>
      <c r="UT340" s="999"/>
      <c r="UU340" s="999"/>
      <c r="UV340" s="999"/>
      <c r="UW340" s="999"/>
      <c r="UX340" s="999"/>
      <c r="UY340" s="999"/>
      <c r="UZ340" s="999"/>
      <c r="VA340" s="999"/>
      <c r="VB340" s="999"/>
      <c r="VC340" s="999"/>
      <c r="VD340" s="999"/>
      <c r="VE340" s="999"/>
      <c r="VF340" s="999"/>
      <c r="VG340" s="999"/>
      <c r="VH340" s="999"/>
      <c r="VI340" s="999"/>
      <c r="VJ340" s="999"/>
      <c r="VK340" s="999"/>
      <c r="VL340" s="999"/>
      <c r="VM340" s="999"/>
      <c r="VN340" s="999"/>
      <c r="VO340" s="999"/>
      <c r="VP340" s="999"/>
      <c r="VQ340" s="999"/>
      <c r="VR340" s="999"/>
      <c r="VS340" s="999"/>
      <c r="VT340" s="999"/>
      <c r="VU340" s="999"/>
      <c r="VV340" s="999"/>
      <c r="VW340" s="999"/>
      <c r="VX340" s="999"/>
      <c r="VY340" s="999"/>
      <c r="VZ340" s="999"/>
      <c r="WA340" s="999"/>
      <c r="WB340" s="999"/>
      <c r="WC340" s="999"/>
      <c r="WD340" s="999"/>
      <c r="WE340" s="999"/>
      <c r="WF340" s="999"/>
      <c r="WG340" s="999"/>
      <c r="WH340" s="999"/>
      <c r="WI340" s="999"/>
      <c r="WJ340" s="999"/>
      <c r="WK340" s="999"/>
      <c r="WL340" s="999"/>
      <c r="WM340" s="999"/>
      <c r="WN340" s="999"/>
      <c r="WO340" s="999"/>
      <c r="WP340" s="999"/>
      <c r="WQ340" s="999"/>
      <c r="WR340" s="999"/>
      <c r="WS340" s="999"/>
      <c r="WT340" s="999"/>
      <c r="WU340" s="999"/>
      <c r="WV340" s="999"/>
      <c r="WW340" s="999"/>
      <c r="WX340" s="999"/>
      <c r="WY340" s="999"/>
      <c r="WZ340" s="999"/>
      <c r="XA340" s="999"/>
      <c r="XB340" s="999"/>
      <c r="XC340" s="999"/>
      <c r="XD340" s="999"/>
      <c r="XE340" s="999"/>
      <c r="XF340" s="999"/>
      <c r="XG340" s="999"/>
      <c r="XH340" s="999"/>
      <c r="XI340" s="999"/>
      <c r="XJ340" s="999"/>
      <c r="XK340" s="999"/>
      <c r="XL340" s="999"/>
      <c r="XM340" s="999"/>
      <c r="XN340" s="999"/>
      <c r="XO340" s="999"/>
      <c r="XP340" s="999"/>
      <c r="XQ340" s="999"/>
      <c r="XR340" s="999"/>
      <c r="XS340" s="999"/>
      <c r="XT340" s="999"/>
      <c r="XU340" s="999"/>
      <c r="XV340" s="999"/>
      <c r="XW340" s="999"/>
      <c r="XX340" s="999"/>
      <c r="XY340" s="999"/>
      <c r="XZ340" s="999"/>
      <c r="YA340" s="999"/>
      <c r="YB340" s="999"/>
      <c r="YC340" s="999"/>
      <c r="YD340" s="999"/>
      <c r="YE340" s="999"/>
      <c r="YF340" s="999"/>
      <c r="YG340" s="999"/>
      <c r="YH340" s="999"/>
      <c r="YI340" s="999"/>
      <c r="YJ340" s="999"/>
      <c r="YK340" s="999"/>
      <c r="YL340" s="999"/>
      <c r="YM340" s="999"/>
      <c r="YN340" s="999"/>
      <c r="YO340" s="999"/>
      <c r="YP340" s="999"/>
      <c r="YR340" s="999"/>
      <c r="YS340" s="999"/>
      <c r="YT340" s="999"/>
      <c r="YU340" s="999"/>
      <c r="YV340" s="999"/>
      <c r="YW340" s="999"/>
      <c r="YX340" s="999"/>
      <c r="YY340" s="999"/>
      <c r="YZ340" s="999"/>
      <c r="ZA340" s="999"/>
      <c r="ZB340" s="999"/>
      <c r="ZC340" s="999"/>
      <c r="ZD340" s="999"/>
      <c r="ZE340" s="999"/>
      <c r="ZF340" s="999"/>
      <c r="ZG340" s="999"/>
      <c r="ZH340" s="999"/>
      <c r="ZI340" s="999"/>
      <c r="ZJ340" s="999"/>
      <c r="ZK340" s="999"/>
      <c r="ZL340" s="999"/>
      <c r="ZM340" s="999"/>
      <c r="ZN340" s="999"/>
      <c r="ZO340" s="999"/>
      <c r="ZP340" s="999"/>
      <c r="ZQ340" s="999"/>
      <c r="ZR340" s="999"/>
      <c r="ZS340" s="999"/>
      <c r="ZT340" s="999"/>
      <c r="ZU340" s="999"/>
      <c r="ZV340" s="999"/>
      <c r="ZW340" s="999"/>
      <c r="ZX340" s="999"/>
      <c r="ZY340" s="999"/>
      <c r="ZZ340" s="999"/>
      <c r="AAA340" s="999"/>
      <c r="AAB340" s="999"/>
      <c r="AAC340" s="999"/>
      <c r="AAD340" s="999"/>
      <c r="AAE340" s="999"/>
      <c r="AAF340" s="999"/>
      <c r="AAG340" s="999"/>
      <c r="AAH340" s="999"/>
      <c r="AAI340" s="999"/>
      <c r="AAJ340" s="999"/>
      <c r="AAK340" s="999"/>
      <c r="AAL340" s="999"/>
      <c r="AAM340" s="999"/>
      <c r="AAN340" s="999"/>
      <c r="AAO340" s="999"/>
      <c r="AAP340" s="999"/>
      <c r="AAQ340" s="999"/>
      <c r="AAR340" s="999"/>
      <c r="AAS340" s="999"/>
      <c r="AAT340" s="999"/>
      <c r="AAU340" s="999"/>
      <c r="AAV340" s="999"/>
      <c r="AAW340" s="999"/>
      <c r="AAX340" s="999"/>
      <c r="AAY340" s="999"/>
      <c r="AAZ340" s="999"/>
      <c r="ABA340" s="999"/>
      <c r="ABB340" s="999"/>
      <c r="ABC340" s="999"/>
      <c r="ABD340" s="999"/>
      <c r="ABE340" s="999"/>
      <c r="ABF340" s="999"/>
      <c r="ABG340" s="999"/>
      <c r="ABH340" s="999"/>
      <c r="ABI340" s="999"/>
      <c r="ABJ340" s="999"/>
      <c r="ABK340" s="999"/>
      <c r="ABL340" s="999"/>
      <c r="ABM340" s="999"/>
      <c r="ABN340" s="999"/>
      <c r="ABO340" s="999"/>
      <c r="ABP340" s="999"/>
      <c r="ABQ340" s="999"/>
      <c r="ABR340" s="999"/>
      <c r="ABS340" s="999"/>
      <c r="ABT340" s="999"/>
      <c r="ABU340" s="999"/>
      <c r="ABV340" s="999"/>
      <c r="ABW340" s="999"/>
      <c r="ABX340" s="999"/>
      <c r="ABY340" s="999"/>
      <c r="ABZ340" s="999"/>
      <c r="ACA340" s="999"/>
      <c r="ACB340" s="999"/>
      <c r="ACC340" s="999"/>
      <c r="ACD340" s="999"/>
      <c r="ACE340" s="999"/>
      <c r="ACF340" s="999"/>
      <c r="ACG340" s="999"/>
      <c r="ACH340" s="999"/>
      <c r="ACI340" s="999"/>
      <c r="ACJ340" s="999"/>
      <c r="ACK340" s="999"/>
      <c r="ACL340" s="999"/>
      <c r="ACQ340" s="999"/>
      <c r="ACR340" s="999"/>
      <c r="ACS340" s="999"/>
      <c r="ACT340" s="999"/>
      <c r="ACU340" s="999"/>
      <c r="ACV340" s="999"/>
      <c r="ACW340" s="999"/>
      <c r="ACX340" s="999"/>
      <c r="ACY340" s="999"/>
      <c r="ACZ340" s="999"/>
      <c r="ADA340" s="999"/>
      <c r="ADB340" s="999"/>
      <c r="ADC340" s="999"/>
      <c r="ADD340" s="999"/>
      <c r="ADE340" s="999"/>
      <c r="ADF340" s="999"/>
      <c r="ADG340" s="999"/>
      <c r="ADH340" s="999"/>
      <c r="ADI340" s="999"/>
      <c r="ADJ340" s="999"/>
      <c r="ADK340" s="999"/>
      <c r="ADL340" s="999"/>
      <c r="ADM340" s="999"/>
      <c r="ADN340" s="999"/>
      <c r="ADO340" s="999"/>
      <c r="ADP340" s="999"/>
      <c r="ADQ340" s="999"/>
      <c r="ADR340" s="999"/>
      <c r="ADS340" s="999"/>
      <c r="ADT340" s="999"/>
      <c r="ADU340" s="999"/>
      <c r="ADV340" s="999"/>
      <c r="ADW340" s="999"/>
      <c r="ADX340" s="999"/>
      <c r="ADY340" s="999"/>
      <c r="ADZ340" s="999"/>
      <c r="AEA340" s="999"/>
      <c r="AEB340" s="999"/>
      <c r="AEC340" s="999"/>
      <c r="AED340" s="999"/>
      <c r="AEE340" s="999"/>
      <c r="AEF340" s="999"/>
      <c r="AEK340" s="999"/>
      <c r="AEL340" s="999"/>
      <c r="AEM340" s="999"/>
      <c r="AEN340" s="999"/>
      <c r="AEO340" s="999"/>
      <c r="AEP340" s="999"/>
      <c r="AEQ340" s="999"/>
      <c r="AER340" s="999"/>
      <c r="AES340" s="999"/>
      <c r="AET340" s="999"/>
      <c r="AEU340" s="999"/>
      <c r="AEV340" s="999"/>
      <c r="AEW340" s="999"/>
      <c r="AEX340" s="999"/>
      <c r="AEY340" s="999"/>
      <c r="AEZ340" s="999"/>
      <c r="AFA340" s="999"/>
      <c r="AFB340" s="999"/>
      <c r="AFC340" s="999"/>
      <c r="AFD340" s="999"/>
      <c r="AFE340" s="999"/>
      <c r="AFF340" s="999"/>
      <c r="AFG340" s="999"/>
      <c r="AFH340" s="999"/>
      <c r="AFI340" s="999"/>
      <c r="AFJ340" s="999"/>
      <c r="AFK340" s="999"/>
      <c r="AFL340" s="999"/>
      <c r="AFM340" s="999"/>
      <c r="AFN340" s="999"/>
      <c r="AFO340" s="999"/>
      <c r="AFP340" s="999"/>
      <c r="AFQ340" s="999"/>
      <c r="AFR340" s="999"/>
      <c r="AFS340" s="999"/>
      <c r="AFT340" s="999"/>
      <c r="AFU340" s="999"/>
      <c r="AFV340" s="999"/>
      <c r="AFW340" s="999"/>
      <c r="AFX340" s="999"/>
      <c r="AFY340" s="999"/>
      <c r="AFZ340" s="999"/>
      <c r="AGA340" s="999"/>
      <c r="AGB340" s="999"/>
      <c r="AGC340" s="999"/>
      <c r="AGD340" s="999"/>
      <c r="AGJ340" s="999"/>
      <c r="AGK340" s="999"/>
      <c r="AGL340" s="999"/>
      <c r="AGM340" s="999"/>
      <c r="AGN340" s="999"/>
      <c r="AGO340" s="999"/>
      <c r="AGP340" s="999"/>
      <c r="AGQ340" s="999"/>
      <c r="AGR340" s="999"/>
      <c r="AGS340" s="999"/>
      <c r="AGT340" s="999"/>
      <c r="AGU340" s="999"/>
      <c r="AGV340" s="999"/>
      <c r="AGW340" s="999"/>
      <c r="AGX340" s="999"/>
      <c r="AGY340" s="999"/>
      <c r="AGZ340" s="999"/>
      <c r="AHA340" s="999"/>
      <c r="AHB340" s="999"/>
      <c r="AHC340" s="999"/>
      <c r="AHD340" s="999"/>
      <c r="AHE340" s="999"/>
      <c r="AHF340" s="999"/>
      <c r="AHG340" s="999"/>
      <c r="AHH340" s="999"/>
      <c r="AHI340" s="999"/>
      <c r="AHJ340" s="999"/>
      <c r="AHK340" s="999"/>
      <c r="AHL340" s="999"/>
      <c r="AHM340" s="999"/>
      <c r="AHN340" s="999"/>
      <c r="AHO340" s="999"/>
      <c r="AHP340" s="999"/>
      <c r="AHQ340" s="999"/>
      <c r="AHR340" s="999"/>
      <c r="AHS340" s="999"/>
      <c r="AHT340" s="999"/>
      <c r="AHU340" s="999"/>
      <c r="AHV340" s="999"/>
      <c r="AHW340" s="999"/>
      <c r="AHX340" s="999"/>
      <c r="AHY340" s="999"/>
      <c r="AHZ340" s="999"/>
      <c r="AIA340" s="999"/>
      <c r="AIB340" s="999"/>
      <c r="AIC340" s="999"/>
      <c r="AID340" s="999"/>
      <c r="AIE340" s="999"/>
      <c r="AIF340" s="999"/>
      <c r="AIG340" s="999"/>
      <c r="AIH340" s="999"/>
      <c r="AII340" s="999"/>
      <c r="AIJ340" s="999"/>
      <c r="AIK340" s="999"/>
      <c r="AIL340" s="999"/>
      <c r="AIM340" s="999"/>
      <c r="AIN340" s="999"/>
      <c r="AIO340" s="999"/>
      <c r="AIP340" s="999"/>
      <c r="AIQ340" s="999"/>
      <c r="AIR340" s="999"/>
      <c r="AIS340" s="999"/>
      <c r="AIT340" s="999"/>
      <c r="AIU340" s="999"/>
      <c r="AIV340" s="999"/>
      <c r="AIW340" s="999"/>
      <c r="AIX340" s="999"/>
      <c r="AIY340" s="999"/>
      <c r="AIZ340" s="999"/>
      <c r="AJA340" s="999"/>
      <c r="AJB340" s="999"/>
      <c r="AJC340" s="999"/>
      <c r="AJD340" s="999"/>
      <c r="AJE340" s="999"/>
      <c r="AJF340" s="999"/>
      <c r="AJG340" s="999"/>
      <c r="AJH340" s="999"/>
      <c r="AJI340" s="999"/>
      <c r="AJJ340" s="999"/>
      <c r="AJK340" s="999"/>
      <c r="AJL340" s="999"/>
      <c r="AJM340" s="999"/>
      <c r="AJN340" s="999"/>
      <c r="AJO340" s="999"/>
      <c r="AJP340" s="999"/>
      <c r="AJQ340" s="999"/>
      <c r="AJR340" s="999"/>
      <c r="AJS340" s="999"/>
      <c r="AJT340" s="999"/>
      <c r="AJU340" s="999"/>
      <c r="AJV340" s="999"/>
      <c r="AJW340" s="999"/>
      <c r="AJX340" s="999"/>
      <c r="AJY340" s="999"/>
      <c r="AJZ340" s="999"/>
      <c r="AKU340" s="999"/>
      <c r="AKV340" s="999"/>
      <c r="AKW340" s="999"/>
      <c r="AKX340" s="999"/>
      <c r="AKY340" s="999"/>
      <c r="AKZ340" s="999"/>
      <c r="ALA340" s="999"/>
      <c r="ALB340" s="999"/>
      <c r="ALC340" s="999"/>
      <c r="ALD340" s="999"/>
      <c r="ALE340" s="999"/>
      <c r="ALF340" s="999"/>
      <c r="ALG340" s="999"/>
      <c r="ALH340" s="999"/>
      <c r="ALI340" s="999"/>
      <c r="ALJ340" s="999"/>
      <c r="ALK340" s="999"/>
      <c r="ALL340" s="999"/>
      <c r="ALM340" s="999"/>
      <c r="ALN340" s="999"/>
      <c r="ALO340" s="999"/>
      <c r="ALP340" s="999"/>
      <c r="ALQ340" s="999"/>
      <c r="ALR340" s="999"/>
      <c r="ALS340" s="999"/>
      <c r="ALT340" s="999"/>
      <c r="ALU340" s="999"/>
      <c r="ALV340" s="999"/>
      <c r="ALW340" s="999"/>
      <c r="ALX340" s="999"/>
      <c r="ALY340" s="999"/>
      <c r="ALZ340" s="999"/>
      <c r="AMA340" s="999"/>
      <c r="AMB340" s="999"/>
      <c r="AMC340" s="999"/>
      <c r="AMD340" s="999"/>
      <c r="AME340" s="999"/>
      <c r="AMF340" s="999"/>
      <c r="AMG340" s="999"/>
      <c r="AMH340" s="999"/>
      <c r="AMI340" s="999"/>
      <c r="AMJ340" s="999"/>
      <c r="AMK340" s="999"/>
      <c r="AML340" s="999"/>
      <c r="AMM340" s="999"/>
      <c r="AMN340" s="999"/>
      <c r="AMO340" s="999"/>
      <c r="AMP340" s="999"/>
      <c r="AMQ340" s="999"/>
      <c r="AMR340" s="999"/>
      <c r="AMS340" s="999"/>
      <c r="AMT340" s="999"/>
      <c r="AMU340" s="999"/>
      <c r="AMV340" s="999"/>
      <c r="AMW340" s="999"/>
      <c r="AMX340" s="999"/>
      <c r="AMY340" s="999"/>
      <c r="AMZ340" s="999"/>
      <c r="ANA340" s="999"/>
      <c r="ANB340" s="999"/>
      <c r="ANC340" s="999"/>
      <c r="AND340" s="999"/>
      <c r="ANE340" s="999"/>
      <c r="ANF340" s="999"/>
      <c r="ANG340" s="999"/>
      <c r="ANH340" s="999"/>
      <c r="ANI340" s="999"/>
      <c r="ANJ340" s="999"/>
      <c r="ANK340" s="999"/>
      <c r="ANL340" s="999"/>
      <c r="ANM340" s="999"/>
      <c r="ANN340" s="999"/>
      <c r="ANO340" s="999"/>
      <c r="ANP340" s="999"/>
      <c r="ANQ340" s="999"/>
      <c r="ANR340" s="999"/>
      <c r="ANS340" s="999"/>
      <c r="ANT340" s="999"/>
      <c r="ANU340" s="999"/>
      <c r="ANV340" s="999"/>
      <c r="ANW340" s="999"/>
      <c r="ANX340" s="999"/>
      <c r="ANY340" s="999"/>
      <c r="ANZ340" s="999"/>
      <c r="AOA340" s="999"/>
      <c r="AOB340" s="999"/>
      <c r="AOC340" s="999"/>
      <c r="AOD340" s="999"/>
      <c r="AOE340" s="999"/>
      <c r="AOF340" s="999"/>
      <c r="AOG340" s="999"/>
      <c r="AOH340" s="999"/>
      <c r="AOI340" s="999"/>
      <c r="AOJ340" s="999"/>
      <c r="AOK340" s="999"/>
      <c r="AOL340" s="999"/>
      <c r="AOM340" s="999"/>
      <c r="AON340" s="999"/>
      <c r="AOO340" s="999"/>
      <c r="AOP340" s="999"/>
      <c r="AOQ340" s="999"/>
      <c r="AOR340" s="999"/>
      <c r="AOS340" s="999"/>
      <c r="AOT340" s="999"/>
      <c r="AOU340" s="999"/>
      <c r="AOV340" s="999"/>
      <c r="AOW340" s="999"/>
      <c r="AOX340" s="999"/>
      <c r="AOY340" s="999"/>
      <c r="AOZ340" s="999"/>
      <c r="APA340" s="999"/>
      <c r="APB340" s="999"/>
      <c r="APC340" s="999"/>
      <c r="APD340" s="999"/>
      <c r="APE340" s="999"/>
      <c r="APF340" s="999"/>
      <c r="APG340" s="999"/>
      <c r="APH340" s="999"/>
      <c r="API340" s="999"/>
      <c r="APJ340" s="999"/>
      <c r="APK340" s="999"/>
      <c r="APL340" s="999"/>
      <c r="APM340" s="999"/>
      <c r="APN340" s="999"/>
      <c r="APO340" s="999"/>
      <c r="APP340" s="999"/>
      <c r="APQ340" s="999"/>
      <c r="APR340" s="999"/>
      <c r="APS340" s="999"/>
      <c r="APT340" s="999"/>
      <c r="APU340" s="999"/>
      <c r="APV340" s="999"/>
      <c r="APW340" s="999"/>
      <c r="APX340" s="999"/>
      <c r="APY340" s="999"/>
      <c r="APZ340" s="999"/>
      <c r="AQA340" s="999"/>
      <c r="AQB340" s="999"/>
      <c r="AQC340" s="999"/>
      <c r="AQD340" s="999"/>
      <c r="AQE340" s="999"/>
      <c r="AQF340" s="999"/>
      <c r="AQG340" s="999"/>
      <c r="AQH340" s="999"/>
      <c r="AQI340" s="999"/>
      <c r="AQJ340" s="999"/>
      <c r="AQK340" s="999"/>
      <c r="AQL340" s="999"/>
      <c r="AQM340" s="999"/>
      <c r="AQN340" s="999"/>
      <c r="AQO340" s="999"/>
      <c r="AQP340" s="999"/>
      <c r="AQQ340" s="999"/>
      <c r="AQR340" s="999"/>
      <c r="AQS340" s="999"/>
      <c r="AQU340" s="999"/>
      <c r="AQV340" s="999"/>
      <c r="AQW340" s="999"/>
      <c r="AQX340" s="999"/>
      <c r="AQY340" s="999"/>
      <c r="AQZ340" s="999"/>
      <c r="ARA340" s="999"/>
      <c r="ARB340" s="999"/>
      <c r="ARC340" s="999"/>
      <c r="ARD340" s="999"/>
      <c r="ARE340" s="999"/>
      <c r="ARF340" s="999"/>
      <c r="ARG340" s="999"/>
      <c r="ARH340" s="999"/>
      <c r="ARI340" s="999"/>
      <c r="ARJ340" s="999"/>
      <c r="ARK340" s="999"/>
      <c r="ARL340" s="999"/>
      <c r="ARM340" s="999"/>
      <c r="ARN340" s="999"/>
      <c r="ARO340" s="999"/>
      <c r="ARP340" s="999"/>
      <c r="ARQ340" s="999"/>
      <c r="ARR340" s="999"/>
      <c r="ARS340" s="999"/>
      <c r="ART340" s="999"/>
      <c r="ARU340" s="999"/>
      <c r="ARV340" s="999"/>
      <c r="ARW340" s="999"/>
      <c r="ARX340" s="999"/>
      <c r="ARY340" s="999"/>
      <c r="ARZ340" s="999"/>
      <c r="ASA340" s="999"/>
      <c r="ASB340" s="999"/>
      <c r="ASC340" s="999"/>
      <c r="ASD340" s="999"/>
      <c r="ASE340" s="999"/>
      <c r="ASF340" s="999"/>
      <c r="ASG340" s="999"/>
      <c r="ASH340" s="999"/>
      <c r="ASI340" s="999"/>
      <c r="ASJ340" s="999"/>
      <c r="ASK340" s="999"/>
      <c r="ASL340" s="999"/>
      <c r="ASM340" s="999"/>
      <c r="ASN340" s="999"/>
      <c r="ASO340" s="999"/>
      <c r="ASP340" s="999"/>
      <c r="ASQ340" s="999"/>
      <c r="ASR340" s="999"/>
      <c r="ASS340" s="999"/>
      <c r="AST340" s="999"/>
      <c r="ASU340" s="999"/>
      <c r="ASV340" s="999"/>
      <c r="ASW340" s="999"/>
      <c r="ASX340" s="999"/>
      <c r="ASY340" s="999"/>
      <c r="ASZ340" s="999"/>
      <c r="ATA340" s="999"/>
      <c r="ATB340" s="999"/>
      <c r="ATC340" s="999"/>
      <c r="ATD340" s="999"/>
      <c r="ATE340" s="999"/>
      <c r="ATF340" s="999"/>
      <c r="ATG340" s="999"/>
      <c r="ATH340" s="999"/>
      <c r="ATI340" s="999"/>
      <c r="ATJ340" s="999"/>
      <c r="ATK340" s="999"/>
      <c r="ATL340" s="999"/>
      <c r="ATN340" s="999"/>
      <c r="ATO340" s="999"/>
      <c r="ATP340" s="999"/>
      <c r="ATQ340" s="999"/>
      <c r="ATR340" s="999"/>
      <c r="ATS340" s="999"/>
      <c r="ATT340" s="999"/>
      <c r="ATU340" s="999"/>
      <c r="ATV340" s="999"/>
      <c r="ATW340" s="999"/>
      <c r="ATX340" s="999"/>
      <c r="ATY340" s="999"/>
      <c r="ATZ340" s="999"/>
      <c r="AUA340" s="999"/>
      <c r="AUB340" s="999"/>
      <c r="AUC340" s="999"/>
      <c r="AUD340" s="999"/>
      <c r="AUE340" s="999"/>
      <c r="AUF340" s="999"/>
      <c r="AUG340" s="999"/>
      <c r="AUH340" s="999"/>
      <c r="AUI340" s="999"/>
      <c r="AUJ340" s="999"/>
      <c r="AUK340" s="999"/>
      <c r="AUL340" s="999"/>
      <c r="AUM340" s="999"/>
      <c r="AUN340" s="999"/>
      <c r="AUO340" s="999"/>
      <c r="AUP340" s="999"/>
      <c r="AUQ340" s="999"/>
      <c r="AUR340" s="999"/>
      <c r="AUS340" s="999"/>
      <c r="AUT340" s="999"/>
      <c r="AUU340" s="999"/>
      <c r="AUV340" s="999"/>
      <c r="AUW340" s="999"/>
      <c r="AUX340" s="999"/>
      <c r="AUY340" s="999"/>
      <c r="AUZ340" s="999"/>
      <c r="AVA340" s="999"/>
      <c r="AVB340" s="999"/>
      <c r="AVC340" s="999"/>
      <c r="AVD340" s="999"/>
      <c r="AVE340" s="999"/>
      <c r="AVF340" s="999"/>
      <c r="AVG340" s="999"/>
      <c r="AVH340" s="999"/>
      <c r="AVI340" s="999"/>
      <c r="AVJ340" s="999"/>
      <c r="AVK340" s="999"/>
      <c r="AVL340" s="999"/>
      <c r="AVM340" s="999"/>
      <c r="AVN340" s="999"/>
      <c r="AVO340" s="999"/>
      <c r="AVP340" s="999"/>
      <c r="AVQ340" s="999"/>
      <c r="AVR340" s="999"/>
      <c r="AVS340" s="999"/>
      <c r="AVT340" s="999"/>
      <c r="AVU340" s="999"/>
      <c r="AVV340" s="999"/>
      <c r="AVW340" s="999"/>
      <c r="AVX340" s="999"/>
      <c r="AVY340" s="999"/>
      <c r="AVZ340" s="999"/>
      <c r="AWA340" s="999"/>
      <c r="AWB340" s="999"/>
      <c r="AWC340" s="999"/>
      <c r="AWD340" s="999"/>
      <c r="AWE340" s="999"/>
      <c r="AWF340" s="999"/>
      <c r="AWG340" s="999"/>
      <c r="AWH340" s="999"/>
      <c r="AWI340" s="999"/>
      <c r="AWJ340" s="999"/>
      <c r="AWK340" s="999"/>
      <c r="AWL340" s="999"/>
      <c r="AWM340" s="999"/>
      <c r="AWN340" s="999"/>
      <c r="AWO340" s="999"/>
      <c r="AWP340" s="999"/>
      <c r="AWQ340" s="999"/>
      <c r="AWR340" s="999"/>
      <c r="AWS340" s="999"/>
      <c r="AWT340" s="999"/>
      <c r="AWU340" s="999"/>
      <c r="AWV340" s="999"/>
      <c r="AWW340" s="999"/>
      <c r="AWX340" s="999"/>
      <c r="AWY340" s="999"/>
      <c r="AWZ340" s="999"/>
      <c r="AXA340" s="999"/>
      <c r="AXB340" s="999"/>
      <c r="AXC340" s="999"/>
      <c r="AXD340" s="999"/>
      <c r="AXE340" s="999"/>
      <c r="AXF340" s="999"/>
      <c r="AXG340" s="999"/>
      <c r="AXH340" s="999"/>
      <c r="AXI340" s="999"/>
      <c r="AXJ340" s="999"/>
      <c r="AXK340" s="999"/>
      <c r="AXL340" s="999"/>
      <c r="AXM340" s="999"/>
      <c r="AXN340" s="999"/>
      <c r="AXO340" s="999"/>
      <c r="AXP340" s="999"/>
      <c r="AXQ340" s="999"/>
      <c r="AXR340" s="999"/>
      <c r="AXS340" s="999"/>
      <c r="AXT340" s="999"/>
      <c r="AXU340" s="999"/>
      <c r="AXV340" s="999"/>
      <c r="AXW340" s="999"/>
      <c r="AXX340" s="999"/>
      <c r="AXY340" s="999"/>
      <c r="AXZ340" s="999"/>
      <c r="AYA340" s="999"/>
      <c r="AYB340" s="999"/>
      <c r="AYC340" s="999"/>
      <c r="AYD340" s="999"/>
      <c r="AYE340" s="999"/>
      <c r="AYF340" s="999"/>
      <c r="AYG340" s="999"/>
      <c r="AYH340" s="999"/>
      <c r="AYI340" s="999"/>
      <c r="AYJ340" s="999"/>
      <c r="AYK340" s="999"/>
      <c r="AYL340" s="999"/>
      <c r="AYM340" s="999"/>
      <c r="AYN340" s="999"/>
      <c r="AYO340" s="999"/>
      <c r="AYP340" s="999"/>
      <c r="AYQ340" s="999"/>
      <c r="AYR340" s="999"/>
      <c r="AYS340" s="999"/>
      <c r="AYT340" s="999"/>
      <c r="AYU340" s="999"/>
      <c r="AYV340" s="999"/>
      <c r="AYW340" s="999"/>
      <c r="AYX340" s="999"/>
      <c r="AYY340" s="999"/>
      <c r="AYZ340" s="999"/>
      <c r="AZA340" s="999"/>
      <c r="AZB340" s="999"/>
      <c r="AZC340" s="999"/>
      <c r="AZD340" s="999"/>
      <c r="AZE340" s="999"/>
      <c r="AZF340" s="999"/>
      <c r="AZG340" s="999"/>
      <c r="AZH340" s="999"/>
      <c r="AZI340" s="999"/>
      <c r="AZJ340" s="999"/>
      <c r="AZK340" s="999"/>
      <c r="AZL340" s="999"/>
      <c r="AZM340" s="999"/>
      <c r="AZN340" s="999"/>
      <c r="AZO340" s="999"/>
      <c r="AZP340" s="999"/>
      <c r="AZQ340" s="999"/>
      <c r="AZR340" s="999"/>
      <c r="AZS340" s="999"/>
      <c r="AZT340" s="999"/>
      <c r="AZU340" s="999"/>
      <c r="AZV340" s="999"/>
      <c r="AZW340" s="999"/>
      <c r="AZX340" s="999"/>
      <c r="AZY340" s="999"/>
      <c r="BAE340" s="999"/>
    </row>
    <row r="341" spans="2:1383" ht="14.25" x14ac:dyDescent="0.2">
      <c r="C341" s="1003" t="s">
        <v>2364</v>
      </c>
      <c r="D341" s="1001">
        <f>SUM(D331:D340)</f>
        <v>0</v>
      </c>
      <c r="E341" s="1001">
        <f>SUM(E331:E340)</f>
        <v>0</v>
      </c>
      <c r="J341" s="999"/>
      <c r="K341" s="999"/>
      <c r="M341" s="999"/>
      <c r="N341" s="999"/>
      <c r="U341" s="999"/>
      <c r="AB341" s="999"/>
      <c r="AT341" s="999"/>
      <c r="AU341" s="999"/>
      <c r="AV341" s="999"/>
      <c r="AW341" s="999"/>
      <c r="AX341" s="999"/>
      <c r="AY341" s="999"/>
      <c r="AZ341" s="999"/>
      <c r="BA341" s="999"/>
      <c r="BB341" s="999"/>
      <c r="BC341" s="999"/>
      <c r="BD341" s="999"/>
      <c r="BE341" s="999"/>
      <c r="BF341" s="999"/>
      <c r="BG341" s="999"/>
      <c r="BH341" s="999"/>
      <c r="BI341" s="999"/>
      <c r="BJ341" s="999"/>
      <c r="BK341" s="999"/>
      <c r="BL341" s="999"/>
      <c r="BM341" s="999"/>
      <c r="BN341" s="999"/>
      <c r="BO341" s="999"/>
      <c r="BP341" s="999"/>
      <c r="BQ341" s="999"/>
      <c r="BR341" s="999"/>
      <c r="BS341" s="999"/>
      <c r="BT341" s="999"/>
      <c r="BU341" s="999"/>
      <c r="BV341" s="999"/>
      <c r="BW341" s="999"/>
      <c r="BX341" s="999"/>
      <c r="BY341" s="999"/>
      <c r="BZ341" s="999"/>
      <c r="CA341" s="999"/>
      <c r="CB341" s="999"/>
      <c r="CC341" s="999"/>
      <c r="CD341" s="999"/>
      <c r="CE341" s="999"/>
      <c r="CF341" s="999"/>
      <c r="CG341" s="999"/>
      <c r="CH341" s="999"/>
      <c r="CI341" s="999"/>
      <c r="CJ341" s="999"/>
      <c r="CK341" s="999"/>
      <c r="CL341" s="999"/>
      <c r="CM341" s="999"/>
      <c r="CN341" s="999"/>
      <c r="CO341" s="999"/>
      <c r="CP341" s="999"/>
      <c r="CQ341" s="999"/>
      <c r="CR341" s="999"/>
      <c r="CS341" s="999"/>
      <c r="CT341" s="999"/>
      <c r="CU341" s="999"/>
      <c r="CV341" s="999"/>
      <c r="CW341" s="999"/>
      <c r="CX341" s="999"/>
      <c r="CY341" s="999"/>
      <c r="CZ341" s="999"/>
      <c r="DA341" s="999"/>
      <c r="DB341" s="999"/>
      <c r="DC341" s="999"/>
      <c r="DD341" s="999"/>
      <c r="DE341" s="999"/>
      <c r="DF341" s="999"/>
      <c r="DG341" s="999"/>
      <c r="DH341" s="999"/>
      <c r="DI341" s="999"/>
      <c r="DJ341" s="999"/>
      <c r="DK341" s="999"/>
      <c r="DL341" s="999"/>
      <c r="DM341" s="999"/>
      <c r="DN341" s="999"/>
      <c r="DO341" s="999"/>
      <c r="DP341" s="999"/>
      <c r="DQ341" s="999"/>
      <c r="DR341" s="999"/>
      <c r="DS341" s="999"/>
      <c r="DT341" s="999"/>
      <c r="DU341" s="999"/>
      <c r="DV341" s="999"/>
      <c r="DW341" s="999"/>
      <c r="DX341" s="999"/>
      <c r="DY341" s="999"/>
      <c r="DZ341" s="999"/>
      <c r="EA341" s="999"/>
      <c r="EB341" s="999"/>
      <c r="EC341" s="999"/>
      <c r="ED341" s="999"/>
      <c r="EE341" s="999"/>
      <c r="EF341" s="999"/>
      <c r="EG341" s="999"/>
      <c r="EH341" s="999"/>
      <c r="EI341" s="999"/>
      <c r="EJ341" s="999"/>
      <c r="EK341" s="999"/>
      <c r="EL341" s="999"/>
      <c r="EM341" s="999"/>
      <c r="EN341" s="999"/>
      <c r="EO341" s="999"/>
      <c r="EP341" s="999"/>
      <c r="EQ341" s="999"/>
      <c r="ER341" s="999"/>
      <c r="ES341" s="999"/>
      <c r="ET341" s="999"/>
      <c r="EU341" s="999"/>
      <c r="EV341" s="999"/>
      <c r="EW341" s="999"/>
      <c r="EX341" s="999"/>
      <c r="EY341" s="999"/>
      <c r="EZ341" s="999"/>
      <c r="FA341" s="999"/>
      <c r="FB341" s="999"/>
      <c r="FC341" s="999"/>
      <c r="FD341" s="999"/>
      <c r="FE341" s="999"/>
      <c r="FF341" s="999"/>
      <c r="FG341" s="999"/>
      <c r="FH341" s="999"/>
      <c r="FI341" s="999"/>
      <c r="FJ341" s="999"/>
      <c r="FK341" s="999"/>
      <c r="FL341" s="999"/>
      <c r="FM341" s="999"/>
      <c r="FN341" s="999"/>
      <c r="FO341" s="999"/>
      <c r="FP341" s="999"/>
      <c r="FQ341" s="999"/>
      <c r="FR341" s="999"/>
      <c r="FS341" s="999"/>
      <c r="FT341" s="999"/>
      <c r="FU341" s="999"/>
      <c r="FV341" s="999"/>
      <c r="FW341" s="999"/>
      <c r="FX341" s="999"/>
      <c r="FY341" s="999"/>
      <c r="FZ341" s="999"/>
      <c r="GA341" s="999"/>
      <c r="GB341" s="999"/>
      <c r="GC341" s="999"/>
      <c r="GD341" s="999"/>
      <c r="GE341" s="999"/>
      <c r="GF341" s="999"/>
      <c r="GG341" s="999"/>
      <c r="GH341" s="999"/>
      <c r="GI341" s="999"/>
      <c r="GJ341" s="999"/>
      <c r="GK341" s="999"/>
      <c r="GL341" s="999"/>
      <c r="GM341" s="999"/>
      <c r="GN341" s="999"/>
      <c r="GO341" s="999"/>
      <c r="GP341" s="999"/>
      <c r="GQ341" s="999"/>
      <c r="GR341" s="999"/>
      <c r="GS341" s="999"/>
      <c r="GT341" s="999"/>
      <c r="GU341" s="999"/>
      <c r="GV341" s="999"/>
      <c r="GW341" s="999"/>
      <c r="GX341" s="999"/>
      <c r="GY341" s="999"/>
      <c r="GZ341" s="999"/>
      <c r="HA341" s="999"/>
      <c r="HB341" s="999"/>
      <c r="HC341" s="999"/>
      <c r="HD341" s="999"/>
      <c r="HE341" s="999"/>
      <c r="HF341" s="999"/>
      <c r="HG341" s="999"/>
      <c r="HH341" s="999"/>
      <c r="HI341" s="999"/>
      <c r="HJ341" s="999"/>
      <c r="HK341" s="999"/>
      <c r="HL341" s="999"/>
      <c r="HM341" s="999"/>
      <c r="HN341" s="999"/>
      <c r="HO341" s="999"/>
      <c r="HP341" s="999"/>
      <c r="HQ341" s="999"/>
      <c r="HR341" s="999"/>
      <c r="HS341" s="999"/>
      <c r="HT341" s="999"/>
      <c r="HU341" s="999"/>
      <c r="HV341" s="999"/>
      <c r="HW341" s="999"/>
      <c r="HX341" s="999"/>
      <c r="HY341" s="999"/>
      <c r="HZ341" s="999"/>
      <c r="IA341" s="999"/>
      <c r="IB341" s="999"/>
      <c r="IC341" s="999"/>
      <c r="ID341" s="999"/>
      <c r="IE341" s="999"/>
      <c r="IF341" s="999"/>
      <c r="IG341" s="999"/>
      <c r="IH341" s="999"/>
      <c r="II341" s="999"/>
      <c r="IJ341" s="999"/>
      <c r="IK341" s="999"/>
      <c r="IL341" s="999"/>
      <c r="IM341" s="999"/>
      <c r="IN341" s="999"/>
      <c r="IO341" s="999"/>
      <c r="IP341" s="999"/>
      <c r="IQ341" s="999"/>
      <c r="IR341" s="999"/>
      <c r="IS341" s="999"/>
      <c r="IT341" s="999"/>
      <c r="IU341" s="999"/>
      <c r="IV341" s="999"/>
      <c r="IW341" s="999"/>
      <c r="IX341" s="999"/>
      <c r="IY341" s="999"/>
      <c r="IZ341" s="999"/>
      <c r="JA341" s="999"/>
      <c r="JB341" s="999"/>
      <c r="JC341" s="999"/>
      <c r="JD341" s="999"/>
      <c r="JE341" s="999"/>
      <c r="JF341" s="999"/>
      <c r="JK341" s="999"/>
      <c r="JL341" s="999"/>
      <c r="JM341" s="999"/>
      <c r="JN341" s="999"/>
      <c r="JO341" s="999"/>
      <c r="JP341" s="999"/>
      <c r="JQ341" s="999"/>
      <c r="JR341" s="999"/>
      <c r="JS341" s="999"/>
      <c r="JT341" s="999"/>
      <c r="JU341" s="999"/>
      <c r="JV341" s="999"/>
      <c r="JW341" s="999"/>
      <c r="JX341" s="999"/>
      <c r="JY341" s="999"/>
      <c r="JZ341" s="999"/>
      <c r="KE341" s="999"/>
      <c r="KF341" s="999"/>
      <c r="KG341" s="999"/>
      <c r="KH341" s="999"/>
      <c r="KI341" s="999"/>
      <c r="KJ341" s="999"/>
      <c r="KK341" s="999"/>
      <c r="KL341" s="999"/>
      <c r="KM341" s="999"/>
      <c r="KN341" s="999"/>
      <c r="KO341" s="999"/>
      <c r="KP341" s="999"/>
      <c r="KQ341" s="999"/>
      <c r="KR341" s="999"/>
      <c r="KS341" s="999"/>
      <c r="KT341" s="999"/>
      <c r="KU341" s="999"/>
      <c r="KV341" s="999"/>
      <c r="KW341" s="999"/>
      <c r="KX341" s="999"/>
      <c r="KY341" s="999"/>
      <c r="KZ341" s="999"/>
      <c r="LA341" s="999"/>
      <c r="LB341" s="999"/>
      <c r="LC341" s="999"/>
      <c r="LD341" s="999"/>
      <c r="LE341" s="999"/>
      <c r="LF341" s="999"/>
      <c r="LG341" s="999"/>
      <c r="LH341" s="999"/>
      <c r="LI341" s="999"/>
      <c r="LJ341" s="999"/>
      <c r="LK341" s="999"/>
      <c r="LL341" s="999"/>
      <c r="LM341" s="999"/>
      <c r="LN341" s="999"/>
      <c r="LO341" s="999"/>
      <c r="LP341" s="999"/>
      <c r="LQ341" s="999"/>
      <c r="LR341" s="999"/>
      <c r="LS341" s="999"/>
      <c r="LT341" s="999"/>
      <c r="LU341" s="999"/>
      <c r="LV341" s="999"/>
      <c r="LW341" s="999"/>
      <c r="LX341" s="999"/>
      <c r="NN341" s="999"/>
      <c r="NO341" s="999"/>
      <c r="NP341" s="999"/>
      <c r="NQ341" s="999"/>
      <c r="NR341" s="999"/>
      <c r="NS341" s="999"/>
      <c r="NT341" s="999"/>
      <c r="NU341" s="999"/>
      <c r="NV341" s="999"/>
      <c r="NW341" s="999"/>
      <c r="NX341" s="999"/>
      <c r="NY341" s="999"/>
      <c r="NZ341" s="999"/>
      <c r="OA341" s="999"/>
      <c r="OB341" s="999"/>
      <c r="OC341" s="999"/>
      <c r="OD341" s="999"/>
      <c r="OE341" s="999"/>
      <c r="OF341" s="999"/>
      <c r="OG341" s="999"/>
      <c r="OH341" s="999"/>
      <c r="OI341" s="999"/>
      <c r="OJ341" s="999"/>
      <c r="OK341" s="999"/>
      <c r="OL341" s="999"/>
      <c r="OM341" s="999"/>
      <c r="ON341" s="999"/>
      <c r="OO341" s="999"/>
      <c r="OP341" s="999"/>
      <c r="OQ341" s="999"/>
      <c r="OR341" s="999"/>
      <c r="OS341" s="999"/>
      <c r="OT341" s="999"/>
      <c r="OU341" s="999"/>
      <c r="OV341" s="999"/>
      <c r="OW341" s="999"/>
      <c r="OX341" s="999"/>
      <c r="OY341" s="999"/>
      <c r="OZ341" s="999"/>
      <c r="PA341" s="999"/>
      <c r="PB341" s="999"/>
      <c r="PC341" s="999"/>
      <c r="PD341" s="999"/>
      <c r="PE341" s="999"/>
      <c r="PF341" s="999"/>
      <c r="PG341" s="999"/>
      <c r="PH341" s="999"/>
      <c r="PI341" s="999"/>
      <c r="PJ341" s="999"/>
      <c r="PK341" s="999"/>
      <c r="PL341" s="999"/>
      <c r="PM341" s="999"/>
      <c r="PN341" s="999"/>
      <c r="PO341" s="999"/>
      <c r="PP341" s="999"/>
      <c r="PQ341" s="999"/>
      <c r="PR341" s="999"/>
      <c r="PS341" s="999"/>
      <c r="PT341" s="999"/>
      <c r="PU341" s="999"/>
      <c r="PV341" s="999"/>
      <c r="PW341" s="999"/>
      <c r="PX341" s="999"/>
      <c r="PY341" s="999"/>
      <c r="PZ341" s="999"/>
      <c r="QA341" s="999"/>
      <c r="QB341" s="999"/>
      <c r="QC341" s="999"/>
      <c r="QD341" s="999"/>
      <c r="QE341" s="999"/>
      <c r="QF341" s="999"/>
      <c r="QG341" s="999"/>
      <c r="QH341" s="999"/>
      <c r="QI341" s="999"/>
      <c r="QJ341" s="999"/>
      <c r="QK341" s="999"/>
      <c r="QL341" s="999"/>
      <c r="QM341" s="999"/>
      <c r="QN341" s="999"/>
      <c r="QO341" s="999"/>
      <c r="QP341" s="999"/>
      <c r="QQ341" s="999"/>
      <c r="QR341" s="999"/>
      <c r="QS341" s="999"/>
      <c r="QT341" s="999"/>
      <c r="QU341" s="999"/>
      <c r="QV341" s="999"/>
      <c r="QW341" s="999"/>
      <c r="QX341" s="999"/>
      <c r="QY341" s="999"/>
      <c r="QZ341" s="999"/>
      <c r="RA341" s="999"/>
      <c r="RB341" s="999"/>
      <c r="RC341" s="999"/>
      <c r="RD341" s="999"/>
      <c r="RE341" s="999"/>
      <c r="RF341" s="999"/>
      <c r="RG341" s="999"/>
      <c r="RH341" s="999"/>
      <c r="RI341" s="999"/>
      <c r="RJ341" s="999"/>
      <c r="RK341" s="999"/>
      <c r="RL341" s="999"/>
      <c r="RM341" s="999"/>
      <c r="RN341" s="999"/>
      <c r="RO341" s="999"/>
      <c r="RP341" s="999"/>
      <c r="RQ341" s="999"/>
      <c r="RR341" s="999"/>
      <c r="RS341" s="999"/>
      <c r="RT341" s="999"/>
      <c r="RU341" s="999"/>
      <c r="RV341" s="999"/>
      <c r="RW341" s="999"/>
      <c r="RX341" s="999"/>
      <c r="RY341" s="999"/>
      <c r="RZ341" s="999"/>
      <c r="SA341" s="999"/>
      <c r="SB341" s="999"/>
      <c r="SC341" s="999"/>
      <c r="SD341" s="999"/>
      <c r="SE341" s="999"/>
      <c r="SF341" s="999"/>
      <c r="SG341" s="999"/>
      <c r="SH341" s="999"/>
      <c r="SI341" s="999"/>
      <c r="SJ341" s="999"/>
      <c r="SK341" s="999"/>
      <c r="SL341" s="999"/>
      <c r="SM341" s="999"/>
      <c r="SN341" s="999"/>
      <c r="SO341" s="999"/>
      <c r="SP341" s="999"/>
      <c r="SQ341" s="999"/>
      <c r="SR341" s="999"/>
      <c r="SS341" s="999"/>
      <c r="ST341" s="999"/>
      <c r="SU341" s="999"/>
      <c r="SV341" s="999"/>
      <c r="SW341" s="999"/>
      <c r="SX341" s="999"/>
      <c r="SY341" s="999"/>
      <c r="SZ341" s="999"/>
      <c r="TA341" s="999"/>
      <c r="TB341" s="999"/>
      <c r="TC341" s="999"/>
      <c r="TD341" s="999"/>
      <c r="TE341" s="999"/>
      <c r="TF341" s="999"/>
      <c r="TG341" s="999"/>
      <c r="TH341" s="999"/>
      <c r="TI341" s="999"/>
      <c r="TJ341" s="999"/>
      <c r="TK341" s="999"/>
      <c r="TL341" s="999"/>
      <c r="TM341" s="999"/>
      <c r="TN341" s="999"/>
      <c r="TO341" s="999"/>
      <c r="TP341" s="999"/>
      <c r="TT341" s="999"/>
      <c r="TU341" s="999"/>
      <c r="TV341" s="999"/>
      <c r="TW341" s="999"/>
      <c r="TX341" s="999"/>
      <c r="TY341" s="999"/>
      <c r="TZ341" s="999"/>
      <c r="UA341" s="999"/>
      <c r="UB341" s="999"/>
      <c r="UC341" s="999"/>
      <c r="UD341" s="999"/>
      <c r="UE341" s="999"/>
      <c r="UF341" s="999"/>
      <c r="UG341" s="999"/>
      <c r="UH341" s="999"/>
      <c r="UI341" s="999"/>
      <c r="UJ341" s="999"/>
      <c r="UK341" s="999"/>
      <c r="UL341" s="999"/>
      <c r="UM341" s="999"/>
      <c r="UN341" s="999"/>
      <c r="UO341" s="999"/>
      <c r="UP341" s="999"/>
      <c r="UQ341" s="999"/>
      <c r="UR341" s="999"/>
      <c r="US341" s="999"/>
      <c r="UT341" s="999"/>
      <c r="UU341" s="999"/>
      <c r="UV341" s="999"/>
      <c r="UW341" s="999"/>
      <c r="UX341" s="999"/>
      <c r="UY341" s="999"/>
      <c r="UZ341" s="999"/>
      <c r="VA341" s="999"/>
      <c r="VB341" s="999"/>
      <c r="VC341" s="999"/>
      <c r="VD341" s="999"/>
      <c r="VE341" s="999"/>
      <c r="VF341" s="999"/>
      <c r="VG341" s="999"/>
      <c r="VH341" s="999"/>
      <c r="VI341" s="999"/>
      <c r="VJ341" s="999"/>
      <c r="VK341" s="999"/>
      <c r="VL341" s="999"/>
      <c r="VM341" s="999"/>
      <c r="VN341" s="999"/>
      <c r="VO341" s="999"/>
      <c r="VP341" s="999"/>
      <c r="VQ341" s="999"/>
      <c r="VR341" s="999"/>
      <c r="VS341" s="999"/>
      <c r="VT341" s="999"/>
      <c r="VU341" s="999"/>
      <c r="VV341" s="999"/>
      <c r="VW341" s="999"/>
      <c r="VX341" s="999"/>
      <c r="VY341" s="999"/>
      <c r="VZ341" s="999"/>
      <c r="WA341" s="999"/>
      <c r="WB341" s="999"/>
      <c r="WC341" s="999"/>
      <c r="WD341" s="999"/>
      <c r="WE341" s="999"/>
      <c r="WF341" s="999"/>
      <c r="WG341" s="999"/>
      <c r="WH341" s="999"/>
      <c r="WI341" s="999"/>
      <c r="WJ341" s="999"/>
      <c r="WK341" s="999"/>
      <c r="WL341" s="999"/>
      <c r="WM341" s="999"/>
      <c r="WN341" s="999"/>
      <c r="WO341" s="999"/>
      <c r="WP341" s="999"/>
      <c r="WQ341" s="999"/>
      <c r="WR341" s="999"/>
      <c r="WS341" s="999"/>
      <c r="WT341" s="999"/>
      <c r="WU341" s="999"/>
      <c r="WV341" s="999"/>
      <c r="WW341" s="999"/>
      <c r="WX341" s="999"/>
      <c r="WY341" s="999"/>
      <c r="WZ341" s="999"/>
      <c r="XA341" s="999"/>
      <c r="XB341" s="999"/>
      <c r="XC341" s="999"/>
      <c r="XD341" s="999"/>
      <c r="XE341" s="999"/>
      <c r="XF341" s="999"/>
      <c r="XG341" s="999"/>
      <c r="XH341" s="999"/>
      <c r="XI341" s="999"/>
      <c r="XJ341" s="999"/>
      <c r="XK341" s="999"/>
      <c r="XL341" s="999"/>
      <c r="XM341" s="999"/>
      <c r="XN341" s="999"/>
      <c r="XO341" s="999"/>
      <c r="XP341" s="999"/>
      <c r="XQ341" s="999"/>
      <c r="XR341" s="999"/>
      <c r="XS341" s="999"/>
      <c r="XT341" s="999"/>
      <c r="XU341" s="999"/>
      <c r="XV341" s="999"/>
      <c r="XW341" s="999"/>
      <c r="XX341" s="999"/>
      <c r="XY341" s="999"/>
      <c r="XZ341" s="999"/>
      <c r="YA341" s="999"/>
      <c r="YB341" s="999"/>
      <c r="YC341" s="999"/>
      <c r="YD341" s="999"/>
      <c r="YE341" s="999"/>
      <c r="YF341" s="999"/>
      <c r="YG341" s="999"/>
      <c r="YH341" s="999"/>
      <c r="YI341" s="999"/>
      <c r="YJ341" s="999"/>
      <c r="YK341" s="999"/>
      <c r="YL341" s="999"/>
      <c r="YM341" s="999"/>
      <c r="YN341" s="999"/>
      <c r="YO341" s="999"/>
      <c r="YP341" s="999"/>
      <c r="YR341" s="999"/>
      <c r="YS341" s="999"/>
      <c r="YT341" s="999"/>
      <c r="YU341" s="999"/>
      <c r="YV341" s="999"/>
      <c r="YW341" s="999"/>
      <c r="YX341" s="999"/>
      <c r="YY341" s="999"/>
      <c r="YZ341" s="999"/>
      <c r="ZA341" s="999"/>
      <c r="ZB341" s="999"/>
      <c r="ZC341" s="999"/>
      <c r="ZD341" s="999"/>
      <c r="ZE341" s="999"/>
      <c r="ZF341" s="999"/>
      <c r="ZG341" s="999"/>
      <c r="ZH341" s="999"/>
      <c r="ZI341" s="999"/>
      <c r="ZJ341" s="999"/>
      <c r="ZK341" s="999"/>
      <c r="ZL341" s="999"/>
      <c r="ZM341" s="999"/>
      <c r="ZN341" s="999"/>
      <c r="ZO341" s="999"/>
      <c r="ZP341" s="999"/>
      <c r="ZQ341" s="999"/>
      <c r="ZR341" s="999"/>
      <c r="ZS341" s="999"/>
      <c r="ZT341" s="999"/>
      <c r="ZU341" s="999"/>
      <c r="ZV341" s="999"/>
      <c r="ZW341" s="999"/>
      <c r="ZX341" s="999"/>
      <c r="ZY341" s="999"/>
      <c r="ZZ341" s="999"/>
      <c r="AAA341" s="999"/>
      <c r="AAB341" s="999"/>
      <c r="AAC341" s="999"/>
      <c r="AAD341" s="999"/>
      <c r="AAE341" s="999"/>
      <c r="AAF341" s="999"/>
      <c r="AAG341" s="999"/>
      <c r="AAH341" s="999"/>
      <c r="AAI341" s="999"/>
      <c r="AAJ341" s="999"/>
      <c r="AAK341" s="999"/>
      <c r="AAL341" s="999"/>
      <c r="AAM341" s="999"/>
      <c r="AAN341" s="999"/>
      <c r="AAO341" s="999"/>
      <c r="AAP341" s="999"/>
      <c r="AAQ341" s="999"/>
      <c r="AAR341" s="999"/>
      <c r="AAS341" s="999"/>
      <c r="AAT341" s="999"/>
      <c r="AAU341" s="999"/>
      <c r="AAV341" s="999"/>
      <c r="AAW341" s="999"/>
      <c r="AAX341" s="999"/>
      <c r="AAY341" s="999"/>
      <c r="AAZ341" s="999"/>
      <c r="ABA341" s="999"/>
      <c r="ABB341" s="999"/>
      <c r="ABC341" s="999"/>
      <c r="ABD341" s="999"/>
      <c r="ABE341" s="999"/>
      <c r="ABF341" s="999"/>
      <c r="ABG341" s="999"/>
      <c r="ABH341" s="999"/>
      <c r="ABI341" s="999"/>
      <c r="ABJ341" s="999"/>
      <c r="ABK341" s="999"/>
      <c r="ABL341" s="999"/>
      <c r="ABM341" s="999"/>
      <c r="ABN341" s="999"/>
      <c r="ABO341" s="999"/>
      <c r="ABP341" s="999"/>
      <c r="ABQ341" s="999"/>
      <c r="ABR341" s="999"/>
      <c r="ABS341" s="999"/>
      <c r="ABT341" s="999"/>
      <c r="ABU341" s="999"/>
      <c r="ABV341" s="999"/>
      <c r="ABW341" s="999"/>
      <c r="ABX341" s="999"/>
      <c r="ABY341" s="999"/>
      <c r="ABZ341" s="999"/>
      <c r="ACA341" s="999"/>
      <c r="ACB341" s="999"/>
      <c r="ACC341" s="999"/>
      <c r="ACD341" s="999"/>
      <c r="ACE341" s="999"/>
      <c r="ACF341" s="999"/>
      <c r="ACG341" s="999"/>
      <c r="ACH341" s="999"/>
      <c r="ACI341" s="999"/>
      <c r="ACJ341" s="999"/>
      <c r="ACK341" s="999"/>
      <c r="ACL341" s="999"/>
      <c r="ACQ341" s="999"/>
      <c r="ACR341" s="999"/>
      <c r="ACS341" s="999"/>
      <c r="ACT341" s="999"/>
      <c r="ACU341" s="999"/>
      <c r="ACV341" s="999"/>
      <c r="ACW341" s="999"/>
      <c r="ACX341" s="999"/>
      <c r="ACY341" s="999"/>
      <c r="ACZ341" s="999"/>
      <c r="ADA341" s="999"/>
      <c r="ADB341" s="999"/>
      <c r="ADC341" s="999"/>
      <c r="ADD341" s="999"/>
      <c r="ADE341" s="999"/>
      <c r="ADF341" s="999"/>
      <c r="ADG341" s="999"/>
      <c r="ADH341" s="999"/>
      <c r="ADI341" s="999"/>
      <c r="ADJ341" s="999"/>
      <c r="ADK341" s="999"/>
      <c r="ADL341" s="999"/>
      <c r="ADM341" s="999"/>
      <c r="ADN341" s="999"/>
      <c r="ADO341" s="999"/>
      <c r="ADP341" s="999"/>
      <c r="ADQ341" s="999"/>
      <c r="ADR341" s="999"/>
      <c r="ADS341" s="999"/>
      <c r="ADT341" s="999"/>
      <c r="ADU341" s="999"/>
      <c r="ADV341" s="999"/>
      <c r="ADW341" s="999"/>
      <c r="ADX341" s="999"/>
      <c r="ADY341" s="999"/>
      <c r="ADZ341" s="999"/>
      <c r="AEA341" s="999"/>
      <c r="AEB341" s="999"/>
      <c r="AEC341" s="999"/>
      <c r="AED341" s="999"/>
      <c r="AEE341" s="999"/>
      <c r="AEF341" s="999"/>
      <c r="AEK341" s="999"/>
      <c r="AEL341" s="999"/>
      <c r="AEM341" s="999"/>
      <c r="AEN341" s="999"/>
      <c r="AEO341" s="999"/>
      <c r="AEP341" s="999"/>
      <c r="AEQ341" s="999"/>
      <c r="AER341" s="999"/>
      <c r="AES341" s="999"/>
      <c r="AET341" s="999"/>
      <c r="AEU341" s="999"/>
      <c r="AEV341" s="999"/>
      <c r="AEW341" s="999"/>
      <c r="AEX341" s="999"/>
      <c r="AEY341" s="999"/>
      <c r="AEZ341" s="999"/>
      <c r="AFA341" s="999"/>
      <c r="AFB341" s="999"/>
      <c r="AFC341" s="999"/>
      <c r="AFD341" s="999"/>
      <c r="AFE341" s="999"/>
      <c r="AFF341" s="999"/>
      <c r="AFG341" s="999"/>
      <c r="AFH341" s="999"/>
      <c r="AFI341" s="999"/>
      <c r="AFJ341" s="999"/>
      <c r="AFK341" s="999"/>
      <c r="AFL341" s="999"/>
      <c r="AFM341" s="999"/>
      <c r="AFN341" s="999"/>
      <c r="AFO341" s="999"/>
      <c r="AFP341" s="999"/>
      <c r="AFQ341" s="999"/>
      <c r="AFR341" s="999"/>
      <c r="AFS341" s="999"/>
      <c r="AFT341" s="999"/>
      <c r="AFU341" s="999"/>
      <c r="AFV341" s="999"/>
      <c r="AFW341" s="999"/>
      <c r="AFX341" s="999"/>
      <c r="AFY341" s="999"/>
      <c r="AFZ341" s="999"/>
      <c r="AGA341" s="999"/>
      <c r="AGB341" s="999"/>
      <c r="AGC341" s="999"/>
      <c r="AGD341" s="999"/>
      <c r="AGJ341" s="999"/>
      <c r="AGK341" s="999"/>
      <c r="AGL341" s="999"/>
      <c r="AGM341" s="999"/>
      <c r="AGN341" s="999"/>
      <c r="AGO341" s="999"/>
      <c r="AGP341" s="999"/>
      <c r="AGQ341" s="999"/>
      <c r="AGR341" s="999"/>
      <c r="AGS341" s="999"/>
      <c r="AGT341" s="999"/>
      <c r="AGU341" s="999"/>
      <c r="AGV341" s="999"/>
      <c r="AGW341" s="999"/>
      <c r="AGX341" s="999"/>
      <c r="AGY341" s="999"/>
      <c r="AGZ341" s="999"/>
      <c r="AHA341" s="999"/>
      <c r="AHB341" s="999"/>
      <c r="AHC341" s="999"/>
      <c r="AHD341" s="999"/>
      <c r="AHE341" s="999"/>
      <c r="AHF341" s="999"/>
      <c r="AHG341" s="999"/>
      <c r="AHH341" s="999"/>
      <c r="AHI341" s="999"/>
      <c r="AHJ341" s="999"/>
      <c r="AHK341" s="999"/>
      <c r="AHL341" s="999"/>
      <c r="AHM341" s="999"/>
      <c r="AHN341" s="999"/>
      <c r="AHO341" s="999"/>
      <c r="AHP341" s="999"/>
      <c r="AHQ341" s="999"/>
      <c r="AHR341" s="999"/>
      <c r="AHS341" s="999"/>
      <c r="AHT341" s="999"/>
      <c r="AHU341" s="999"/>
      <c r="AHV341" s="999"/>
      <c r="AHW341" s="999"/>
      <c r="AHX341" s="999"/>
      <c r="AHY341" s="999"/>
      <c r="AHZ341" s="999"/>
      <c r="AIA341" s="999"/>
      <c r="AIB341" s="999"/>
      <c r="AIC341" s="999"/>
      <c r="AID341" s="999"/>
      <c r="AIE341" s="999"/>
      <c r="AIF341" s="999"/>
      <c r="AIG341" s="999"/>
      <c r="AIH341" s="999"/>
      <c r="AII341" s="999"/>
      <c r="AIJ341" s="999"/>
      <c r="AIK341" s="999"/>
      <c r="AIL341" s="999"/>
      <c r="AIM341" s="999"/>
      <c r="AIN341" s="999"/>
      <c r="AIO341" s="999"/>
      <c r="AIP341" s="999"/>
      <c r="AIQ341" s="999"/>
      <c r="AIR341" s="999"/>
      <c r="AIS341" s="999"/>
      <c r="AIT341" s="999"/>
      <c r="AIU341" s="999"/>
      <c r="AIV341" s="999"/>
      <c r="AIW341" s="999"/>
      <c r="AIX341" s="999"/>
      <c r="AIY341" s="999"/>
      <c r="AIZ341" s="999"/>
      <c r="AJA341" s="999"/>
      <c r="AJB341" s="999"/>
      <c r="AJC341" s="999"/>
      <c r="AJD341" s="999"/>
      <c r="AJE341" s="999"/>
      <c r="AJF341" s="999"/>
      <c r="AJG341" s="999"/>
      <c r="AJH341" s="999"/>
      <c r="AJI341" s="999"/>
      <c r="AJJ341" s="999"/>
      <c r="AJK341" s="999"/>
      <c r="AJL341" s="999"/>
      <c r="AJM341" s="999"/>
      <c r="AJN341" s="999"/>
      <c r="AJO341" s="999"/>
      <c r="AJP341" s="999"/>
      <c r="AJQ341" s="999"/>
      <c r="AJR341" s="999"/>
      <c r="AJS341" s="999"/>
      <c r="AJT341" s="999"/>
      <c r="AJU341" s="999"/>
      <c r="AJV341" s="999"/>
      <c r="AJW341" s="999"/>
      <c r="AJX341" s="999"/>
      <c r="AJY341" s="999"/>
      <c r="AJZ341" s="999"/>
      <c r="AKU341" s="999"/>
      <c r="AKV341" s="999"/>
      <c r="AKW341" s="999"/>
      <c r="AKX341" s="999"/>
      <c r="AKY341" s="999"/>
      <c r="AKZ341" s="999"/>
      <c r="ALA341" s="999"/>
      <c r="ALB341" s="999"/>
      <c r="ALC341" s="999"/>
      <c r="ALD341" s="999"/>
      <c r="ALE341" s="999"/>
      <c r="ALF341" s="999"/>
      <c r="ALG341" s="999"/>
      <c r="ALH341" s="999"/>
      <c r="ALI341" s="999"/>
      <c r="ALJ341" s="999"/>
      <c r="ALK341" s="999"/>
      <c r="ALL341" s="999"/>
      <c r="ALM341" s="999"/>
      <c r="ALN341" s="999"/>
      <c r="ALO341" s="999"/>
      <c r="ALP341" s="999"/>
      <c r="ALQ341" s="999"/>
      <c r="ALR341" s="999"/>
      <c r="ALS341" s="999"/>
      <c r="ALT341" s="999"/>
      <c r="ALU341" s="999"/>
      <c r="ALV341" s="999"/>
      <c r="ALW341" s="999"/>
      <c r="ALX341" s="999"/>
      <c r="ALY341" s="999"/>
      <c r="ALZ341" s="999"/>
      <c r="AMA341" s="999"/>
      <c r="AMB341" s="999"/>
      <c r="AMC341" s="999"/>
      <c r="AMD341" s="999"/>
      <c r="AME341" s="999"/>
      <c r="AMF341" s="999"/>
      <c r="AMG341" s="999"/>
      <c r="AMH341" s="999"/>
      <c r="AMI341" s="999"/>
      <c r="AMJ341" s="999"/>
      <c r="AMK341" s="999"/>
      <c r="AML341" s="999"/>
      <c r="AMM341" s="999"/>
      <c r="AMN341" s="999"/>
      <c r="AMO341" s="999"/>
      <c r="AMP341" s="999"/>
      <c r="AMQ341" s="999"/>
      <c r="AMR341" s="999"/>
      <c r="AMS341" s="999"/>
      <c r="AMT341" s="999"/>
      <c r="AMU341" s="999"/>
      <c r="AMV341" s="999"/>
      <c r="AMW341" s="999"/>
      <c r="AMX341" s="999"/>
      <c r="AMY341" s="999"/>
      <c r="AMZ341" s="999"/>
      <c r="ANA341" s="999"/>
      <c r="ANB341" s="999"/>
      <c r="ANC341" s="999"/>
      <c r="AND341" s="999"/>
      <c r="ANE341" s="999"/>
      <c r="ANF341" s="999"/>
      <c r="ANG341" s="999"/>
      <c r="ANH341" s="999"/>
      <c r="ANI341" s="999"/>
      <c r="ANJ341" s="999"/>
      <c r="ANK341" s="999"/>
      <c r="ANL341" s="999"/>
      <c r="ANM341" s="999"/>
      <c r="ANN341" s="999"/>
      <c r="ANO341" s="999"/>
      <c r="ANP341" s="999"/>
      <c r="ANQ341" s="999"/>
      <c r="ANR341" s="999"/>
      <c r="ANS341" s="999"/>
      <c r="ANT341" s="999"/>
      <c r="ANU341" s="999"/>
      <c r="ANV341" s="999"/>
      <c r="ANW341" s="999"/>
      <c r="ANX341" s="999"/>
      <c r="ANY341" s="999"/>
      <c r="ANZ341" s="999"/>
      <c r="AOA341" s="999"/>
      <c r="AOB341" s="999"/>
      <c r="AOC341" s="999"/>
      <c r="AOD341" s="999"/>
      <c r="AOE341" s="999"/>
      <c r="AOF341" s="999"/>
      <c r="AOG341" s="999"/>
      <c r="AOH341" s="999"/>
      <c r="AOI341" s="999"/>
      <c r="AOJ341" s="999"/>
      <c r="AOK341" s="999"/>
      <c r="AOL341" s="999"/>
      <c r="AOM341" s="999"/>
      <c r="AON341" s="999"/>
      <c r="AOO341" s="999"/>
      <c r="AOP341" s="999"/>
      <c r="AOQ341" s="999"/>
      <c r="AOR341" s="999"/>
      <c r="AOS341" s="999"/>
      <c r="AOT341" s="999"/>
      <c r="AOU341" s="999"/>
      <c r="AOV341" s="999"/>
      <c r="AOW341" s="999"/>
      <c r="AOX341" s="999"/>
      <c r="AOY341" s="999"/>
      <c r="AOZ341" s="999"/>
      <c r="APA341" s="999"/>
      <c r="APB341" s="999"/>
      <c r="APC341" s="999"/>
      <c r="APD341" s="999"/>
      <c r="APE341" s="999"/>
      <c r="APF341" s="999"/>
      <c r="APG341" s="999"/>
      <c r="APH341" s="999"/>
      <c r="API341" s="999"/>
      <c r="APJ341" s="999"/>
      <c r="APK341" s="999"/>
      <c r="APL341" s="999"/>
      <c r="APM341" s="999"/>
      <c r="APN341" s="999"/>
      <c r="APO341" s="999"/>
      <c r="APP341" s="999"/>
      <c r="APQ341" s="999"/>
      <c r="APR341" s="999"/>
      <c r="APS341" s="999"/>
      <c r="APT341" s="999"/>
      <c r="APU341" s="999"/>
      <c r="APV341" s="999"/>
      <c r="APW341" s="999"/>
      <c r="APX341" s="999"/>
      <c r="APY341" s="999"/>
      <c r="APZ341" s="999"/>
      <c r="AQA341" s="999"/>
      <c r="AQB341" s="999"/>
      <c r="AQC341" s="999"/>
      <c r="AQD341" s="999"/>
      <c r="AQE341" s="999"/>
      <c r="AQF341" s="999"/>
      <c r="AQG341" s="999"/>
      <c r="AQH341" s="999"/>
      <c r="AQI341" s="999"/>
      <c r="AQJ341" s="999"/>
      <c r="AQK341" s="999"/>
      <c r="AQL341" s="999"/>
      <c r="AQM341" s="999"/>
      <c r="AQN341" s="999"/>
      <c r="AQO341" s="999"/>
      <c r="AQP341" s="999"/>
      <c r="AQQ341" s="999"/>
      <c r="AQR341" s="999"/>
      <c r="AQS341" s="999"/>
      <c r="AQU341" s="999"/>
      <c r="AQV341" s="999"/>
      <c r="AQW341" s="999"/>
      <c r="AQX341" s="999"/>
      <c r="AQY341" s="999"/>
      <c r="AQZ341" s="999"/>
      <c r="ARA341" s="999"/>
      <c r="ARB341" s="999"/>
      <c r="ARC341" s="999"/>
      <c r="ARD341" s="999"/>
      <c r="ARE341" s="999"/>
      <c r="ARF341" s="999"/>
      <c r="ARG341" s="999"/>
      <c r="ARH341" s="999"/>
      <c r="ARI341" s="999"/>
      <c r="ARJ341" s="999"/>
      <c r="ARK341" s="999"/>
      <c r="ARL341" s="999"/>
      <c r="ARM341" s="999"/>
      <c r="ARN341" s="999"/>
      <c r="ARO341" s="999"/>
      <c r="ARP341" s="999"/>
      <c r="ARQ341" s="999"/>
      <c r="ARR341" s="999"/>
      <c r="ARS341" s="999"/>
      <c r="ART341" s="999"/>
      <c r="ARU341" s="999"/>
      <c r="ARV341" s="999"/>
      <c r="ARW341" s="999"/>
      <c r="ARX341" s="999"/>
      <c r="ARY341" s="999"/>
      <c r="ARZ341" s="999"/>
      <c r="ASA341" s="999"/>
      <c r="ASB341" s="999"/>
      <c r="ASC341" s="999"/>
      <c r="ASD341" s="999"/>
      <c r="ASE341" s="999"/>
      <c r="ASF341" s="999"/>
      <c r="ASG341" s="999"/>
      <c r="ASH341" s="999"/>
      <c r="ASI341" s="999"/>
      <c r="ASJ341" s="999"/>
      <c r="ASK341" s="999"/>
      <c r="ASL341" s="999"/>
      <c r="ASM341" s="999"/>
      <c r="ASN341" s="999"/>
      <c r="ASO341" s="999"/>
      <c r="ASP341" s="999"/>
      <c r="ASQ341" s="999"/>
      <c r="ASR341" s="999"/>
      <c r="ASS341" s="999"/>
      <c r="AST341" s="999"/>
      <c r="ASU341" s="999"/>
      <c r="ASV341" s="999"/>
      <c r="ASW341" s="999"/>
      <c r="ASX341" s="999"/>
      <c r="ASY341" s="999"/>
      <c r="ASZ341" s="999"/>
      <c r="ATA341" s="999"/>
      <c r="ATB341" s="999"/>
      <c r="ATC341" s="999"/>
      <c r="ATD341" s="999"/>
      <c r="ATE341" s="999"/>
      <c r="ATF341" s="999"/>
      <c r="ATG341" s="999"/>
      <c r="ATH341" s="999"/>
      <c r="ATI341" s="999"/>
      <c r="ATJ341" s="999"/>
      <c r="ATK341" s="999"/>
      <c r="ATL341" s="999"/>
      <c r="ATN341" s="999"/>
      <c r="ATO341" s="999"/>
      <c r="ATP341" s="999"/>
      <c r="ATQ341" s="999"/>
      <c r="ATR341" s="999"/>
      <c r="ATS341" s="999"/>
      <c r="ATT341" s="999"/>
      <c r="ATU341" s="999"/>
      <c r="ATV341" s="999"/>
      <c r="ATW341" s="999"/>
      <c r="ATX341" s="999"/>
      <c r="ATY341" s="999"/>
      <c r="ATZ341" s="999"/>
      <c r="AUA341" s="999"/>
      <c r="AUB341" s="999"/>
      <c r="AUC341" s="999"/>
      <c r="AUD341" s="999"/>
      <c r="AUE341" s="999"/>
      <c r="AUF341" s="999"/>
      <c r="AUG341" s="999"/>
      <c r="AUH341" s="999"/>
      <c r="AUI341" s="999"/>
      <c r="AUJ341" s="999"/>
      <c r="AUK341" s="999"/>
      <c r="AUL341" s="999"/>
      <c r="AUM341" s="999"/>
      <c r="AUN341" s="999"/>
      <c r="AUO341" s="999"/>
      <c r="AUP341" s="999"/>
      <c r="AUQ341" s="999"/>
      <c r="AUR341" s="999"/>
      <c r="AUS341" s="999"/>
      <c r="AUT341" s="999"/>
      <c r="AUU341" s="999"/>
      <c r="AUV341" s="999"/>
      <c r="AUW341" s="999"/>
      <c r="AUX341" s="999"/>
      <c r="AUY341" s="999"/>
      <c r="AUZ341" s="999"/>
      <c r="AVA341" s="999"/>
      <c r="AVB341" s="999"/>
      <c r="AVC341" s="999"/>
      <c r="AVD341" s="999"/>
      <c r="AVE341" s="999"/>
      <c r="AVF341" s="999"/>
      <c r="AVG341" s="999"/>
      <c r="AVH341" s="999"/>
      <c r="AVI341" s="999"/>
      <c r="AVJ341" s="999"/>
      <c r="AVK341" s="999"/>
      <c r="AVL341" s="999"/>
      <c r="AVM341" s="999"/>
      <c r="AVN341" s="999"/>
      <c r="AVO341" s="999"/>
      <c r="AVP341" s="999"/>
      <c r="AVQ341" s="999"/>
      <c r="AVR341" s="999"/>
      <c r="AVS341" s="999"/>
      <c r="AVT341" s="999"/>
      <c r="AVU341" s="999"/>
      <c r="AVV341" s="999"/>
      <c r="AVW341" s="999"/>
      <c r="AVX341" s="999"/>
      <c r="AVY341" s="999"/>
      <c r="AVZ341" s="999"/>
      <c r="AWA341" s="999"/>
      <c r="AWB341" s="999"/>
      <c r="AWC341" s="999"/>
      <c r="AWD341" s="999"/>
      <c r="AWE341" s="999"/>
      <c r="AWF341" s="999"/>
      <c r="AWG341" s="999"/>
      <c r="AWH341" s="999"/>
      <c r="AWI341" s="999"/>
      <c r="AWJ341" s="999"/>
      <c r="AWK341" s="999"/>
      <c r="AWL341" s="999"/>
      <c r="AWM341" s="999"/>
      <c r="AWN341" s="999"/>
      <c r="AWO341" s="999"/>
      <c r="AWP341" s="999"/>
      <c r="AWQ341" s="999"/>
      <c r="AWR341" s="999"/>
      <c r="AWS341" s="999"/>
      <c r="AWT341" s="999"/>
      <c r="AWU341" s="999"/>
      <c r="AWV341" s="999"/>
      <c r="AWW341" s="999"/>
      <c r="AWX341" s="999"/>
      <c r="AWY341" s="999"/>
      <c r="AWZ341" s="999"/>
      <c r="AXA341" s="999"/>
      <c r="AXB341" s="999"/>
      <c r="AXC341" s="999"/>
      <c r="AXD341" s="999"/>
      <c r="AXE341" s="999"/>
      <c r="AXF341" s="999"/>
      <c r="AXG341" s="999"/>
      <c r="AXH341" s="999"/>
      <c r="AXI341" s="999"/>
      <c r="AXJ341" s="999"/>
      <c r="AXK341" s="999"/>
      <c r="AXL341" s="999"/>
      <c r="AXM341" s="999"/>
      <c r="AXN341" s="999"/>
      <c r="AXO341" s="999"/>
      <c r="AXP341" s="999"/>
      <c r="AXQ341" s="999"/>
      <c r="AXR341" s="999"/>
      <c r="AXS341" s="999"/>
      <c r="AXT341" s="999"/>
      <c r="AXU341" s="999"/>
      <c r="AXV341" s="999"/>
      <c r="AXW341" s="999"/>
      <c r="AXX341" s="999"/>
      <c r="AXY341" s="999"/>
      <c r="AXZ341" s="999"/>
      <c r="AYA341" s="999"/>
      <c r="AYB341" s="999"/>
      <c r="AYC341" s="999"/>
      <c r="AYD341" s="999"/>
      <c r="AYE341" s="999"/>
      <c r="AYF341" s="999"/>
      <c r="AYG341" s="999"/>
      <c r="AYH341" s="999"/>
      <c r="AYI341" s="999"/>
      <c r="AYJ341" s="999"/>
      <c r="AYK341" s="999"/>
      <c r="AYL341" s="999"/>
      <c r="AYM341" s="999"/>
      <c r="AYN341" s="999"/>
      <c r="AYO341" s="999"/>
      <c r="AYP341" s="999"/>
      <c r="AYQ341" s="999"/>
      <c r="AYR341" s="999"/>
      <c r="AYS341" s="999"/>
      <c r="AYT341" s="999"/>
      <c r="AYU341" s="999"/>
      <c r="AYV341" s="999"/>
      <c r="AYW341" s="999"/>
      <c r="AYX341" s="999"/>
      <c r="AYY341" s="999"/>
      <c r="AYZ341" s="999"/>
      <c r="AZA341" s="999"/>
      <c r="AZB341" s="999"/>
      <c r="AZC341" s="999"/>
      <c r="AZD341" s="999"/>
      <c r="AZE341" s="999"/>
      <c r="AZF341" s="999"/>
      <c r="AZG341" s="999"/>
      <c r="AZH341" s="999"/>
      <c r="AZI341" s="999"/>
      <c r="AZJ341" s="999"/>
      <c r="AZK341" s="999"/>
      <c r="AZL341" s="999"/>
      <c r="AZM341" s="999"/>
      <c r="AZN341" s="999"/>
      <c r="AZO341" s="999"/>
      <c r="AZP341" s="999"/>
      <c r="AZQ341" s="999"/>
      <c r="AZR341" s="999"/>
      <c r="AZS341" s="999"/>
      <c r="AZT341" s="999"/>
      <c r="AZU341" s="999"/>
      <c r="AZV341" s="999"/>
      <c r="AZW341" s="999"/>
      <c r="AZX341" s="999"/>
      <c r="AZY341" s="999"/>
      <c r="BAE341" s="999"/>
    </row>
    <row r="342" spans="2:1383" ht="14.25" x14ac:dyDescent="0.2">
      <c r="C342" s="1000"/>
      <c r="D342" s="1000"/>
      <c r="E342" s="1004"/>
      <c r="J342" s="999"/>
      <c r="K342" s="999"/>
      <c r="M342" s="999"/>
      <c r="N342" s="999"/>
      <c r="U342" s="999"/>
      <c r="AB342" s="999"/>
      <c r="AT342" s="999"/>
      <c r="AU342" s="999"/>
      <c r="AV342" s="999"/>
      <c r="AW342" s="999"/>
      <c r="AX342" s="999"/>
      <c r="AY342" s="999"/>
      <c r="AZ342" s="999"/>
      <c r="BA342" s="999"/>
      <c r="BB342" s="999"/>
      <c r="BC342" s="999"/>
      <c r="BD342" s="999"/>
      <c r="BE342" s="999"/>
      <c r="BF342" s="999"/>
      <c r="BG342" s="999"/>
      <c r="BH342" s="999"/>
      <c r="BI342" s="999"/>
      <c r="BJ342" s="999"/>
      <c r="BK342" s="999"/>
      <c r="BL342" s="999"/>
      <c r="BM342" s="999"/>
      <c r="BN342" s="999"/>
      <c r="BO342" s="999"/>
      <c r="BP342" s="999"/>
      <c r="BQ342" s="999"/>
      <c r="BR342" s="999"/>
      <c r="BS342" s="999"/>
      <c r="BT342" s="999"/>
      <c r="BU342" s="999"/>
      <c r="BV342" s="999"/>
      <c r="BW342" s="999"/>
      <c r="BX342" s="999"/>
      <c r="BY342" s="999"/>
      <c r="BZ342" s="999"/>
      <c r="CA342" s="999"/>
      <c r="CB342" s="999"/>
      <c r="CC342" s="999"/>
      <c r="CD342" s="999"/>
      <c r="CE342" s="999"/>
      <c r="CF342" s="999"/>
      <c r="CG342" s="999"/>
      <c r="CH342" s="999"/>
      <c r="CI342" s="999"/>
      <c r="CJ342" s="999"/>
      <c r="CK342" s="999"/>
      <c r="CL342" s="999"/>
      <c r="CM342" s="999"/>
      <c r="CN342" s="999"/>
      <c r="CO342" s="999"/>
      <c r="CP342" s="999"/>
      <c r="CQ342" s="999"/>
      <c r="CR342" s="999"/>
      <c r="CS342" s="999"/>
      <c r="CT342" s="999"/>
      <c r="CU342" s="999"/>
      <c r="CV342" s="999"/>
      <c r="CW342" s="999"/>
      <c r="CX342" s="999"/>
      <c r="CY342" s="999"/>
      <c r="CZ342" s="999"/>
      <c r="DA342" s="999"/>
      <c r="DB342" s="999"/>
      <c r="DC342" s="999"/>
      <c r="DD342" s="999"/>
      <c r="DE342" s="999"/>
      <c r="DF342" s="999"/>
      <c r="DG342" s="999"/>
      <c r="DH342" s="999"/>
      <c r="DI342" s="999"/>
      <c r="DJ342" s="999"/>
      <c r="DK342" s="999"/>
      <c r="DL342" s="999"/>
      <c r="DM342" s="999"/>
      <c r="DN342" s="999"/>
      <c r="DO342" s="999"/>
      <c r="DP342" s="999"/>
      <c r="DQ342" s="999"/>
      <c r="DR342" s="999"/>
      <c r="DS342" s="999"/>
      <c r="DT342" s="999"/>
      <c r="DU342" s="999"/>
      <c r="DV342" s="999"/>
      <c r="DW342" s="999"/>
      <c r="DX342" s="999"/>
      <c r="DY342" s="999"/>
      <c r="DZ342" s="999"/>
      <c r="EA342" s="999"/>
      <c r="EB342" s="999"/>
      <c r="EC342" s="999"/>
      <c r="ED342" s="999"/>
      <c r="EE342" s="999"/>
      <c r="EF342" s="999"/>
      <c r="EG342" s="999"/>
      <c r="EH342" s="999"/>
      <c r="EI342" s="999"/>
      <c r="EJ342" s="999"/>
      <c r="EK342" s="999"/>
      <c r="EL342" s="999"/>
      <c r="EM342" s="999"/>
      <c r="EN342" s="999"/>
      <c r="EO342" s="999"/>
      <c r="EP342" s="999"/>
      <c r="EQ342" s="999"/>
      <c r="ER342" s="999"/>
      <c r="ES342" s="999"/>
      <c r="ET342" s="999"/>
      <c r="EU342" s="999"/>
      <c r="EV342" s="999"/>
      <c r="EW342" s="999"/>
      <c r="EX342" s="999"/>
      <c r="EY342" s="999"/>
      <c r="EZ342" s="999"/>
      <c r="FA342" s="999"/>
      <c r="FB342" s="999"/>
      <c r="FC342" s="999"/>
      <c r="FD342" s="999"/>
      <c r="FE342" s="999"/>
      <c r="FF342" s="999"/>
      <c r="FG342" s="999"/>
      <c r="FH342" s="999"/>
      <c r="FI342" s="999"/>
      <c r="FJ342" s="999"/>
      <c r="FK342" s="999"/>
      <c r="FL342" s="999"/>
      <c r="FM342" s="999"/>
      <c r="FN342" s="999"/>
      <c r="FO342" s="999"/>
      <c r="FP342" s="999"/>
      <c r="FQ342" s="999"/>
      <c r="FR342" s="999"/>
      <c r="FS342" s="999"/>
      <c r="FT342" s="999"/>
      <c r="FU342" s="999"/>
      <c r="FV342" s="999"/>
      <c r="FW342" s="999"/>
      <c r="FX342" s="999"/>
      <c r="FY342" s="999"/>
      <c r="FZ342" s="999"/>
      <c r="GA342" s="999"/>
      <c r="GB342" s="999"/>
      <c r="GC342" s="999"/>
      <c r="GD342" s="999"/>
      <c r="GE342" s="999"/>
      <c r="GF342" s="999"/>
      <c r="GG342" s="999"/>
      <c r="GH342" s="999"/>
      <c r="GI342" s="999"/>
      <c r="GJ342" s="999"/>
      <c r="GK342" s="999"/>
      <c r="GL342" s="999"/>
      <c r="GM342" s="999"/>
      <c r="GN342" s="999"/>
      <c r="GO342" s="999"/>
      <c r="GP342" s="999"/>
      <c r="GQ342" s="999"/>
      <c r="GR342" s="999"/>
      <c r="GS342" s="999"/>
      <c r="GT342" s="999"/>
      <c r="GU342" s="999"/>
      <c r="GV342" s="999"/>
      <c r="GW342" s="999"/>
      <c r="GX342" s="999"/>
      <c r="GY342" s="999"/>
      <c r="GZ342" s="999"/>
      <c r="HA342" s="999"/>
      <c r="HB342" s="999"/>
      <c r="HC342" s="999"/>
      <c r="HD342" s="999"/>
      <c r="HE342" s="999"/>
      <c r="HF342" s="999"/>
      <c r="HG342" s="999"/>
      <c r="HH342" s="999"/>
      <c r="HI342" s="999"/>
      <c r="HJ342" s="999"/>
      <c r="HK342" s="999"/>
      <c r="HL342" s="999"/>
      <c r="HM342" s="999"/>
      <c r="HN342" s="999"/>
      <c r="HO342" s="999"/>
      <c r="HP342" s="999"/>
      <c r="HQ342" s="999"/>
      <c r="HR342" s="999"/>
      <c r="HS342" s="999"/>
      <c r="HT342" s="999"/>
      <c r="HU342" s="999"/>
      <c r="HV342" s="999"/>
      <c r="HW342" s="999"/>
      <c r="HX342" s="999"/>
      <c r="HY342" s="999"/>
      <c r="HZ342" s="999"/>
      <c r="IA342" s="999"/>
      <c r="IB342" s="999"/>
      <c r="IC342" s="999"/>
      <c r="ID342" s="999"/>
      <c r="IE342" s="999"/>
      <c r="IF342" s="999"/>
      <c r="IG342" s="999"/>
      <c r="IH342" s="999"/>
      <c r="II342" s="999"/>
      <c r="IJ342" s="999"/>
      <c r="IK342" s="999"/>
      <c r="IL342" s="999"/>
      <c r="IM342" s="999"/>
      <c r="IN342" s="999"/>
      <c r="IO342" s="999"/>
      <c r="IP342" s="999"/>
      <c r="IQ342" s="999"/>
      <c r="IR342" s="999"/>
      <c r="IS342" s="999"/>
      <c r="IT342" s="999"/>
      <c r="IU342" s="999"/>
      <c r="IV342" s="999"/>
      <c r="IW342" s="999"/>
      <c r="IX342" s="999"/>
      <c r="IY342" s="999"/>
      <c r="IZ342" s="999"/>
      <c r="JA342" s="999"/>
      <c r="JB342" s="999"/>
      <c r="JC342" s="999"/>
      <c r="JD342" s="999"/>
      <c r="JE342" s="999"/>
      <c r="JF342" s="999"/>
      <c r="JK342" s="999"/>
      <c r="JL342" s="999"/>
      <c r="JM342" s="999"/>
      <c r="JN342" s="999"/>
      <c r="JO342" s="999"/>
      <c r="JP342" s="999"/>
      <c r="JQ342" s="999"/>
      <c r="JR342" s="999"/>
      <c r="JS342" s="999"/>
      <c r="JT342" s="999"/>
      <c r="JU342" s="999"/>
      <c r="JV342" s="999"/>
      <c r="JW342" s="999"/>
      <c r="JX342" s="999"/>
      <c r="JY342" s="999"/>
      <c r="JZ342" s="999"/>
      <c r="KE342" s="999"/>
      <c r="KF342" s="999"/>
      <c r="KG342" s="999"/>
      <c r="KH342" s="999"/>
      <c r="KI342" s="999"/>
      <c r="KJ342" s="999"/>
      <c r="KK342" s="999"/>
      <c r="KL342" s="999"/>
      <c r="KM342" s="999"/>
      <c r="KN342" s="999"/>
      <c r="KO342" s="999"/>
      <c r="KP342" s="999"/>
      <c r="KQ342" s="999"/>
      <c r="KR342" s="999"/>
      <c r="KS342" s="999"/>
      <c r="KT342" s="999"/>
      <c r="KU342" s="999"/>
      <c r="KV342" s="999"/>
      <c r="KW342" s="999"/>
      <c r="KX342" s="999"/>
      <c r="KY342" s="999"/>
      <c r="KZ342" s="999"/>
      <c r="LA342" s="999"/>
      <c r="LB342" s="999"/>
      <c r="LC342" s="999"/>
      <c r="LD342" s="999"/>
      <c r="LE342" s="999"/>
      <c r="LF342" s="999"/>
      <c r="LG342" s="999"/>
      <c r="LH342" s="999"/>
      <c r="LI342" s="999"/>
      <c r="LJ342" s="999"/>
      <c r="LK342" s="999"/>
      <c r="LL342" s="999"/>
      <c r="LM342" s="999"/>
      <c r="LN342" s="999"/>
      <c r="LO342" s="999"/>
      <c r="LP342" s="999"/>
      <c r="LQ342" s="999"/>
      <c r="LR342" s="999"/>
      <c r="LS342" s="999"/>
      <c r="LT342" s="999"/>
      <c r="LU342" s="999"/>
      <c r="LV342" s="999"/>
      <c r="LW342" s="999"/>
      <c r="LX342" s="999"/>
      <c r="NN342" s="999"/>
      <c r="NO342" s="999"/>
      <c r="NP342" s="999"/>
      <c r="NQ342" s="999"/>
      <c r="NR342" s="999"/>
      <c r="NS342" s="999"/>
      <c r="NT342" s="999"/>
      <c r="NU342" s="999"/>
      <c r="NV342" s="999"/>
      <c r="NW342" s="999"/>
      <c r="NX342" s="999"/>
      <c r="NY342" s="999"/>
      <c r="NZ342" s="999"/>
      <c r="OA342" s="999"/>
      <c r="OB342" s="999"/>
      <c r="OC342" s="999"/>
      <c r="OD342" s="999"/>
      <c r="OE342" s="999"/>
      <c r="OF342" s="999"/>
      <c r="OG342" s="999"/>
      <c r="OH342" s="999"/>
      <c r="OI342" s="999"/>
      <c r="OJ342" s="999"/>
      <c r="OK342" s="999"/>
      <c r="OL342" s="999"/>
      <c r="OM342" s="999"/>
      <c r="ON342" s="999"/>
      <c r="OO342" s="999"/>
      <c r="OP342" s="999"/>
      <c r="OQ342" s="999"/>
      <c r="OR342" s="999"/>
      <c r="OS342" s="999"/>
      <c r="OT342" s="999"/>
      <c r="OU342" s="999"/>
      <c r="OV342" s="999"/>
      <c r="OW342" s="999"/>
      <c r="OX342" s="999"/>
      <c r="OY342" s="999"/>
      <c r="OZ342" s="999"/>
      <c r="PA342" s="999"/>
      <c r="PB342" s="999"/>
      <c r="PC342" s="999"/>
      <c r="PD342" s="999"/>
      <c r="PE342" s="999"/>
      <c r="PF342" s="999"/>
      <c r="PG342" s="999"/>
      <c r="PH342" s="999"/>
      <c r="PI342" s="999"/>
      <c r="PJ342" s="999"/>
      <c r="PK342" s="999"/>
      <c r="PL342" s="999"/>
      <c r="PM342" s="999"/>
      <c r="PN342" s="999"/>
      <c r="PO342" s="999"/>
      <c r="PP342" s="999"/>
      <c r="PQ342" s="999"/>
      <c r="PR342" s="999"/>
      <c r="PS342" s="999"/>
      <c r="PT342" s="999"/>
      <c r="PU342" s="999"/>
      <c r="PV342" s="999"/>
      <c r="PW342" s="999"/>
      <c r="PX342" s="999"/>
      <c r="PY342" s="999"/>
      <c r="PZ342" s="999"/>
      <c r="QA342" s="999"/>
      <c r="QB342" s="999"/>
      <c r="QC342" s="999"/>
      <c r="QD342" s="999"/>
      <c r="QE342" s="999"/>
      <c r="QF342" s="999"/>
      <c r="QG342" s="999"/>
      <c r="QH342" s="999"/>
      <c r="QI342" s="999"/>
      <c r="QJ342" s="999"/>
      <c r="QK342" s="999"/>
      <c r="QL342" s="999"/>
      <c r="QM342" s="999"/>
      <c r="QN342" s="999"/>
      <c r="QO342" s="999"/>
      <c r="QP342" s="999"/>
      <c r="QQ342" s="999"/>
      <c r="QR342" s="999"/>
      <c r="QS342" s="999"/>
      <c r="QT342" s="999"/>
      <c r="QU342" s="999"/>
      <c r="QV342" s="999"/>
      <c r="QW342" s="999"/>
      <c r="QX342" s="999"/>
      <c r="QY342" s="999"/>
      <c r="QZ342" s="999"/>
      <c r="RA342" s="999"/>
      <c r="RB342" s="999"/>
      <c r="RC342" s="999"/>
      <c r="RD342" s="999"/>
      <c r="RE342" s="999"/>
      <c r="RF342" s="999"/>
      <c r="RG342" s="999"/>
      <c r="RH342" s="999"/>
      <c r="RI342" s="999"/>
      <c r="RJ342" s="999"/>
      <c r="RK342" s="999"/>
      <c r="RL342" s="999"/>
      <c r="RM342" s="999"/>
      <c r="RN342" s="999"/>
      <c r="RO342" s="999"/>
      <c r="RP342" s="999"/>
      <c r="RQ342" s="999"/>
      <c r="RR342" s="999"/>
      <c r="RS342" s="999"/>
      <c r="RT342" s="999"/>
      <c r="RU342" s="999"/>
      <c r="RV342" s="999"/>
      <c r="RW342" s="999"/>
      <c r="RX342" s="999"/>
      <c r="RY342" s="999"/>
      <c r="RZ342" s="999"/>
      <c r="SA342" s="999"/>
      <c r="SB342" s="999"/>
      <c r="SC342" s="999"/>
      <c r="SD342" s="999"/>
      <c r="SE342" s="999"/>
      <c r="SF342" s="999"/>
      <c r="SG342" s="999"/>
      <c r="SH342" s="999"/>
      <c r="SI342" s="999"/>
      <c r="SJ342" s="999"/>
      <c r="SK342" s="999"/>
      <c r="SL342" s="999"/>
      <c r="SM342" s="999"/>
      <c r="SN342" s="999"/>
      <c r="SO342" s="999"/>
      <c r="SP342" s="999"/>
      <c r="SQ342" s="999"/>
      <c r="SR342" s="999"/>
      <c r="SS342" s="999"/>
      <c r="ST342" s="999"/>
      <c r="SU342" s="999"/>
      <c r="SV342" s="999"/>
      <c r="SW342" s="999"/>
      <c r="SX342" s="999"/>
      <c r="SY342" s="999"/>
      <c r="SZ342" s="999"/>
      <c r="TA342" s="999"/>
      <c r="TB342" s="999"/>
      <c r="TC342" s="999"/>
      <c r="TD342" s="999"/>
      <c r="TE342" s="999"/>
      <c r="TF342" s="999"/>
      <c r="TG342" s="999"/>
      <c r="TH342" s="999"/>
      <c r="TI342" s="999"/>
      <c r="TJ342" s="999"/>
      <c r="TK342" s="999"/>
      <c r="TL342" s="999"/>
      <c r="TM342" s="999"/>
      <c r="TN342" s="999"/>
      <c r="TO342" s="999"/>
      <c r="TP342" s="999"/>
      <c r="TT342" s="999"/>
      <c r="TU342" s="999"/>
      <c r="TV342" s="999"/>
      <c r="TW342" s="999"/>
      <c r="TX342" s="999"/>
      <c r="TY342" s="999"/>
      <c r="TZ342" s="999"/>
      <c r="UA342" s="999"/>
      <c r="UB342" s="999"/>
      <c r="UC342" s="999"/>
      <c r="UD342" s="999"/>
      <c r="UE342" s="999"/>
      <c r="UF342" s="999"/>
      <c r="UG342" s="999"/>
      <c r="UH342" s="999"/>
      <c r="UI342" s="999"/>
      <c r="UJ342" s="999"/>
      <c r="UK342" s="999"/>
      <c r="UL342" s="999"/>
      <c r="UM342" s="999"/>
      <c r="UN342" s="999"/>
      <c r="UO342" s="999"/>
      <c r="UP342" s="999"/>
      <c r="UQ342" s="999"/>
      <c r="UR342" s="999"/>
      <c r="US342" s="999"/>
      <c r="UT342" s="999"/>
      <c r="UU342" s="999"/>
      <c r="UV342" s="999"/>
      <c r="UW342" s="999"/>
      <c r="UX342" s="999"/>
      <c r="UY342" s="999"/>
      <c r="UZ342" s="999"/>
      <c r="VA342" s="999"/>
      <c r="VB342" s="999"/>
      <c r="VC342" s="999"/>
      <c r="VD342" s="999"/>
      <c r="VE342" s="999"/>
      <c r="VF342" s="999"/>
      <c r="VG342" s="999"/>
      <c r="VH342" s="999"/>
      <c r="VI342" s="999"/>
      <c r="VJ342" s="999"/>
      <c r="VK342" s="999"/>
      <c r="VL342" s="999"/>
      <c r="VM342" s="999"/>
      <c r="VN342" s="999"/>
      <c r="VO342" s="999"/>
      <c r="VP342" s="999"/>
      <c r="VQ342" s="999"/>
      <c r="VR342" s="999"/>
      <c r="VS342" s="999"/>
      <c r="VT342" s="999"/>
      <c r="VU342" s="999"/>
      <c r="VV342" s="999"/>
      <c r="VW342" s="999"/>
      <c r="VX342" s="999"/>
      <c r="VY342" s="999"/>
      <c r="VZ342" s="999"/>
      <c r="WA342" s="999"/>
      <c r="WB342" s="999"/>
      <c r="WC342" s="999"/>
      <c r="WD342" s="999"/>
      <c r="WE342" s="999"/>
      <c r="WF342" s="999"/>
      <c r="WG342" s="999"/>
      <c r="WH342" s="999"/>
      <c r="WI342" s="999"/>
      <c r="WJ342" s="999"/>
      <c r="WK342" s="999"/>
      <c r="WL342" s="999"/>
      <c r="WM342" s="999"/>
      <c r="WN342" s="999"/>
      <c r="WO342" s="999"/>
      <c r="WP342" s="999"/>
      <c r="WQ342" s="999"/>
      <c r="WR342" s="999"/>
      <c r="WS342" s="999"/>
      <c r="WT342" s="999"/>
      <c r="WU342" s="999"/>
      <c r="WV342" s="999"/>
      <c r="WW342" s="999"/>
      <c r="WX342" s="999"/>
      <c r="WY342" s="999"/>
      <c r="WZ342" s="999"/>
      <c r="XA342" s="999"/>
      <c r="XB342" s="999"/>
      <c r="XC342" s="999"/>
      <c r="XD342" s="999"/>
      <c r="XE342" s="999"/>
      <c r="XF342" s="999"/>
      <c r="XG342" s="999"/>
      <c r="XH342" s="999"/>
      <c r="XI342" s="999"/>
      <c r="XJ342" s="999"/>
      <c r="XK342" s="999"/>
      <c r="XL342" s="999"/>
      <c r="XM342" s="999"/>
      <c r="XN342" s="999"/>
      <c r="XO342" s="999"/>
      <c r="XP342" s="999"/>
      <c r="XQ342" s="999"/>
      <c r="XR342" s="999"/>
      <c r="XS342" s="999"/>
      <c r="XT342" s="999"/>
      <c r="XU342" s="999"/>
      <c r="XV342" s="999"/>
      <c r="XW342" s="999"/>
      <c r="XX342" s="999"/>
      <c r="XY342" s="999"/>
      <c r="XZ342" s="999"/>
      <c r="YA342" s="999"/>
      <c r="YB342" s="999"/>
      <c r="YC342" s="999"/>
      <c r="YD342" s="999"/>
      <c r="YE342" s="999"/>
      <c r="YF342" s="999"/>
      <c r="YG342" s="999"/>
      <c r="YH342" s="999"/>
      <c r="YI342" s="999"/>
      <c r="YJ342" s="999"/>
      <c r="YK342" s="999"/>
      <c r="YL342" s="999"/>
      <c r="YM342" s="999"/>
      <c r="YN342" s="999"/>
      <c r="YO342" s="999"/>
      <c r="YP342" s="999"/>
      <c r="YR342" s="999"/>
      <c r="YS342" s="999"/>
      <c r="YT342" s="999"/>
      <c r="YU342" s="999"/>
      <c r="YV342" s="999"/>
      <c r="YW342" s="999"/>
      <c r="YX342" s="999"/>
      <c r="YY342" s="999"/>
      <c r="YZ342" s="999"/>
      <c r="ZA342" s="999"/>
      <c r="ZB342" s="999"/>
      <c r="ZC342" s="999"/>
      <c r="ZD342" s="999"/>
      <c r="ZE342" s="999"/>
      <c r="ZF342" s="999"/>
      <c r="ZG342" s="999"/>
      <c r="ZH342" s="999"/>
      <c r="ZI342" s="999"/>
      <c r="ZJ342" s="999"/>
      <c r="ZK342" s="999"/>
      <c r="ZL342" s="999"/>
      <c r="ZM342" s="999"/>
      <c r="ZN342" s="999"/>
      <c r="ZO342" s="999"/>
      <c r="ZP342" s="999"/>
      <c r="ZQ342" s="999"/>
      <c r="ZR342" s="999"/>
      <c r="ZS342" s="999"/>
      <c r="ZT342" s="999"/>
      <c r="ZU342" s="999"/>
      <c r="ZV342" s="999"/>
      <c r="ZW342" s="999"/>
      <c r="ZX342" s="999"/>
      <c r="ZY342" s="999"/>
      <c r="ZZ342" s="999"/>
      <c r="AAA342" s="999"/>
      <c r="AAB342" s="999"/>
      <c r="AAC342" s="999"/>
      <c r="AAD342" s="999"/>
      <c r="AAE342" s="999"/>
      <c r="AAF342" s="999"/>
      <c r="AAG342" s="999"/>
      <c r="AAH342" s="999"/>
      <c r="AAI342" s="999"/>
      <c r="AAJ342" s="999"/>
      <c r="AAK342" s="999"/>
      <c r="AAL342" s="999"/>
      <c r="AAM342" s="999"/>
      <c r="AAN342" s="999"/>
      <c r="AAO342" s="999"/>
      <c r="AAP342" s="999"/>
      <c r="AAQ342" s="999"/>
      <c r="AAR342" s="999"/>
      <c r="AAS342" s="999"/>
      <c r="AAT342" s="999"/>
      <c r="AAU342" s="999"/>
      <c r="AAV342" s="999"/>
      <c r="AAW342" s="999"/>
      <c r="AAX342" s="999"/>
      <c r="AAY342" s="999"/>
      <c r="AAZ342" s="999"/>
      <c r="ABA342" s="999"/>
      <c r="ABB342" s="999"/>
      <c r="ABC342" s="999"/>
      <c r="ABD342" s="999"/>
      <c r="ABE342" s="999"/>
      <c r="ABF342" s="999"/>
      <c r="ABG342" s="999"/>
      <c r="ABH342" s="999"/>
      <c r="ABI342" s="999"/>
      <c r="ABJ342" s="999"/>
      <c r="ABK342" s="999"/>
      <c r="ABL342" s="999"/>
      <c r="ABM342" s="999"/>
      <c r="ABN342" s="999"/>
      <c r="ABO342" s="999"/>
      <c r="ABP342" s="999"/>
      <c r="ABQ342" s="999"/>
      <c r="ABR342" s="999"/>
      <c r="ABS342" s="999"/>
      <c r="ABT342" s="999"/>
      <c r="ABU342" s="999"/>
      <c r="ABV342" s="999"/>
      <c r="ABW342" s="999"/>
      <c r="ABX342" s="999"/>
      <c r="ABY342" s="999"/>
      <c r="ABZ342" s="999"/>
      <c r="ACA342" s="999"/>
      <c r="ACB342" s="999"/>
      <c r="ACC342" s="999"/>
      <c r="ACD342" s="999"/>
      <c r="ACE342" s="999"/>
      <c r="ACF342" s="999"/>
      <c r="ACG342" s="999"/>
      <c r="ACH342" s="999"/>
      <c r="ACI342" s="999"/>
      <c r="ACJ342" s="999"/>
      <c r="ACK342" s="999"/>
      <c r="ACL342" s="999"/>
      <c r="ACQ342" s="999"/>
      <c r="ACR342" s="999"/>
      <c r="ACS342" s="999"/>
      <c r="ACT342" s="999"/>
      <c r="ACU342" s="999"/>
      <c r="ACV342" s="999"/>
      <c r="ACW342" s="999"/>
      <c r="ACX342" s="999"/>
      <c r="ACY342" s="999"/>
      <c r="ACZ342" s="999"/>
      <c r="ADA342" s="999"/>
      <c r="ADB342" s="999"/>
      <c r="ADC342" s="999"/>
      <c r="ADD342" s="999"/>
      <c r="ADE342" s="999"/>
      <c r="ADF342" s="999"/>
      <c r="ADG342" s="999"/>
      <c r="ADH342" s="999"/>
      <c r="ADI342" s="999"/>
      <c r="ADJ342" s="999"/>
      <c r="ADK342" s="999"/>
      <c r="ADL342" s="999"/>
      <c r="ADM342" s="999"/>
      <c r="ADN342" s="999"/>
      <c r="ADO342" s="999"/>
      <c r="ADP342" s="999"/>
      <c r="ADQ342" s="999"/>
      <c r="ADR342" s="999"/>
      <c r="ADS342" s="999"/>
      <c r="ADT342" s="999"/>
      <c r="ADU342" s="999"/>
      <c r="ADV342" s="999"/>
      <c r="ADW342" s="999"/>
      <c r="ADX342" s="999"/>
      <c r="ADY342" s="999"/>
      <c r="ADZ342" s="999"/>
      <c r="AEA342" s="999"/>
      <c r="AEB342" s="999"/>
      <c r="AEC342" s="999"/>
      <c r="AED342" s="999"/>
      <c r="AEE342" s="999"/>
      <c r="AEF342" s="999"/>
      <c r="AEK342" s="999"/>
      <c r="AEL342" s="999"/>
      <c r="AEM342" s="999"/>
      <c r="AEN342" s="999"/>
      <c r="AEO342" s="999"/>
      <c r="AEP342" s="999"/>
      <c r="AEQ342" s="999"/>
      <c r="AER342" s="999"/>
      <c r="AES342" s="999"/>
      <c r="AET342" s="999"/>
      <c r="AEU342" s="999"/>
      <c r="AEV342" s="999"/>
      <c r="AEW342" s="999"/>
      <c r="AEX342" s="999"/>
      <c r="AEY342" s="999"/>
      <c r="AEZ342" s="999"/>
      <c r="AFA342" s="999"/>
      <c r="AFB342" s="999"/>
      <c r="AFC342" s="999"/>
      <c r="AFD342" s="999"/>
      <c r="AFE342" s="999"/>
      <c r="AFF342" s="999"/>
      <c r="AFG342" s="999"/>
      <c r="AFH342" s="999"/>
      <c r="AFI342" s="999"/>
      <c r="AFJ342" s="999"/>
      <c r="AFK342" s="999"/>
      <c r="AFL342" s="999"/>
      <c r="AFM342" s="999"/>
      <c r="AFN342" s="999"/>
      <c r="AFO342" s="999"/>
      <c r="AFP342" s="999"/>
      <c r="AFQ342" s="999"/>
      <c r="AFR342" s="999"/>
      <c r="AFS342" s="999"/>
      <c r="AFT342" s="999"/>
      <c r="AFU342" s="999"/>
      <c r="AFV342" s="999"/>
      <c r="AFW342" s="999"/>
      <c r="AFX342" s="999"/>
      <c r="AFY342" s="999"/>
      <c r="AFZ342" s="999"/>
      <c r="AGA342" s="999"/>
      <c r="AGB342" s="999"/>
      <c r="AGC342" s="999"/>
      <c r="AGD342" s="999"/>
      <c r="AGJ342" s="999"/>
      <c r="AGK342" s="999"/>
      <c r="AGL342" s="999"/>
      <c r="AGM342" s="999"/>
      <c r="AGN342" s="999"/>
      <c r="AGO342" s="999"/>
      <c r="AGP342" s="999"/>
      <c r="AGQ342" s="999"/>
      <c r="AGR342" s="999"/>
      <c r="AGS342" s="999"/>
      <c r="AGT342" s="999"/>
      <c r="AGU342" s="999"/>
      <c r="AGV342" s="999"/>
      <c r="AGW342" s="999"/>
      <c r="AGX342" s="999"/>
      <c r="AGY342" s="999"/>
      <c r="AGZ342" s="999"/>
      <c r="AHA342" s="999"/>
      <c r="AHB342" s="999"/>
      <c r="AHC342" s="999"/>
      <c r="AHD342" s="999"/>
      <c r="AHE342" s="999"/>
      <c r="AHF342" s="999"/>
      <c r="AHG342" s="999"/>
      <c r="AHH342" s="999"/>
      <c r="AHI342" s="999"/>
      <c r="AHJ342" s="999"/>
      <c r="AHK342" s="999"/>
      <c r="AHL342" s="999"/>
      <c r="AHM342" s="999"/>
      <c r="AHN342" s="999"/>
      <c r="AHO342" s="999"/>
      <c r="AHP342" s="999"/>
      <c r="AHQ342" s="999"/>
      <c r="AHR342" s="999"/>
      <c r="AHS342" s="999"/>
      <c r="AHT342" s="999"/>
      <c r="AHU342" s="999"/>
      <c r="AHV342" s="999"/>
      <c r="AHW342" s="999"/>
      <c r="AHX342" s="999"/>
      <c r="AHY342" s="999"/>
      <c r="AHZ342" s="999"/>
      <c r="AIA342" s="999"/>
      <c r="AIB342" s="999"/>
      <c r="AIC342" s="999"/>
      <c r="AID342" s="999"/>
      <c r="AIE342" s="999"/>
      <c r="AIF342" s="999"/>
      <c r="AIG342" s="999"/>
      <c r="AIH342" s="999"/>
      <c r="AII342" s="999"/>
      <c r="AIJ342" s="999"/>
      <c r="AIK342" s="999"/>
      <c r="AIL342" s="999"/>
      <c r="AIM342" s="999"/>
      <c r="AIN342" s="999"/>
      <c r="AIO342" s="999"/>
      <c r="AIP342" s="999"/>
      <c r="AIQ342" s="999"/>
      <c r="AIR342" s="999"/>
      <c r="AIS342" s="999"/>
      <c r="AIT342" s="999"/>
      <c r="AIU342" s="999"/>
      <c r="AIV342" s="999"/>
      <c r="AIW342" s="999"/>
      <c r="AIX342" s="999"/>
      <c r="AIY342" s="999"/>
      <c r="AIZ342" s="999"/>
      <c r="AJA342" s="999"/>
      <c r="AJB342" s="999"/>
      <c r="AJC342" s="999"/>
      <c r="AJD342" s="999"/>
      <c r="AJE342" s="999"/>
      <c r="AJF342" s="999"/>
      <c r="AJG342" s="999"/>
      <c r="AJH342" s="999"/>
      <c r="AJI342" s="999"/>
      <c r="AJJ342" s="999"/>
      <c r="AJK342" s="999"/>
      <c r="AJL342" s="999"/>
      <c r="AJM342" s="999"/>
      <c r="AJN342" s="999"/>
      <c r="AJO342" s="999"/>
      <c r="AJP342" s="999"/>
      <c r="AJQ342" s="999"/>
      <c r="AJR342" s="999"/>
      <c r="AJS342" s="999"/>
      <c r="AJT342" s="999"/>
      <c r="AJU342" s="999"/>
      <c r="AJV342" s="999"/>
      <c r="AJW342" s="999"/>
      <c r="AJX342" s="999"/>
      <c r="AJY342" s="999"/>
      <c r="AJZ342" s="999"/>
      <c r="AKU342" s="999"/>
      <c r="AKV342" s="999"/>
      <c r="AKW342" s="999"/>
      <c r="AKX342" s="999"/>
      <c r="AKY342" s="999"/>
      <c r="AKZ342" s="999"/>
      <c r="ALA342" s="999"/>
      <c r="ALB342" s="999"/>
      <c r="ALC342" s="999"/>
      <c r="ALD342" s="999"/>
      <c r="ALE342" s="999"/>
      <c r="ALF342" s="999"/>
      <c r="ALG342" s="999"/>
      <c r="ALH342" s="999"/>
      <c r="ALI342" s="999"/>
      <c r="ALJ342" s="999"/>
      <c r="ALK342" s="999"/>
      <c r="ALL342" s="999"/>
      <c r="ALM342" s="999"/>
      <c r="ALN342" s="999"/>
      <c r="ALO342" s="999"/>
      <c r="ALP342" s="999"/>
      <c r="ALQ342" s="999"/>
      <c r="ALR342" s="999"/>
      <c r="ALS342" s="999"/>
      <c r="ALT342" s="999"/>
      <c r="ALU342" s="999"/>
      <c r="ALV342" s="999"/>
      <c r="ALW342" s="999"/>
      <c r="ALX342" s="999"/>
      <c r="ALY342" s="999"/>
      <c r="ALZ342" s="999"/>
      <c r="AMA342" s="999"/>
      <c r="AMB342" s="999"/>
      <c r="AMC342" s="999"/>
      <c r="AMD342" s="999"/>
      <c r="AME342" s="999"/>
      <c r="AMF342" s="999"/>
      <c r="AMG342" s="999"/>
      <c r="AMH342" s="999"/>
      <c r="AMI342" s="999"/>
      <c r="AMJ342" s="999"/>
      <c r="AMK342" s="999"/>
      <c r="AML342" s="999"/>
      <c r="AMM342" s="999"/>
      <c r="AMN342" s="999"/>
      <c r="AMO342" s="999"/>
      <c r="AMP342" s="999"/>
      <c r="AMQ342" s="999"/>
      <c r="AMR342" s="999"/>
      <c r="AMS342" s="999"/>
      <c r="AMT342" s="999"/>
      <c r="AMU342" s="999"/>
      <c r="AMV342" s="999"/>
      <c r="AMW342" s="999"/>
      <c r="AMX342" s="999"/>
      <c r="AMY342" s="999"/>
      <c r="AMZ342" s="999"/>
      <c r="ANA342" s="999"/>
      <c r="ANB342" s="999"/>
      <c r="ANC342" s="999"/>
      <c r="AND342" s="999"/>
      <c r="ANE342" s="999"/>
      <c r="ANF342" s="999"/>
      <c r="ANG342" s="999"/>
      <c r="ANH342" s="999"/>
      <c r="ANI342" s="999"/>
      <c r="ANJ342" s="999"/>
      <c r="ANK342" s="999"/>
      <c r="ANL342" s="999"/>
      <c r="ANM342" s="999"/>
      <c r="ANN342" s="999"/>
      <c r="ANO342" s="999"/>
      <c r="ANP342" s="999"/>
      <c r="ANQ342" s="999"/>
      <c r="ANR342" s="999"/>
      <c r="ANS342" s="999"/>
      <c r="ANT342" s="999"/>
      <c r="ANU342" s="999"/>
      <c r="ANV342" s="999"/>
      <c r="ANW342" s="999"/>
      <c r="ANX342" s="999"/>
      <c r="ANY342" s="999"/>
      <c r="ANZ342" s="999"/>
      <c r="AOA342" s="999"/>
      <c r="AOB342" s="999"/>
      <c r="AOC342" s="999"/>
      <c r="AOD342" s="999"/>
      <c r="AOE342" s="999"/>
      <c r="AOF342" s="999"/>
      <c r="AOG342" s="999"/>
      <c r="AOH342" s="999"/>
      <c r="AOI342" s="999"/>
      <c r="AOJ342" s="999"/>
      <c r="AOK342" s="999"/>
      <c r="AOL342" s="999"/>
      <c r="AOM342" s="999"/>
      <c r="AON342" s="999"/>
      <c r="AOO342" s="999"/>
      <c r="AOP342" s="999"/>
      <c r="AOQ342" s="999"/>
      <c r="AOR342" s="999"/>
      <c r="AOS342" s="999"/>
      <c r="AOT342" s="999"/>
      <c r="AOU342" s="999"/>
      <c r="AOV342" s="999"/>
      <c r="AOW342" s="999"/>
      <c r="AOX342" s="999"/>
      <c r="AOY342" s="999"/>
      <c r="AOZ342" s="999"/>
      <c r="APA342" s="999"/>
      <c r="APB342" s="999"/>
      <c r="APC342" s="999"/>
      <c r="APD342" s="999"/>
      <c r="APE342" s="999"/>
      <c r="APF342" s="999"/>
      <c r="APG342" s="999"/>
      <c r="APH342" s="999"/>
      <c r="API342" s="999"/>
      <c r="APJ342" s="999"/>
      <c r="APK342" s="999"/>
      <c r="APL342" s="999"/>
      <c r="APM342" s="999"/>
      <c r="APN342" s="999"/>
      <c r="APO342" s="999"/>
      <c r="APP342" s="999"/>
      <c r="APQ342" s="999"/>
      <c r="APR342" s="999"/>
      <c r="APS342" s="999"/>
      <c r="APT342" s="999"/>
      <c r="APU342" s="999"/>
      <c r="APV342" s="999"/>
      <c r="APW342" s="999"/>
      <c r="APX342" s="999"/>
      <c r="APY342" s="999"/>
      <c r="APZ342" s="999"/>
      <c r="AQA342" s="999"/>
      <c r="AQB342" s="999"/>
      <c r="AQC342" s="999"/>
      <c r="AQD342" s="999"/>
      <c r="AQE342" s="999"/>
      <c r="AQF342" s="999"/>
      <c r="AQG342" s="999"/>
      <c r="AQH342" s="999"/>
      <c r="AQI342" s="999"/>
      <c r="AQJ342" s="999"/>
      <c r="AQK342" s="999"/>
      <c r="AQL342" s="999"/>
      <c r="AQM342" s="999"/>
      <c r="AQN342" s="999"/>
      <c r="AQO342" s="999"/>
      <c r="AQP342" s="999"/>
      <c r="AQQ342" s="999"/>
      <c r="AQR342" s="999"/>
      <c r="AQS342" s="999"/>
      <c r="AQU342" s="999"/>
      <c r="AQV342" s="999"/>
      <c r="AQW342" s="999"/>
      <c r="AQX342" s="999"/>
      <c r="AQY342" s="999"/>
      <c r="AQZ342" s="999"/>
      <c r="ARA342" s="999"/>
      <c r="ARB342" s="999"/>
      <c r="ARC342" s="999"/>
      <c r="ARD342" s="999"/>
      <c r="ARE342" s="999"/>
      <c r="ARF342" s="999"/>
      <c r="ARG342" s="999"/>
      <c r="ARH342" s="999"/>
      <c r="ARI342" s="999"/>
      <c r="ARJ342" s="999"/>
      <c r="ARK342" s="999"/>
      <c r="ARL342" s="999"/>
      <c r="ARM342" s="999"/>
      <c r="ARN342" s="999"/>
      <c r="ARO342" s="999"/>
      <c r="ARP342" s="999"/>
      <c r="ARQ342" s="999"/>
      <c r="ARR342" s="999"/>
      <c r="ARS342" s="999"/>
      <c r="ART342" s="999"/>
      <c r="ARU342" s="999"/>
      <c r="ARV342" s="999"/>
      <c r="ARW342" s="999"/>
      <c r="ARX342" s="999"/>
      <c r="ARY342" s="999"/>
      <c r="ARZ342" s="999"/>
      <c r="ASA342" s="999"/>
      <c r="ASB342" s="999"/>
      <c r="ASC342" s="999"/>
      <c r="ASD342" s="999"/>
      <c r="ASE342" s="999"/>
      <c r="ASF342" s="999"/>
      <c r="ASG342" s="999"/>
      <c r="ASH342" s="999"/>
      <c r="ASI342" s="999"/>
      <c r="ASJ342" s="999"/>
      <c r="ASK342" s="999"/>
      <c r="ASL342" s="999"/>
      <c r="ASM342" s="999"/>
      <c r="ASN342" s="999"/>
      <c r="ASO342" s="999"/>
      <c r="ASP342" s="999"/>
      <c r="ASQ342" s="999"/>
      <c r="ASR342" s="999"/>
      <c r="ASS342" s="999"/>
      <c r="AST342" s="999"/>
      <c r="ASU342" s="999"/>
      <c r="ASV342" s="999"/>
      <c r="ASW342" s="999"/>
      <c r="ASX342" s="999"/>
      <c r="ASY342" s="999"/>
      <c r="ASZ342" s="999"/>
      <c r="ATA342" s="999"/>
      <c r="ATB342" s="999"/>
      <c r="ATC342" s="999"/>
      <c r="ATD342" s="999"/>
      <c r="ATE342" s="999"/>
      <c r="ATF342" s="999"/>
      <c r="ATG342" s="999"/>
      <c r="ATH342" s="999"/>
      <c r="ATI342" s="999"/>
      <c r="ATJ342" s="999"/>
      <c r="ATK342" s="999"/>
      <c r="ATL342" s="999"/>
      <c r="ATN342" s="999"/>
      <c r="ATO342" s="999"/>
      <c r="ATP342" s="999"/>
      <c r="ATQ342" s="999"/>
      <c r="ATR342" s="999"/>
      <c r="ATS342" s="999"/>
      <c r="ATT342" s="999"/>
      <c r="ATU342" s="999"/>
      <c r="ATV342" s="999"/>
      <c r="ATW342" s="999"/>
      <c r="ATX342" s="999"/>
      <c r="ATY342" s="999"/>
      <c r="ATZ342" s="999"/>
      <c r="AUA342" s="999"/>
      <c r="AUB342" s="999"/>
      <c r="AUC342" s="999"/>
      <c r="AUD342" s="999"/>
      <c r="AUE342" s="999"/>
      <c r="AUF342" s="999"/>
      <c r="AUG342" s="999"/>
      <c r="AUH342" s="999"/>
      <c r="AUI342" s="999"/>
      <c r="AUJ342" s="999"/>
      <c r="AUK342" s="999"/>
      <c r="AUL342" s="999"/>
      <c r="AUM342" s="999"/>
      <c r="AUN342" s="999"/>
      <c r="AUO342" s="999"/>
      <c r="AUP342" s="999"/>
      <c r="AUQ342" s="999"/>
      <c r="AUR342" s="999"/>
      <c r="AUS342" s="999"/>
      <c r="AUT342" s="999"/>
      <c r="AUU342" s="999"/>
      <c r="AUV342" s="999"/>
      <c r="AUW342" s="999"/>
      <c r="AUX342" s="999"/>
      <c r="AUY342" s="999"/>
      <c r="AUZ342" s="999"/>
      <c r="AVA342" s="999"/>
      <c r="AVB342" s="999"/>
      <c r="AVC342" s="999"/>
      <c r="AVD342" s="999"/>
      <c r="AVE342" s="999"/>
      <c r="AVF342" s="999"/>
      <c r="AVG342" s="999"/>
      <c r="AVH342" s="999"/>
      <c r="AVI342" s="999"/>
      <c r="AVJ342" s="999"/>
      <c r="AVK342" s="999"/>
      <c r="AVL342" s="999"/>
      <c r="AVM342" s="999"/>
      <c r="AVN342" s="999"/>
      <c r="AVO342" s="999"/>
      <c r="AVP342" s="999"/>
      <c r="AVQ342" s="999"/>
      <c r="AVR342" s="999"/>
      <c r="AVS342" s="999"/>
      <c r="AVT342" s="999"/>
      <c r="AVU342" s="999"/>
      <c r="AVV342" s="999"/>
      <c r="AVW342" s="999"/>
      <c r="AVX342" s="999"/>
      <c r="AVY342" s="999"/>
      <c r="AVZ342" s="999"/>
      <c r="AWA342" s="999"/>
      <c r="AWB342" s="999"/>
      <c r="AWC342" s="999"/>
      <c r="AWD342" s="999"/>
      <c r="AWE342" s="999"/>
      <c r="AWF342" s="999"/>
      <c r="AWG342" s="999"/>
      <c r="AWH342" s="999"/>
      <c r="AWI342" s="999"/>
      <c r="AWJ342" s="999"/>
      <c r="AWK342" s="999"/>
      <c r="AWL342" s="999"/>
      <c r="AWM342" s="999"/>
      <c r="AWN342" s="999"/>
      <c r="AWO342" s="999"/>
      <c r="AWP342" s="999"/>
      <c r="AWQ342" s="999"/>
      <c r="AWR342" s="999"/>
      <c r="AWS342" s="999"/>
      <c r="AWT342" s="999"/>
      <c r="AWU342" s="999"/>
      <c r="AWV342" s="999"/>
      <c r="AWW342" s="999"/>
      <c r="AWX342" s="999"/>
      <c r="AWY342" s="999"/>
      <c r="AWZ342" s="999"/>
      <c r="AXA342" s="999"/>
      <c r="AXB342" s="999"/>
      <c r="AXC342" s="999"/>
      <c r="AXD342" s="999"/>
      <c r="AXE342" s="999"/>
      <c r="AXF342" s="999"/>
      <c r="AXG342" s="999"/>
      <c r="AXH342" s="999"/>
      <c r="AXI342" s="999"/>
      <c r="AXJ342" s="999"/>
      <c r="AXK342" s="999"/>
      <c r="AXL342" s="999"/>
      <c r="AXM342" s="999"/>
      <c r="AXN342" s="999"/>
      <c r="AXO342" s="999"/>
      <c r="AXP342" s="999"/>
      <c r="AXQ342" s="999"/>
      <c r="AXR342" s="999"/>
      <c r="AXS342" s="999"/>
      <c r="AXT342" s="999"/>
      <c r="AXU342" s="999"/>
      <c r="AXV342" s="999"/>
      <c r="AXW342" s="999"/>
      <c r="AXX342" s="999"/>
      <c r="AXY342" s="999"/>
      <c r="AXZ342" s="999"/>
      <c r="AYA342" s="999"/>
      <c r="AYB342" s="999"/>
      <c r="AYC342" s="999"/>
      <c r="AYD342" s="999"/>
      <c r="AYE342" s="999"/>
      <c r="AYF342" s="999"/>
      <c r="AYG342" s="999"/>
      <c r="AYH342" s="999"/>
      <c r="AYI342" s="999"/>
      <c r="AYJ342" s="999"/>
      <c r="AYK342" s="999"/>
      <c r="AYL342" s="999"/>
      <c r="AYM342" s="999"/>
      <c r="AYN342" s="999"/>
      <c r="AYO342" s="999"/>
      <c r="AYP342" s="999"/>
      <c r="AYQ342" s="999"/>
      <c r="AYR342" s="999"/>
      <c r="AYS342" s="999"/>
      <c r="AYT342" s="999"/>
      <c r="AYU342" s="999"/>
      <c r="AYV342" s="999"/>
      <c r="AYW342" s="999"/>
      <c r="AYX342" s="999"/>
      <c r="AYY342" s="999"/>
      <c r="AYZ342" s="999"/>
      <c r="AZA342" s="999"/>
      <c r="AZB342" s="999"/>
      <c r="AZC342" s="999"/>
      <c r="AZD342" s="999"/>
      <c r="AZE342" s="999"/>
      <c r="AZF342" s="999"/>
      <c r="AZG342" s="999"/>
      <c r="AZH342" s="999"/>
      <c r="AZI342" s="999"/>
      <c r="AZJ342" s="999"/>
      <c r="AZK342" s="999"/>
      <c r="AZL342" s="999"/>
      <c r="AZM342" s="999"/>
      <c r="AZN342" s="999"/>
      <c r="AZO342" s="999"/>
      <c r="AZP342" s="999"/>
      <c r="AZQ342" s="999"/>
      <c r="AZR342" s="999"/>
      <c r="AZS342" s="999"/>
      <c r="AZT342" s="999"/>
      <c r="AZU342" s="999"/>
      <c r="AZV342" s="999"/>
      <c r="AZW342" s="999"/>
      <c r="AZX342" s="999"/>
      <c r="AZY342" s="999"/>
      <c r="BAE342" s="999"/>
    </row>
    <row r="343" spans="2:1383" ht="14.25" x14ac:dyDescent="0.2">
      <c r="C343" s="1006" t="s">
        <v>2367</v>
      </c>
      <c r="D343" s="1007">
        <f>SUM(D329,D341)</f>
        <v>0</v>
      </c>
      <c r="E343" s="1008">
        <f>SUM(E329,E341)</f>
        <v>0</v>
      </c>
      <c r="J343" s="999"/>
      <c r="K343" s="999"/>
      <c r="M343" s="999"/>
      <c r="N343" s="999"/>
      <c r="U343" s="999"/>
      <c r="AB343" s="999"/>
      <c r="AT343" s="999"/>
      <c r="AU343" s="999"/>
      <c r="AV343" s="999"/>
      <c r="AW343" s="999"/>
      <c r="AX343" s="999"/>
      <c r="AY343" s="999"/>
      <c r="AZ343" s="999"/>
      <c r="BA343" s="999"/>
      <c r="BB343" s="999"/>
      <c r="BC343" s="999"/>
      <c r="BD343" s="999"/>
      <c r="BE343" s="999"/>
      <c r="BF343" s="999"/>
      <c r="BG343" s="999"/>
      <c r="BH343" s="999"/>
      <c r="BI343" s="999"/>
      <c r="BJ343" s="999"/>
      <c r="BK343" s="999"/>
      <c r="BL343" s="999"/>
      <c r="BM343" s="999"/>
      <c r="BN343" s="999"/>
      <c r="BO343" s="999"/>
      <c r="BP343" s="999"/>
      <c r="BQ343" s="999"/>
      <c r="BR343" s="999"/>
      <c r="BS343" s="999"/>
      <c r="BT343" s="999"/>
      <c r="BU343" s="999"/>
      <c r="BV343" s="999"/>
      <c r="BW343" s="999"/>
      <c r="BX343" s="999"/>
      <c r="BY343" s="999"/>
      <c r="BZ343" s="999"/>
      <c r="CA343" s="999"/>
      <c r="CB343" s="999"/>
      <c r="CC343" s="999"/>
      <c r="CD343" s="999"/>
      <c r="CE343" s="999"/>
      <c r="CF343" s="999"/>
      <c r="CG343" s="999"/>
      <c r="CH343" s="999"/>
      <c r="CI343" s="999"/>
      <c r="CJ343" s="999"/>
      <c r="CK343" s="999"/>
      <c r="CL343" s="999"/>
      <c r="CM343" s="999"/>
      <c r="CN343" s="999"/>
      <c r="CO343" s="999"/>
      <c r="CP343" s="999"/>
      <c r="CQ343" s="999"/>
      <c r="CR343" s="999"/>
      <c r="CS343" s="999"/>
      <c r="CT343" s="999"/>
      <c r="CU343" s="999"/>
      <c r="CV343" s="999"/>
      <c r="CW343" s="999"/>
      <c r="CX343" s="999"/>
      <c r="CY343" s="999"/>
      <c r="CZ343" s="999"/>
      <c r="DA343" s="999"/>
      <c r="DB343" s="999"/>
      <c r="DC343" s="999"/>
      <c r="DD343" s="999"/>
      <c r="DE343" s="999"/>
      <c r="DF343" s="999"/>
      <c r="DG343" s="999"/>
      <c r="DH343" s="999"/>
      <c r="DI343" s="999"/>
      <c r="DJ343" s="999"/>
      <c r="DK343" s="999"/>
      <c r="DL343" s="999"/>
      <c r="DM343" s="999"/>
      <c r="DN343" s="999"/>
      <c r="DO343" s="999"/>
      <c r="DP343" s="999"/>
      <c r="DQ343" s="999"/>
      <c r="DR343" s="999"/>
      <c r="DS343" s="999"/>
      <c r="DT343" s="999"/>
      <c r="DU343" s="999"/>
      <c r="DV343" s="999"/>
      <c r="DW343" s="999"/>
      <c r="DX343" s="999"/>
      <c r="DY343" s="999"/>
      <c r="DZ343" s="999"/>
      <c r="EA343" s="999"/>
      <c r="EB343" s="999"/>
      <c r="EC343" s="999"/>
      <c r="ED343" s="999"/>
      <c r="EE343" s="999"/>
      <c r="EF343" s="999"/>
      <c r="EG343" s="999"/>
      <c r="EH343" s="999"/>
      <c r="EI343" s="999"/>
      <c r="EJ343" s="999"/>
      <c r="EK343" s="999"/>
      <c r="EL343" s="999"/>
      <c r="EM343" s="999"/>
      <c r="EN343" s="999"/>
      <c r="EO343" s="999"/>
      <c r="EP343" s="999"/>
      <c r="EQ343" s="999"/>
      <c r="ER343" s="999"/>
      <c r="ES343" s="999"/>
      <c r="ET343" s="999"/>
      <c r="EU343" s="999"/>
      <c r="EV343" s="999"/>
      <c r="EW343" s="999"/>
      <c r="EX343" s="999"/>
      <c r="EY343" s="999"/>
      <c r="EZ343" s="999"/>
      <c r="FA343" s="999"/>
      <c r="FB343" s="999"/>
      <c r="FC343" s="999"/>
      <c r="FD343" s="999"/>
      <c r="FE343" s="999"/>
      <c r="FF343" s="999"/>
      <c r="FG343" s="999"/>
      <c r="FH343" s="999"/>
      <c r="FI343" s="999"/>
      <c r="FJ343" s="999"/>
      <c r="FK343" s="999"/>
      <c r="FL343" s="999"/>
      <c r="FM343" s="999"/>
      <c r="FN343" s="999"/>
      <c r="FO343" s="999"/>
      <c r="FP343" s="999"/>
      <c r="FQ343" s="999"/>
      <c r="FR343" s="999"/>
      <c r="FS343" s="999"/>
      <c r="FT343" s="999"/>
      <c r="FU343" s="999"/>
      <c r="FV343" s="999"/>
      <c r="FW343" s="999"/>
      <c r="FX343" s="999"/>
      <c r="FY343" s="999"/>
      <c r="FZ343" s="999"/>
      <c r="GA343" s="999"/>
      <c r="GB343" s="999"/>
      <c r="GC343" s="999"/>
      <c r="GD343" s="999"/>
      <c r="GE343" s="999"/>
      <c r="GF343" s="999"/>
      <c r="GG343" s="999"/>
      <c r="GH343" s="999"/>
      <c r="GI343" s="999"/>
      <c r="GJ343" s="999"/>
      <c r="GK343" s="999"/>
      <c r="GL343" s="999"/>
      <c r="GM343" s="999"/>
      <c r="GN343" s="999"/>
      <c r="GO343" s="999"/>
      <c r="GP343" s="999"/>
      <c r="GQ343" s="999"/>
      <c r="GR343" s="999"/>
      <c r="GS343" s="999"/>
      <c r="GT343" s="999"/>
      <c r="GU343" s="999"/>
      <c r="GV343" s="999"/>
      <c r="GW343" s="999"/>
      <c r="GX343" s="999"/>
      <c r="GY343" s="999"/>
      <c r="GZ343" s="999"/>
      <c r="HA343" s="999"/>
      <c r="HB343" s="999"/>
      <c r="HC343" s="999"/>
      <c r="HD343" s="999"/>
      <c r="HE343" s="999"/>
      <c r="HF343" s="999"/>
      <c r="HG343" s="999"/>
      <c r="HH343" s="999"/>
      <c r="HI343" s="999"/>
      <c r="HJ343" s="999"/>
      <c r="HK343" s="999"/>
      <c r="HL343" s="999"/>
      <c r="HM343" s="999"/>
      <c r="HN343" s="999"/>
      <c r="HO343" s="999"/>
      <c r="HP343" s="999"/>
      <c r="HQ343" s="999"/>
      <c r="HR343" s="999"/>
      <c r="HS343" s="999"/>
      <c r="HT343" s="999"/>
      <c r="HU343" s="999"/>
      <c r="HV343" s="999"/>
      <c r="HW343" s="999"/>
      <c r="HX343" s="999"/>
      <c r="HY343" s="999"/>
      <c r="HZ343" s="999"/>
      <c r="IA343" s="999"/>
      <c r="IB343" s="999"/>
      <c r="IC343" s="999"/>
      <c r="ID343" s="999"/>
      <c r="IE343" s="999"/>
      <c r="IF343" s="999"/>
      <c r="IG343" s="999"/>
      <c r="IH343" s="999"/>
      <c r="II343" s="999"/>
      <c r="IJ343" s="999"/>
      <c r="IK343" s="999"/>
      <c r="IL343" s="999"/>
      <c r="IM343" s="999"/>
      <c r="IN343" s="999"/>
      <c r="IO343" s="999"/>
      <c r="IP343" s="999"/>
      <c r="IQ343" s="999"/>
      <c r="IR343" s="999"/>
      <c r="IS343" s="999"/>
      <c r="IT343" s="999"/>
      <c r="IU343" s="999"/>
      <c r="IV343" s="999"/>
      <c r="IW343" s="999"/>
      <c r="IX343" s="999"/>
      <c r="IY343" s="999"/>
      <c r="IZ343" s="999"/>
      <c r="JA343" s="999"/>
      <c r="JB343" s="999"/>
      <c r="JC343" s="999"/>
      <c r="JD343" s="999"/>
      <c r="JE343" s="999"/>
      <c r="JF343" s="999"/>
      <c r="JK343" s="999"/>
      <c r="JL343" s="999"/>
      <c r="JM343" s="999"/>
      <c r="JN343" s="999"/>
      <c r="JO343" s="999"/>
      <c r="JP343" s="999"/>
      <c r="JQ343" s="999"/>
      <c r="JR343" s="999"/>
      <c r="JS343" s="999"/>
      <c r="JT343" s="999"/>
      <c r="JU343" s="999"/>
      <c r="JV343" s="999"/>
      <c r="JW343" s="999"/>
      <c r="JX343" s="999"/>
      <c r="JY343" s="999"/>
      <c r="JZ343" s="999"/>
      <c r="KE343" s="999"/>
      <c r="KF343" s="999"/>
      <c r="KG343" s="999"/>
      <c r="KH343" s="999"/>
      <c r="KI343" s="999"/>
      <c r="KJ343" s="999"/>
      <c r="KK343" s="999"/>
      <c r="KL343" s="999"/>
      <c r="KM343" s="999"/>
      <c r="KN343" s="999"/>
      <c r="KO343" s="999"/>
      <c r="KP343" s="999"/>
      <c r="KQ343" s="999"/>
      <c r="KR343" s="999"/>
      <c r="KS343" s="999"/>
      <c r="KT343" s="999"/>
      <c r="KU343" s="999"/>
      <c r="KV343" s="999"/>
      <c r="KW343" s="999"/>
      <c r="KX343" s="999"/>
      <c r="KY343" s="999"/>
      <c r="KZ343" s="999"/>
      <c r="LA343" s="999"/>
      <c r="LB343" s="999"/>
      <c r="LC343" s="999"/>
      <c r="LD343" s="999"/>
      <c r="LE343" s="999"/>
      <c r="LF343" s="999"/>
      <c r="LG343" s="999"/>
      <c r="LH343" s="999"/>
      <c r="LI343" s="999"/>
      <c r="LJ343" s="999"/>
      <c r="LK343" s="999"/>
      <c r="LL343" s="999"/>
      <c r="LM343" s="999"/>
      <c r="LN343" s="999"/>
      <c r="LO343" s="999"/>
      <c r="LP343" s="999"/>
      <c r="LQ343" s="999"/>
      <c r="LR343" s="999"/>
      <c r="LS343" s="999"/>
      <c r="LT343" s="999"/>
      <c r="LU343" s="999"/>
      <c r="LV343" s="999"/>
      <c r="LW343" s="999"/>
      <c r="LX343" s="999"/>
      <c r="NN343" s="999"/>
      <c r="NO343" s="999"/>
      <c r="NP343" s="999"/>
      <c r="NQ343" s="999"/>
      <c r="NR343" s="999"/>
      <c r="NS343" s="999"/>
      <c r="NT343" s="999"/>
      <c r="NU343" s="999"/>
      <c r="NV343" s="999"/>
      <c r="NW343" s="999"/>
      <c r="NX343" s="999"/>
      <c r="NY343" s="999"/>
      <c r="NZ343" s="999"/>
      <c r="OA343" s="999"/>
      <c r="OB343" s="999"/>
      <c r="OC343" s="999"/>
      <c r="OD343" s="999"/>
      <c r="OE343" s="999"/>
      <c r="OF343" s="999"/>
      <c r="OG343" s="999"/>
      <c r="OH343" s="999"/>
      <c r="OI343" s="999"/>
      <c r="OJ343" s="999"/>
      <c r="OK343" s="999"/>
      <c r="OL343" s="999"/>
      <c r="OM343" s="999"/>
      <c r="ON343" s="999"/>
      <c r="OO343" s="999"/>
      <c r="OP343" s="999"/>
      <c r="OQ343" s="999"/>
      <c r="OR343" s="999"/>
      <c r="OS343" s="999"/>
      <c r="OT343" s="999"/>
      <c r="OU343" s="999"/>
      <c r="OV343" s="999"/>
      <c r="OW343" s="999"/>
      <c r="OX343" s="999"/>
      <c r="OY343" s="999"/>
      <c r="OZ343" s="999"/>
      <c r="PA343" s="999"/>
      <c r="PB343" s="999"/>
      <c r="PC343" s="999"/>
      <c r="PD343" s="999"/>
      <c r="PE343" s="999"/>
      <c r="PF343" s="999"/>
      <c r="PG343" s="999"/>
      <c r="PH343" s="999"/>
      <c r="PI343" s="999"/>
      <c r="PJ343" s="999"/>
      <c r="PK343" s="999"/>
      <c r="PL343" s="999"/>
      <c r="PM343" s="999"/>
      <c r="PN343" s="999"/>
      <c r="PO343" s="999"/>
      <c r="PP343" s="999"/>
      <c r="PQ343" s="999"/>
      <c r="PR343" s="999"/>
      <c r="PS343" s="999"/>
      <c r="PT343" s="999"/>
      <c r="PU343" s="999"/>
      <c r="PV343" s="999"/>
      <c r="PW343" s="999"/>
      <c r="PX343" s="999"/>
      <c r="PY343" s="999"/>
      <c r="PZ343" s="999"/>
      <c r="QA343" s="999"/>
      <c r="QB343" s="999"/>
      <c r="QC343" s="999"/>
      <c r="QD343" s="999"/>
      <c r="QE343" s="999"/>
      <c r="QF343" s="999"/>
      <c r="QG343" s="999"/>
      <c r="QH343" s="999"/>
      <c r="QI343" s="999"/>
      <c r="QJ343" s="999"/>
      <c r="QK343" s="999"/>
      <c r="QL343" s="999"/>
      <c r="QM343" s="999"/>
      <c r="QN343" s="999"/>
      <c r="QO343" s="999"/>
      <c r="QP343" s="999"/>
      <c r="QQ343" s="999"/>
      <c r="QR343" s="999"/>
      <c r="QS343" s="999"/>
      <c r="QT343" s="999"/>
      <c r="QU343" s="999"/>
      <c r="QV343" s="999"/>
      <c r="QW343" s="999"/>
      <c r="QX343" s="999"/>
      <c r="QY343" s="999"/>
      <c r="QZ343" s="999"/>
      <c r="RA343" s="999"/>
      <c r="RB343" s="999"/>
      <c r="RC343" s="999"/>
      <c r="RD343" s="999"/>
      <c r="RE343" s="999"/>
      <c r="RF343" s="999"/>
      <c r="RG343" s="999"/>
      <c r="RH343" s="999"/>
      <c r="RI343" s="999"/>
      <c r="RJ343" s="999"/>
      <c r="RK343" s="999"/>
      <c r="RL343" s="999"/>
      <c r="RM343" s="999"/>
      <c r="RN343" s="999"/>
      <c r="RO343" s="999"/>
      <c r="RP343" s="999"/>
      <c r="RQ343" s="999"/>
      <c r="RR343" s="999"/>
      <c r="RS343" s="999"/>
      <c r="RT343" s="999"/>
      <c r="RU343" s="999"/>
      <c r="RV343" s="999"/>
      <c r="RW343" s="999"/>
      <c r="RX343" s="999"/>
      <c r="RY343" s="999"/>
      <c r="RZ343" s="999"/>
      <c r="SA343" s="999"/>
      <c r="SB343" s="999"/>
      <c r="SC343" s="999"/>
      <c r="SD343" s="999"/>
      <c r="SE343" s="999"/>
      <c r="SF343" s="999"/>
      <c r="SG343" s="999"/>
      <c r="SH343" s="999"/>
      <c r="SI343" s="999"/>
      <c r="SJ343" s="999"/>
      <c r="SK343" s="999"/>
      <c r="SL343" s="999"/>
      <c r="SM343" s="999"/>
      <c r="SN343" s="999"/>
      <c r="SO343" s="999"/>
      <c r="SP343" s="999"/>
      <c r="SQ343" s="999"/>
      <c r="SR343" s="999"/>
      <c r="SS343" s="999"/>
      <c r="ST343" s="999"/>
      <c r="SU343" s="999"/>
      <c r="SV343" s="999"/>
      <c r="SW343" s="999"/>
      <c r="SX343" s="999"/>
      <c r="SY343" s="999"/>
      <c r="SZ343" s="999"/>
      <c r="TA343" s="999"/>
      <c r="TB343" s="999"/>
      <c r="TC343" s="999"/>
      <c r="TD343" s="999"/>
      <c r="TE343" s="999"/>
      <c r="TF343" s="999"/>
      <c r="TG343" s="999"/>
      <c r="TH343" s="999"/>
      <c r="TI343" s="999"/>
      <c r="TJ343" s="999"/>
      <c r="TK343" s="999"/>
      <c r="TL343" s="999"/>
      <c r="TM343" s="999"/>
      <c r="TN343" s="999"/>
      <c r="TO343" s="999"/>
      <c r="TP343" s="999"/>
      <c r="TT343" s="999"/>
      <c r="TU343" s="999"/>
      <c r="TV343" s="999"/>
      <c r="TW343" s="999"/>
      <c r="TX343" s="999"/>
      <c r="TY343" s="999"/>
      <c r="TZ343" s="999"/>
      <c r="UA343" s="999"/>
      <c r="UB343" s="999"/>
      <c r="UC343" s="999"/>
      <c r="UD343" s="999"/>
      <c r="UE343" s="999"/>
      <c r="UF343" s="999"/>
      <c r="UG343" s="999"/>
      <c r="UH343" s="999"/>
      <c r="UI343" s="999"/>
      <c r="UJ343" s="999"/>
      <c r="UK343" s="999"/>
      <c r="UL343" s="999"/>
      <c r="UM343" s="999"/>
      <c r="UN343" s="999"/>
      <c r="UO343" s="999"/>
      <c r="UP343" s="999"/>
      <c r="UQ343" s="999"/>
      <c r="UR343" s="999"/>
      <c r="US343" s="999"/>
      <c r="UT343" s="999"/>
      <c r="UU343" s="999"/>
      <c r="UV343" s="999"/>
      <c r="UW343" s="999"/>
      <c r="UX343" s="999"/>
      <c r="UY343" s="999"/>
      <c r="UZ343" s="999"/>
      <c r="VA343" s="999"/>
      <c r="VB343" s="999"/>
      <c r="VC343" s="999"/>
      <c r="VD343" s="999"/>
      <c r="VE343" s="999"/>
      <c r="VF343" s="999"/>
      <c r="VG343" s="999"/>
      <c r="VH343" s="999"/>
      <c r="VI343" s="999"/>
      <c r="VJ343" s="999"/>
      <c r="VK343" s="999"/>
      <c r="VL343" s="999"/>
      <c r="VM343" s="999"/>
      <c r="VN343" s="999"/>
      <c r="VO343" s="999"/>
      <c r="VP343" s="999"/>
      <c r="VQ343" s="999"/>
      <c r="VR343" s="999"/>
      <c r="VS343" s="999"/>
      <c r="VT343" s="999"/>
      <c r="VU343" s="999"/>
      <c r="VV343" s="999"/>
      <c r="VW343" s="999"/>
      <c r="VX343" s="999"/>
      <c r="VY343" s="999"/>
      <c r="VZ343" s="999"/>
      <c r="WA343" s="999"/>
      <c r="WB343" s="999"/>
      <c r="WC343" s="999"/>
      <c r="WD343" s="999"/>
      <c r="WE343" s="999"/>
      <c r="WF343" s="999"/>
      <c r="WG343" s="999"/>
      <c r="WH343" s="999"/>
      <c r="WI343" s="999"/>
      <c r="WJ343" s="999"/>
      <c r="WK343" s="999"/>
      <c r="WL343" s="999"/>
      <c r="WM343" s="999"/>
      <c r="WN343" s="999"/>
      <c r="WO343" s="999"/>
      <c r="WP343" s="999"/>
      <c r="WQ343" s="999"/>
      <c r="WR343" s="999"/>
      <c r="WS343" s="999"/>
      <c r="WT343" s="999"/>
      <c r="WU343" s="999"/>
      <c r="WV343" s="999"/>
      <c r="WW343" s="999"/>
      <c r="WX343" s="999"/>
      <c r="WY343" s="999"/>
      <c r="WZ343" s="999"/>
      <c r="XA343" s="999"/>
      <c r="XB343" s="999"/>
      <c r="XC343" s="999"/>
      <c r="XD343" s="999"/>
      <c r="XE343" s="999"/>
      <c r="XF343" s="999"/>
      <c r="XG343" s="999"/>
      <c r="XH343" s="999"/>
      <c r="XI343" s="999"/>
      <c r="XJ343" s="999"/>
      <c r="XK343" s="999"/>
      <c r="XL343" s="999"/>
      <c r="XM343" s="999"/>
      <c r="XN343" s="999"/>
      <c r="XO343" s="999"/>
      <c r="XP343" s="999"/>
      <c r="XQ343" s="999"/>
      <c r="XR343" s="999"/>
      <c r="XS343" s="999"/>
      <c r="XT343" s="999"/>
      <c r="XU343" s="999"/>
      <c r="XV343" s="999"/>
      <c r="XW343" s="999"/>
      <c r="XX343" s="999"/>
      <c r="XY343" s="999"/>
      <c r="XZ343" s="999"/>
      <c r="YA343" s="999"/>
      <c r="YB343" s="999"/>
      <c r="YC343" s="999"/>
      <c r="YD343" s="999"/>
      <c r="YE343" s="999"/>
      <c r="YF343" s="999"/>
      <c r="YG343" s="999"/>
      <c r="YH343" s="999"/>
      <c r="YI343" s="999"/>
      <c r="YJ343" s="999"/>
      <c r="YK343" s="999"/>
      <c r="YL343" s="999"/>
      <c r="YM343" s="999"/>
      <c r="YN343" s="999"/>
      <c r="YO343" s="999"/>
      <c r="YP343" s="999"/>
      <c r="YR343" s="999"/>
      <c r="YS343" s="999"/>
      <c r="YT343" s="999"/>
      <c r="YU343" s="999"/>
      <c r="YV343" s="999"/>
      <c r="YW343" s="999"/>
      <c r="YX343" s="999"/>
      <c r="YY343" s="999"/>
      <c r="YZ343" s="999"/>
      <c r="ZA343" s="999"/>
      <c r="ZB343" s="999"/>
      <c r="ZC343" s="999"/>
      <c r="ZD343" s="999"/>
      <c r="ZE343" s="999"/>
      <c r="ZF343" s="999"/>
      <c r="ZG343" s="999"/>
      <c r="ZH343" s="999"/>
      <c r="ZI343" s="999"/>
      <c r="ZJ343" s="999"/>
      <c r="ZK343" s="999"/>
      <c r="ZL343" s="999"/>
      <c r="ZM343" s="999"/>
      <c r="ZN343" s="999"/>
      <c r="ZO343" s="999"/>
      <c r="ZP343" s="999"/>
      <c r="ZQ343" s="999"/>
      <c r="ZR343" s="999"/>
      <c r="ZS343" s="999"/>
      <c r="ZT343" s="999"/>
      <c r="ZU343" s="999"/>
      <c r="ZV343" s="999"/>
      <c r="ZW343" s="999"/>
      <c r="ZX343" s="999"/>
      <c r="ZY343" s="999"/>
      <c r="ZZ343" s="999"/>
      <c r="AAA343" s="999"/>
      <c r="AAB343" s="999"/>
      <c r="AAC343" s="999"/>
      <c r="AAD343" s="999"/>
      <c r="AAE343" s="999"/>
      <c r="AAF343" s="999"/>
      <c r="AAG343" s="999"/>
      <c r="AAH343" s="999"/>
      <c r="AAI343" s="999"/>
      <c r="AAJ343" s="999"/>
      <c r="AAK343" s="999"/>
      <c r="AAL343" s="999"/>
      <c r="AAM343" s="999"/>
      <c r="AAN343" s="999"/>
      <c r="AAO343" s="999"/>
      <c r="AAP343" s="999"/>
      <c r="AAQ343" s="999"/>
      <c r="AAR343" s="999"/>
      <c r="AAS343" s="999"/>
      <c r="AAT343" s="999"/>
      <c r="AAU343" s="999"/>
      <c r="AAV343" s="999"/>
      <c r="AAW343" s="999"/>
      <c r="AAX343" s="999"/>
      <c r="AAY343" s="999"/>
      <c r="AAZ343" s="999"/>
      <c r="ABA343" s="999"/>
      <c r="ABB343" s="999"/>
      <c r="ABC343" s="999"/>
      <c r="ABD343" s="999"/>
      <c r="ABE343" s="999"/>
      <c r="ABF343" s="999"/>
      <c r="ABG343" s="999"/>
      <c r="ABH343" s="999"/>
      <c r="ABI343" s="999"/>
      <c r="ABJ343" s="999"/>
      <c r="ABK343" s="999"/>
      <c r="ABL343" s="999"/>
      <c r="ABM343" s="999"/>
      <c r="ABN343" s="999"/>
      <c r="ABO343" s="999"/>
      <c r="ABP343" s="999"/>
      <c r="ABQ343" s="999"/>
      <c r="ABR343" s="999"/>
      <c r="ABS343" s="999"/>
      <c r="ABT343" s="999"/>
      <c r="ABU343" s="999"/>
      <c r="ABV343" s="999"/>
      <c r="ABW343" s="999"/>
      <c r="ABX343" s="999"/>
      <c r="ABY343" s="999"/>
      <c r="ABZ343" s="999"/>
      <c r="ACA343" s="999"/>
      <c r="ACB343" s="999"/>
      <c r="ACC343" s="999"/>
      <c r="ACD343" s="999"/>
      <c r="ACE343" s="999"/>
      <c r="ACF343" s="999"/>
      <c r="ACG343" s="999"/>
      <c r="ACH343" s="999"/>
      <c r="ACI343" s="999"/>
      <c r="ACJ343" s="999"/>
      <c r="ACK343" s="999"/>
      <c r="ACL343" s="999"/>
      <c r="ACQ343" s="999"/>
      <c r="ACR343" s="999"/>
      <c r="ACS343" s="999"/>
      <c r="ACT343" s="999"/>
      <c r="ACU343" s="999"/>
      <c r="ACV343" s="999"/>
      <c r="ACW343" s="999"/>
      <c r="ACX343" s="999"/>
      <c r="ACY343" s="999"/>
      <c r="ACZ343" s="999"/>
      <c r="ADA343" s="999"/>
      <c r="ADB343" s="999"/>
      <c r="ADC343" s="999"/>
      <c r="ADD343" s="999"/>
      <c r="ADE343" s="999"/>
      <c r="ADF343" s="999"/>
      <c r="ADG343" s="999"/>
      <c r="ADH343" s="999"/>
      <c r="ADI343" s="999"/>
      <c r="ADJ343" s="999"/>
      <c r="ADK343" s="999"/>
      <c r="ADL343" s="999"/>
      <c r="ADM343" s="999"/>
      <c r="ADN343" s="999"/>
      <c r="ADO343" s="999"/>
      <c r="ADP343" s="999"/>
      <c r="ADQ343" s="999"/>
      <c r="ADR343" s="999"/>
      <c r="ADS343" s="999"/>
      <c r="ADT343" s="999"/>
      <c r="ADU343" s="999"/>
      <c r="ADV343" s="999"/>
      <c r="ADW343" s="999"/>
      <c r="ADX343" s="999"/>
      <c r="ADY343" s="999"/>
      <c r="ADZ343" s="999"/>
      <c r="AEA343" s="999"/>
      <c r="AEB343" s="999"/>
      <c r="AEC343" s="999"/>
      <c r="AED343" s="999"/>
      <c r="AEE343" s="999"/>
      <c r="AEF343" s="999"/>
      <c r="AEK343" s="999"/>
      <c r="AEL343" s="999"/>
      <c r="AEM343" s="999"/>
      <c r="AEN343" s="999"/>
      <c r="AEO343" s="999"/>
      <c r="AEP343" s="999"/>
      <c r="AEQ343" s="999"/>
      <c r="AER343" s="999"/>
      <c r="AES343" s="999"/>
      <c r="AET343" s="999"/>
      <c r="AEU343" s="999"/>
      <c r="AEV343" s="999"/>
      <c r="AEW343" s="999"/>
      <c r="AEX343" s="999"/>
      <c r="AEY343" s="999"/>
      <c r="AEZ343" s="999"/>
      <c r="AFA343" s="999"/>
      <c r="AFB343" s="999"/>
      <c r="AFC343" s="999"/>
      <c r="AFD343" s="999"/>
      <c r="AFE343" s="999"/>
      <c r="AFF343" s="999"/>
      <c r="AFG343" s="999"/>
      <c r="AFH343" s="999"/>
      <c r="AFI343" s="999"/>
      <c r="AFJ343" s="999"/>
      <c r="AFK343" s="999"/>
      <c r="AFL343" s="999"/>
      <c r="AFM343" s="999"/>
      <c r="AFN343" s="999"/>
      <c r="AFO343" s="999"/>
      <c r="AFP343" s="999"/>
      <c r="AFQ343" s="999"/>
      <c r="AFR343" s="999"/>
      <c r="AFS343" s="999"/>
      <c r="AFT343" s="999"/>
      <c r="AFU343" s="999"/>
      <c r="AFV343" s="999"/>
      <c r="AFW343" s="999"/>
      <c r="AFX343" s="999"/>
      <c r="AFY343" s="999"/>
      <c r="AFZ343" s="999"/>
      <c r="AGA343" s="999"/>
      <c r="AGB343" s="999"/>
      <c r="AGC343" s="999"/>
      <c r="AGD343" s="999"/>
      <c r="AGJ343" s="999"/>
      <c r="AGK343" s="999"/>
      <c r="AGL343" s="999"/>
      <c r="AGM343" s="999"/>
      <c r="AGN343" s="999"/>
      <c r="AGO343" s="999"/>
      <c r="AGP343" s="999"/>
      <c r="AGQ343" s="999"/>
      <c r="AGR343" s="999"/>
      <c r="AGS343" s="999"/>
      <c r="AGT343" s="999"/>
      <c r="AGU343" s="999"/>
      <c r="AGV343" s="999"/>
      <c r="AGW343" s="999"/>
      <c r="AGX343" s="999"/>
      <c r="AGY343" s="999"/>
      <c r="AGZ343" s="999"/>
      <c r="AHA343" s="999"/>
      <c r="AHB343" s="999"/>
      <c r="AHC343" s="999"/>
      <c r="AHD343" s="999"/>
      <c r="AHE343" s="999"/>
      <c r="AHF343" s="999"/>
      <c r="AHG343" s="999"/>
      <c r="AHH343" s="999"/>
      <c r="AHI343" s="999"/>
      <c r="AHJ343" s="999"/>
      <c r="AHK343" s="999"/>
      <c r="AHL343" s="999"/>
      <c r="AHM343" s="999"/>
      <c r="AHN343" s="999"/>
      <c r="AHO343" s="999"/>
      <c r="AHP343" s="999"/>
      <c r="AHQ343" s="999"/>
      <c r="AHR343" s="999"/>
      <c r="AHS343" s="999"/>
      <c r="AHT343" s="999"/>
      <c r="AHU343" s="999"/>
      <c r="AHV343" s="999"/>
      <c r="AHW343" s="999"/>
      <c r="AHX343" s="999"/>
      <c r="AHY343" s="999"/>
      <c r="AHZ343" s="999"/>
      <c r="AIA343" s="999"/>
      <c r="AIB343" s="999"/>
      <c r="AIC343" s="999"/>
      <c r="AID343" s="999"/>
      <c r="AIE343" s="999"/>
      <c r="AIF343" s="999"/>
      <c r="AIG343" s="999"/>
      <c r="AIH343" s="999"/>
      <c r="AII343" s="999"/>
      <c r="AIJ343" s="999"/>
      <c r="AIK343" s="999"/>
      <c r="AIL343" s="999"/>
      <c r="AIM343" s="999"/>
      <c r="AIN343" s="999"/>
      <c r="AIO343" s="999"/>
      <c r="AIP343" s="999"/>
      <c r="AIQ343" s="999"/>
      <c r="AIR343" s="999"/>
      <c r="AIS343" s="999"/>
      <c r="AIT343" s="999"/>
      <c r="AIU343" s="999"/>
      <c r="AIV343" s="999"/>
      <c r="AIW343" s="999"/>
      <c r="AIX343" s="999"/>
      <c r="AIY343" s="999"/>
      <c r="AIZ343" s="999"/>
      <c r="AJA343" s="999"/>
      <c r="AJB343" s="999"/>
      <c r="AJC343" s="999"/>
      <c r="AJD343" s="999"/>
      <c r="AJE343" s="999"/>
      <c r="AJF343" s="999"/>
      <c r="AJG343" s="999"/>
      <c r="AJH343" s="999"/>
      <c r="AJI343" s="999"/>
      <c r="AJJ343" s="999"/>
      <c r="AJK343" s="999"/>
      <c r="AJL343" s="999"/>
      <c r="AJM343" s="999"/>
      <c r="AJN343" s="999"/>
      <c r="AJO343" s="999"/>
      <c r="AJP343" s="999"/>
      <c r="AJQ343" s="999"/>
      <c r="AJR343" s="999"/>
      <c r="AJS343" s="999"/>
      <c r="AJT343" s="999"/>
      <c r="AJU343" s="999"/>
      <c r="AJV343" s="999"/>
      <c r="AJW343" s="999"/>
      <c r="AJX343" s="999"/>
      <c r="AJY343" s="999"/>
      <c r="AJZ343" s="999"/>
      <c r="AKU343" s="999"/>
      <c r="AKV343" s="999"/>
      <c r="AKW343" s="999"/>
      <c r="AKX343" s="999"/>
      <c r="AKY343" s="999"/>
      <c r="AKZ343" s="999"/>
      <c r="ALA343" s="999"/>
      <c r="ALB343" s="999"/>
      <c r="ALC343" s="999"/>
      <c r="ALD343" s="999"/>
      <c r="ALE343" s="999"/>
      <c r="ALF343" s="999"/>
      <c r="ALG343" s="999"/>
      <c r="ALH343" s="999"/>
      <c r="ALI343" s="999"/>
      <c r="ALJ343" s="999"/>
      <c r="ALK343" s="999"/>
      <c r="ALL343" s="999"/>
      <c r="ALM343" s="999"/>
      <c r="ALN343" s="999"/>
      <c r="ALO343" s="999"/>
      <c r="ALP343" s="999"/>
      <c r="ALQ343" s="999"/>
      <c r="ALR343" s="999"/>
      <c r="ALS343" s="999"/>
      <c r="ALT343" s="999"/>
      <c r="ALU343" s="999"/>
      <c r="ALV343" s="999"/>
      <c r="ALW343" s="999"/>
      <c r="ALX343" s="999"/>
      <c r="ALY343" s="999"/>
      <c r="ALZ343" s="999"/>
      <c r="AMA343" s="999"/>
      <c r="AMB343" s="999"/>
      <c r="AMC343" s="999"/>
      <c r="AMD343" s="999"/>
      <c r="AME343" s="999"/>
      <c r="AMF343" s="999"/>
      <c r="AMG343" s="999"/>
      <c r="AMH343" s="999"/>
      <c r="AMI343" s="999"/>
      <c r="AMJ343" s="999"/>
      <c r="AMK343" s="999"/>
      <c r="AML343" s="999"/>
      <c r="AMM343" s="999"/>
      <c r="AMN343" s="999"/>
      <c r="AMO343" s="999"/>
      <c r="AMP343" s="999"/>
      <c r="AMQ343" s="999"/>
      <c r="AMR343" s="999"/>
      <c r="AMS343" s="999"/>
      <c r="AMT343" s="999"/>
      <c r="AMU343" s="999"/>
      <c r="AMV343" s="999"/>
      <c r="AMW343" s="999"/>
      <c r="AMX343" s="999"/>
      <c r="AMY343" s="999"/>
      <c r="AMZ343" s="999"/>
      <c r="ANA343" s="999"/>
      <c r="ANB343" s="999"/>
      <c r="ANC343" s="999"/>
      <c r="AND343" s="999"/>
      <c r="ANE343" s="999"/>
      <c r="ANF343" s="999"/>
      <c r="ANG343" s="999"/>
      <c r="ANH343" s="999"/>
      <c r="ANI343" s="999"/>
      <c r="ANJ343" s="999"/>
      <c r="ANK343" s="999"/>
      <c r="ANL343" s="999"/>
      <c r="ANM343" s="999"/>
      <c r="ANN343" s="999"/>
      <c r="ANO343" s="999"/>
      <c r="ANP343" s="999"/>
      <c r="ANQ343" s="999"/>
      <c r="ANR343" s="999"/>
      <c r="ANS343" s="999"/>
      <c r="ANT343" s="999"/>
      <c r="ANU343" s="999"/>
      <c r="ANV343" s="999"/>
      <c r="ANW343" s="999"/>
      <c r="ANX343" s="999"/>
      <c r="ANY343" s="999"/>
      <c r="ANZ343" s="999"/>
      <c r="AOA343" s="999"/>
      <c r="AOB343" s="999"/>
      <c r="AOC343" s="999"/>
      <c r="AOD343" s="999"/>
      <c r="AOE343" s="999"/>
      <c r="AOF343" s="999"/>
      <c r="AOG343" s="999"/>
      <c r="AOH343" s="999"/>
      <c r="AOI343" s="999"/>
      <c r="AOJ343" s="999"/>
      <c r="AOK343" s="999"/>
      <c r="AOL343" s="999"/>
      <c r="AOM343" s="999"/>
      <c r="AON343" s="999"/>
      <c r="AOO343" s="999"/>
      <c r="AOP343" s="999"/>
      <c r="AOQ343" s="999"/>
      <c r="AOR343" s="999"/>
      <c r="AOS343" s="999"/>
      <c r="AOT343" s="999"/>
      <c r="AOU343" s="999"/>
      <c r="AOV343" s="999"/>
      <c r="AOW343" s="999"/>
      <c r="AOX343" s="999"/>
      <c r="AOY343" s="999"/>
      <c r="AOZ343" s="999"/>
      <c r="APA343" s="999"/>
      <c r="APB343" s="999"/>
      <c r="APC343" s="999"/>
      <c r="APD343" s="999"/>
      <c r="APE343" s="999"/>
      <c r="APF343" s="999"/>
      <c r="APG343" s="999"/>
      <c r="APH343" s="999"/>
      <c r="API343" s="999"/>
      <c r="APJ343" s="999"/>
      <c r="APK343" s="999"/>
      <c r="APL343" s="999"/>
      <c r="APM343" s="999"/>
      <c r="APN343" s="999"/>
      <c r="APO343" s="999"/>
      <c r="APP343" s="999"/>
      <c r="APQ343" s="999"/>
      <c r="APR343" s="999"/>
      <c r="APS343" s="999"/>
      <c r="APT343" s="999"/>
      <c r="APU343" s="999"/>
      <c r="APV343" s="999"/>
      <c r="APW343" s="999"/>
      <c r="APX343" s="999"/>
      <c r="APY343" s="999"/>
      <c r="APZ343" s="999"/>
      <c r="AQA343" s="999"/>
      <c r="AQB343" s="999"/>
      <c r="AQC343" s="999"/>
      <c r="AQD343" s="999"/>
      <c r="AQE343" s="999"/>
      <c r="AQF343" s="999"/>
      <c r="AQG343" s="999"/>
      <c r="AQH343" s="999"/>
      <c r="AQI343" s="999"/>
      <c r="AQJ343" s="999"/>
      <c r="AQK343" s="999"/>
      <c r="AQL343" s="999"/>
      <c r="AQM343" s="999"/>
      <c r="AQN343" s="999"/>
      <c r="AQO343" s="999"/>
      <c r="AQP343" s="999"/>
      <c r="AQQ343" s="999"/>
      <c r="AQR343" s="999"/>
      <c r="AQS343" s="999"/>
      <c r="AQU343" s="999"/>
      <c r="AQV343" s="999"/>
      <c r="AQW343" s="999"/>
      <c r="AQX343" s="999"/>
      <c r="AQY343" s="999"/>
      <c r="AQZ343" s="999"/>
      <c r="ARA343" s="999"/>
      <c r="ARB343" s="999"/>
      <c r="ARC343" s="999"/>
      <c r="ARD343" s="999"/>
      <c r="ARE343" s="999"/>
      <c r="ARF343" s="999"/>
      <c r="ARG343" s="999"/>
      <c r="ARH343" s="999"/>
      <c r="ARI343" s="999"/>
      <c r="ARJ343" s="999"/>
      <c r="ARK343" s="999"/>
      <c r="ARL343" s="999"/>
      <c r="ARM343" s="999"/>
      <c r="ARN343" s="999"/>
      <c r="ARO343" s="999"/>
      <c r="ARP343" s="999"/>
      <c r="ARQ343" s="999"/>
      <c r="ARR343" s="999"/>
      <c r="ARS343" s="999"/>
      <c r="ART343" s="999"/>
      <c r="ARU343" s="999"/>
      <c r="ARV343" s="999"/>
      <c r="ARW343" s="999"/>
      <c r="ARX343" s="999"/>
      <c r="ARY343" s="999"/>
      <c r="ARZ343" s="999"/>
      <c r="ASA343" s="999"/>
      <c r="ASB343" s="999"/>
      <c r="ASC343" s="999"/>
      <c r="ASD343" s="999"/>
      <c r="ASE343" s="999"/>
      <c r="ASF343" s="999"/>
      <c r="ASG343" s="999"/>
      <c r="ASH343" s="999"/>
      <c r="ASI343" s="999"/>
      <c r="ASJ343" s="999"/>
      <c r="ASK343" s="999"/>
      <c r="ASL343" s="999"/>
      <c r="ASM343" s="999"/>
      <c r="ASN343" s="999"/>
      <c r="ASO343" s="999"/>
      <c r="ASP343" s="999"/>
      <c r="ASQ343" s="999"/>
      <c r="ASR343" s="999"/>
      <c r="ASS343" s="999"/>
      <c r="AST343" s="999"/>
      <c r="ASU343" s="999"/>
      <c r="ASV343" s="999"/>
      <c r="ASW343" s="999"/>
      <c r="ASX343" s="999"/>
      <c r="ASY343" s="999"/>
      <c r="ASZ343" s="999"/>
      <c r="ATA343" s="999"/>
      <c r="ATB343" s="999"/>
      <c r="ATC343" s="999"/>
      <c r="ATD343" s="999"/>
      <c r="ATE343" s="999"/>
      <c r="ATF343" s="999"/>
      <c r="ATG343" s="999"/>
      <c r="ATH343" s="999"/>
      <c r="ATI343" s="999"/>
      <c r="ATJ343" s="999"/>
      <c r="ATK343" s="999"/>
      <c r="ATL343" s="999"/>
      <c r="ATN343" s="999"/>
      <c r="ATO343" s="999"/>
      <c r="ATP343" s="999"/>
      <c r="ATQ343" s="999"/>
      <c r="ATR343" s="999"/>
      <c r="ATS343" s="999"/>
      <c r="ATT343" s="999"/>
      <c r="ATU343" s="999"/>
      <c r="ATV343" s="999"/>
      <c r="ATW343" s="999"/>
      <c r="ATX343" s="999"/>
      <c r="ATY343" s="999"/>
      <c r="ATZ343" s="999"/>
      <c r="AUA343" s="999"/>
      <c r="AUB343" s="999"/>
      <c r="AUC343" s="999"/>
      <c r="AUD343" s="999"/>
      <c r="AUE343" s="999"/>
      <c r="AUF343" s="999"/>
      <c r="AUG343" s="999"/>
      <c r="AUH343" s="999"/>
      <c r="AUI343" s="999"/>
      <c r="AUJ343" s="999"/>
      <c r="AUK343" s="999"/>
      <c r="AUL343" s="999"/>
      <c r="AUM343" s="999"/>
      <c r="AUN343" s="999"/>
      <c r="AUO343" s="999"/>
      <c r="AUP343" s="999"/>
      <c r="AUQ343" s="999"/>
      <c r="AUR343" s="999"/>
      <c r="AUS343" s="999"/>
      <c r="AUT343" s="999"/>
      <c r="AUU343" s="999"/>
      <c r="AUV343" s="999"/>
      <c r="AUW343" s="999"/>
      <c r="AUX343" s="999"/>
      <c r="AUY343" s="999"/>
      <c r="AUZ343" s="999"/>
      <c r="AVA343" s="999"/>
      <c r="AVB343" s="999"/>
      <c r="AVC343" s="999"/>
      <c r="AVD343" s="999"/>
      <c r="AVE343" s="999"/>
      <c r="AVF343" s="999"/>
      <c r="AVG343" s="999"/>
      <c r="AVH343" s="999"/>
      <c r="AVI343" s="999"/>
      <c r="AVJ343" s="999"/>
      <c r="AVK343" s="999"/>
      <c r="AVL343" s="999"/>
      <c r="AVM343" s="999"/>
      <c r="AVN343" s="999"/>
      <c r="AVO343" s="999"/>
      <c r="AVP343" s="999"/>
      <c r="AVQ343" s="999"/>
      <c r="AVR343" s="999"/>
      <c r="AVS343" s="999"/>
      <c r="AVT343" s="999"/>
      <c r="AVU343" s="999"/>
      <c r="AVV343" s="999"/>
      <c r="AVW343" s="999"/>
      <c r="AVX343" s="999"/>
      <c r="AVY343" s="999"/>
      <c r="AVZ343" s="999"/>
      <c r="AWA343" s="999"/>
      <c r="AWB343" s="999"/>
      <c r="AWC343" s="999"/>
      <c r="AWD343" s="999"/>
      <c r="AWE343" s="999"/>
      <c r="AWF343" s="999"/>
      <c r="AWG343" s="999"/>
      <c r="AWH343" s="999"/>
      <c r="AWI343" s="999"/>
      <c r="AWJ343" s="999"/>
      <c r="AWK343" s="999"/>
      <c r="AWL343" s="999"/>
      <c r="AWM343" s="999"/>
      <c r="AWN343" s="999"/>
      <c r="AWO343" s="999"/>
      <c r="AWP343" s="999"/>
      <c r="AWQ343" s="999"/>
      <c r="AWR343" s="999"/>
      <c r="AWS343" s="999"/>
      <c r="AWT343" s="999"/>
      <c r="AWU343" s="999"/>
      <c r="AWV343" s="999"/>
      <c r="AWW343" s="999"/>
      <c r="AWX343" s="999"/>
      <c r="AWY343" s="999"/>
      <c r="AWZ343" s="999"/>
      <c r="AXA343" s="999"/>
      <c r="AXB343" s="999"/>
      <c r="AXC343" s="999"/>
      <c r="AXD343" s="999"/>
      <c r="AXE343" s="999"/>
      <c r="AXF343" s="999"/>
      <c r="AXG343" s="999"/>
      <c r="AXH343" s="999"/>
      <c r="AXI343" s="999"/>
      <c r="AXJ343" s="999"/>
      <c r="AXK343" s="999"/>
      <c r="AXL343" s="999"/>
      <c r="AXM343" s="999"/>
      <c r="AXN343" s="999"/>
      <c r="AXO343" s="999"/>
      <c r="AXP343" s="999"/>
      <c r="AXQ343" s="999"/>
      <c r="AXR343" s="999"/>
      <c r="AXS343" s="999"/>
      <c r="AXT343" s="999"/>
      <c r="AXU343" s="999"/>
      <c r="AXV343" s="999"/>
      <c r="AXW343" s="999"/>
      <c r="AXX343" s="999"/>
      <c r="AXY343" s="999"/>
      <c r="AXZ343" s="999"/>
      <c r="AYA343" s="999"/>
      <c r="AYB343" s="999"/>
      <c r="AYC343" s="999"/>
      <c r="AYD343" s="999"/>
      <c r="AYE343" s="999"/>
      <c r="AYF343" s="999"/>
      <c r="AYG343" s="999"/>
      <c r="AYH343" s="999"/>
      <c r="AYI343" s="999"/>
      <c r="AYJ343" s="999"/>
      <c r="AYK343" s="999"/>
      <c r="AYL343" s="999"/>
      <c r="AYM343" s="999"/>
      <c r="AYN343" s="999"/>
      <c r="AYO343" s="999"/>
      <c r="AYP343" s="999"/>
      <c r="AYQ343" s="999"/>
      <c r="AYR343" s="999"/>
      <c r="AYS343" s="999"/>
      <c r="AYT343" s="999"/>
      <c r="AYU343" s="999"/>
      <c r="AYV343" s="999"/>
      <c r="AYW343" s="999"/>
      <c r="AYX343" s="999"/>
      <c r="AYY343" s="999"/>
      <c r="AYZ343" s="999"/>
      <c r="AZA343" s="999"/>
      <c r="AZB343" s="999"/>
      <c r="AZC343" s="999"/>
      <c r="AZD343" s="999"/>
      <c r="AZE343" s="999"/>
      <c r="AZF343" s="999"/>
      <c r="AZG343" s="999"/>
      <c r="AZH343" s="999"/>
      <c r="AZI343" s="999"/>
      <c r="AZJ343" s="999"/>
      <c r="AZK343" s="999"/>
      <c r="AZL343" s="999"/>
      <c r="AZM343" s="999"/>
      <c r="AZN343" s="999"/>
      <c r="AZO343" s="999"/>
      <c r="AZP343" s="999"/>
      <c r="AZQ343" s="999"/>
      <c r="AZR343" s="999"/>
      <c r="AZS343" s="999"/>
      <c r="AZT343" s="999"/>
      <c r="AZU343" s="999"/>
      <c r="AZV343" s="999"/>
      <c r="AZW343" s="999"/>
      <c r="AZX343" s="999"/>
      <c r="AZY343" s="999"/>
      <c r="BAE343" s="999"/>
    </row>
    <row r="344" spans="2:1383" ht="14.25" x14ac:dyDescent="0.2">
      <c r="B344" s="1000"/>
      <c r="C344" s="1000"/>
      <c r="D344" s="1000"/>
      <c r="E344" s="1004"/>
      <c r="J344" s="999"/>
      <c r="K344" s="999"/>
      <c r="M344" s="999"/>
      <c r="N344" s="999"/>
      <c r="U344" s="999"/>
      <c r="AB344" s="999"/>
      <c r="AT344" s="999"/>
      <c r="AU344" s="999"/>
      <c r="AV344" s="999"/>
      <c r="AW344" s="999"/>
      <c r="AX344" s="999"/>
      <c r="AY344" s="999"/>
      <c r="AZ344" s="999"/>
      <c r="BA344" s="999"/>
      <c r="BB344" s="999"/>
      <c r="BC344" s="999"/>
      <c r="BD344" s="999"/>
      <c r="BE344" s="999"/>
      <c r="BF344" s="999"/>
      <c r="BG344" s="999"/>
      <c r="BH344" s="999"/>
      <c r="BI344" s="999"/>
      <c r="BJ344" s="999"/>
      <c r="BK344" s="999"/>
      <c r="BL344" s="999"/>
      <c r="BM344" s="999"/>
      <c r="BN344" s="999"/>
      <c r="BO344" s="999"/>
      <c r="BP344" s="999"/>
      <c r="BQ344" s="999"/>
      <c r="BR344" s="999"/>
      <c r="BS344" s="999"/>
      <c r="BT344" s="999"/>
      <c r="BU344" s="999"/>
      <c r="BV344" s="999"/>
      <c r="BW344" s="999"/>
      <c r="BX344" s="999"/>
      <c r="BY344" s="999"/>
      <c r="BZ344" s="999"/>
      <c r="CA344" s="999"/>
      <c r="CB344" s="999"/>
      <c r="CC344" s="999"/>
      <c r="CD344" s="999"/>
      <c r="CE344" s="999"/>
      <c r="CF344" s="999"/>
      <c r="CG344" s="999"/>
      <c r="CH344" s="999"/>
      <c r="CI344" s="999"/>
      <c r="CJ344" s="999"/>
      <c r="CK344" s="999"/>
      <c r="CL344" s="999"/>
      <c r="CM344" s="999"/>
      <c r="CN344" s="999"/>
      <c r="CO344" s="999"/>
      <c r="CP344" s="999"/>
      <c r="CQ344" s="999"/>
      <c r="CR344" s="999"/>
      <c r="CS344" s="999"/>
      <c r="CT344" s="999"/>
      <c r="CU344" s="999"/>
      <c r="CV344" s="999"/>
      <c r="CW344" s="999"/>
      <c r="CX344" s="999"/>
      <c r="CY344" s="999"/>
      <c r="CZ344" s="999"/>
      <c r="DA344" s="999"/>
      <c r="DB344" s="999"/>
      <c r="DC344" s="999"/>
      <c r="DD344" s="999"/>
      <c r="DE344" s="999"/>
      <c r="DF344" s="999"/>
      <c r="DG344" s="999"/>
      <c r="DH344" s="999"/>
      <c r="DI344" s="999"/>
      <c r="DJ344" s="999"/>
      <c r="DK344" s="999"/>
      <c r="DL344" s="999"/>
      <c r="DM344" s="999"/>
      <c r="DN344" s="999"/>
      <c r="DO344" s="999"/>
      <c r="DP344" s="999"/>
      <c r="DQ344" s="999"/>
      <c r="DR344" s="999"/>
      <c r="DS344" s="999"/>
      <c r="DT344" s="999"/>
      <c r="DU344" s="999"/>
      <c r="DV344" s="999"/>
      <c r="DW344" s="999"/>
      <c r="DX344" s="999"/>
      <c r="DY344" s="999"/>
      <c r="DZ344" s="999"/>
      <c r="EA344" s="999"/>
      <c r="EB344" s="999"/>
      <c r="EC344" s="999"/>
      <c r="ED344" s="999"/>
      <c r="EE344" s="999"/>
      <c r="EF344" s="999"/>
      <c r="EG344" s="999"/>
      <c r="EH344" s="999"/>
      <c r="EI344" s="999"/>
      <c r="EJ344" s="999"/>
      <c r="EK344" s="999"/>
      <c r="EL344" s="999"/>
      <c r="EM344" s="999"/>
      <c r="EN344" s="999"/>
      <c r="EO344" s="999"/>
      <c r="EP344" s="999"/>
      <c r="EQ344" s="999"/>
      <c r="ER344" s="999"/>
      <c r="ES344" s="999"/>
      <c r="ET344" s="999"/>
      <c r="EU344" s="999"/>
      <c r="EV344" s="999"/>
      <c r="EW344" s="999"/>
      <c r="EX344" s="999"/>
      <c r="EY344" s="999"/>
      <c r="EZ344" s="999"/>
      <c r="FA344" s="999"/>
      <c r="FB344" s="999"/>
      <c r="FC344" s="999"/>
      <c r="FD344" s="999"/>
      <c r="FE344" s="999"/>
      <c r="FF344" s="999"/>
      <c r="FG344" s="999"/>
      <c r="FH344" s="999"/>
      <c r="FI344" s="999"/>
      <c r="FJ344" s="999"/>
      <c r="FK344" s="999"/>
      <c r="FL344" s="999"/>
      <c r="FM344" s="999"/>
      <c r="FN344" s="999"/>
      <c r="FO344" s="999"/>
      <c r="FP344" s="999"/>
      <c r="FQ344" s="999"/>
      <c r="FR344" s="999"/>
      <c r="FS344" s="999"/>
      <c r="FT344" s="999"/>
      <c r="FU344" s="999"/>
      <c r="FV344" s="999"/>
      <c r="FW344" s="999"/>
      <c r="FX344" s="999"/>
      <c r="FY344" s="999"/>
      <c r="FZ344" s="999"/>
      <c r="GA344" s="999"/>
      <c r="GB344" s="999"/>
      <c r="GC344" s="999"/>
      <c r="GD344" s="999"/>
      <c r="GE344" s="999"/>
      <c r="GF344" s="999"/>
      <c r="GG344" s="999"/>
      <c r="GH344" s="999"/>
      <c r="GI344" s="999"/>
      <c r="GJ344" s="999"/>
      <c r="GK344" s="999"/>
      <c r="GL344" s="999"/>
      <c r="GM344" s="999"/>
      <c r="GN344" s="999"/>
      <c r="GO344" s="999"/>
      <c r="GP344" s="999"/>
      <c r="GQ344" s="999"/>
      <c r="GR344" s="999"/>
      <c r="GS344" s="999"/>
      <c r="GT344" s="999"/>
      <c r="GU344" s="999"/>
      <c r="GV344" s="999"/>
      <c r="GW344" s="999"/>
      <c r="GX344" s="999"/>
      <c r="GY344" s="999"/>
      <c r="GZ344" s="999"/>
      <c r="HA344" s="999"/>
      <c r="HB344" s="999"/>
      <c r="HC344" s="999"/>
      <c r="HD344" s="999"/>
      <c r="HE344" s="999"/>
      <c r="HF344" s="999"/>
      <c r="HG344" s="999"/>
      <c r="HH344" s="999"/>
      <c r="HI344" s="999"/>
      <c r="HJ344" s="999"/>
      <c r="HK344" s="999"/>
      <c r="HL344" s="999"/>
      <c r="HM344" s="999"/>
      <c r="HN344" s="999"/>
      <c r="HO344" s="999"/>
      <c r="HP344" s="999"/>
      <c r="HQ344" s="999"/>
      <c r="HR344" s="999"/>
      <c r="HS344" s="999"/>
      <c r="HT344" s="999"/>
      <c r="HU344" s="999"/>
      <c r="HV344" s="999"/>
      <c r="HW344" s="999"/>
      <c r="HX344" s="999"/>
      <c r="HY344" s="999"/>
      <c r="HZ344" s="999"/>
      <c r="IA344" s="999"/>
      <c r="IB344" s="999"/>
      <c r="IC344" s="999"/>
      <c r="ID344" s="999"/>
      <c r="IE344" s="999"/>
      <c r="IF344" s="999"/>
      <c r="IG344" s="999"/>
      <c r="IH344" s="999"/>
      <c r="II344" s="999"/>
      <c r="IJ344" s="999"/>
      <c r="IK344" s="999"/>
      <c r="IL344" s="999"/>
      <c r="IM344" s="999"/>
      <c r="IN344" s="999"/>
      <c r="IO344" s="999"/>
      <c r="IP344" s="999"/>
      <c r="IQ344" s="999"/>
      <c r="IR344" s="999"/>
      <c r="IS344" s="999"/>
      <c r="IT344" s="999"/>
      <c r="IU344" s="999"/>
      <c r="IV344" s="999"/>
      <c r="IW344" s="999"/>
      <c r="IX344" s="999"/>
      <c r="IY344" s="999"/>
      <c r="IZ344" s="999"/>
      <c r="JA344" s="999"/>
      <c r="JB344" s="999"/>
      <c r="JC344" s="999"/>
      <c r="JD344" s="999"/>
      <c r="JE344" s="999"/>
      <c r="JF344" s="999"/>
      <c r="JK344" s="999"/>
      <c r="JL344" s="999"/>
      <c r="JM344" s="999"/>
      <c r="JN344" s="999"/>
      <c r="JO344" s="999"/>
      <c r="JP344" s="999"/>
      <c r="JQ344" s="999"/>
      <c r="JR344" s="999"/>
      <c r="JS344" s="999"/>
      <c r="JT344" s="999"/>
      <c r="JU344" s="999"/>
      <c r="JV344" s="999"/>
      <c r="JW344" s="999"/>
      <c r="JX344" s="999"/>
      <c r="JY344" s="999"/>
      <c r="JZ344" s="999"/>
      <c r="KE344" s="999"/>
      <c r="KF344" s="999"/>
      <c r="KG344" s="999"/>
      <c r="KH344" s="999"/>
      <c r="KI344" s="999"/>
      <c r="KJ344" s="999"/>
      <c r="KK344" s="999"/>
      <c r="KL344" s="999"/>
      <c r="KM344" s="999"/>
      <c r="KN344" s="999"/>
      <c r="KO344" s="999"/>
      <c r="KP344" s="999"/>
      <c r="KQ344" s="999"/>
      <c r="KR344" s="999"/>
      <c r="KS344" s="999"/>
      <c r="KT344" s="999"/>
      <c r="KU344" s="999"/>
      <c r="KV344" s="999"/>
      <c r="KW344" s="999"/>
      <c r="KX344" s="999"/>
      <c r="KY344" s="999"/>
      <c r="KZ344" s="999"/>
      <c r="LA344" s="999"/>
      <c r="LB344" s="999"/>
      <c r="LC344" s="999"/>
      <c r="LD344" s="999"/>
      <c r="LE344" s="999"/>
      <c r="LF344" s="999"/>
      <c r="LG344" s="999"/>
      <c r="LH344" s="999"/>
      <c r="LI344" s="999"/>
      <c r="LJ344" s="999"/>
      <c r="LK344" s="999"/>
      <c r="LL344" s="999"/>
      <c r="LM344" s="999"/>
      <c r="LN344" s="999"/>
      <c r="LO344" s="999"/>
      <c r="LP344" s="999"/>
      <c r="LQ344" s="999"/>
      <c r="LR344" s="999"/>
      <c r="LS344" s="999"/>
      <c r="LT344" s="999"/>
      <c r="LU344" s="999"/>
      <c r="LV344" s="999"/>
      <c r="LW344" s="999"/>
      <c r="LX344" s="999"/>
      <c r="NN344" s="999"/>
      <c r="NO344" s="999"/>
      <c r="NP344" s="999"/>
      <c r="NQ344" s="999"/>
      <c r="NR344" s="999"/>
      <c r="NS344" s="999"/>
      <c r="NT344" s="999"/>
      <c r="NU344" s="999"/>
      <c r="NV344" s="999"/>
      <c r="NW344" s="999"/>
      <c r="NX344" s="999"/>
      <c r="NY344" s="999"/>
      <c r="NZ344" s="999"/>
      <c r="OA344" s="999"/>
      <c r="OB344" s="999"/>
      <c r="OC344" s="999"/>
      <c r="OD344" s="999"/>
      <c r="OE344" s="999"/>
      <c r="OF344" s="999"/>
      <c r="OG344" s="999"/>
      <c r="OH344" s="999"/>
      <c r="OI344" s="999"/>
      <c r="OJ344" s="999"/>
      <c r="OK344" s="999"/>
      <c r="OL344" s="999"/>
      <c r="OM344" s="999"/>
      <c r="ON344" s="999"/>
      <c r="OO344" s="999"/>
      <c r="OP344" s="999"/>
      <c r="OQ344" s="999"/>
      <c r="OR344" s="999"/>
      <c r="OS344" s="999"/>
      <c r="OT344" s="999"/>
      <c r="OU344" s="999"/>
      <c r="OV344" s="999"/>
      <c r="OW344" s="999"/>
      <c r="OX344" s="999"/>
      <c r="OY344" s="999"/>
      <c r="OZ344" s="999"/>
      <c r="PA344" s="999"/>
      <c r="PB344" s="999"/>
      <c r="PC344" s="999"/>
      <c r="PD344" s="999"/>
      <c r="PE344" s="999"/>
      <c r="PF344" s="999"/>
      <c r="PG344" s="999"/>
      <c r="PH344" s="999"/>
      <c r="PI344" s="999"/>
      <c r="PJ344" s="999"/>
      <c r="PK344" s="999"/>
      <c r="PL344" s="999"/>
      <c r="PM344" s="999"/>
      <c r="PN344" s="999"/>
      <c r="PO344" s="999"/>
      <c r="PP344" s="999"/>
      <c r="PQ344" s="999"/>
      <c r="PR344" s="999"/>
      <c r="PS344" s="999"/>
      <c r="PT344" s="999"/>
      <c r="PU344" s="999"/>
      <c r="PV344" s="999"/>
      <c r="PW344" s="999"/>
      <c r="PX344" s="999"/>
      <c r="PY344" s="999"/>
      <c r="PZ344" s="999"/>
      <c r="QA344" s="999"/>
      <c r="QB344" s="999"/>
      <c r="QC344" s="999"/>
      <c r="QD344" s="999"/>
      <c r="QE344" s="999"/>
      <c r="QF344" s="999"/>
      <c r="QG344" s="999"/>
      <c r="QH344" s="999"/>
      <c r="QI344" s="999"/>
      <c r="QJ344" s="999"/>
      <c r="QK344" s="999"/>
      <c r="QL344" s="999"/>
      <c r="QM344" s="999"/>
      <c r="QN344" s="999"/>
      <c r="QO344" s="999"/>
      <c r="QP344" s="999"/>
      <c r="QQ344" s="999"/>
      <c r="QR344" s="999"/>
      <c r="QS344" s="999"/>
      <c r="QT344" s="999"/>
      <c r="QU344" s="999"/>
      <c r="QV344" s="999"/>
      <c r="QW344" s="999"/>
      <c r="QX344" s="999"/>
      <c r="QY344" s="999"/>
      <c r="QZ344" s="999"/>
      <c r="RA344" s="999"/>
      <c r="RB344" s="999"/>
      <c r="RC344" s="999"/>
      <c r="RD344" s="999"/>
      <c r="RE344" s="999"/>
      <c r="RF344" s="999"/>
      <c r="RG344" s="999"/>
      <c r="RH344" s="999"/>
      <c r="RI344" s="999"/>
      <c r="RJ344" s="999"/>
      <c r="RK344" s="999"/>
      <c r="RL344" s="999"/>
      <c r="RM344" s="999"/>
      <c r="RN344" s="999"/>
      <c r="RO344" s="999"/>
      <c r="RP344" s="999"/>
      <c r="RQ344" s="999"/>
      <c r="RR344" s="999"/>
      <c r="RS344" s="999"/>
      <c r="RT344" s="999"/>
      <c r="RU344" s="999"/>
      <c r="RV344" s="999"/>
      <c r="RW344" s="999"/>
      <c r="RX344" s="999"/>
      <c r="RY344" s="999"/>
      <c r="RZ344" s="999"/>
      <c r="SA344" s="999"/>
      <c r="SB344" s="999"/>
      <c r="SC344" s="999"/>
      <c r="SD344" s="999"/>
      <c r="SE344" s="999"/>
      <c r="SF344" s="999"/>
      <c r="SG344" s="999"/>
      <c r="SH344" s="999"/>
      <c r="SI344" s="999"/>
      <c r="SJ344" s="999"/>
      <c r="SK344" s="999"/>
      <c r="SL344" s="999"/>
      <c r="SM344" s="999"/>
      <c r="SN344" s="999"/>
      <c r="SO344" s="999"/>
      <c r="SP344" s="999"/>
      <c r="SQ344" s="999"/>
      <c r="SR344" s="999"/>
      <c r="SS344" s="999"/>
      <c r="ST344" s="999"/>
      <c r="SU344" s="999"/>
      <c r="SV344" s="999"/>
      <c r="SW344" s="999"/>
      <c r="SX344" s="999"/>
      <c r="SY344" s="999"/>
      <c r="SZ344" s="999"/>
      <c r="TA344" s="999"/>
      <c r="TB344" s="999"/>
      <c r="TC344" s="999"/>
      <c r="TD344" s="999"/>
      <c r="TE344" s="999"/>
      <c r="TF344" s="999"/>
      <c r="TG344" s="999"/>
      <c r="TH344" s="999"/>
      <c r="TI344" s="999"/>
      <c r="TJ344" s="999"/>
      <c r="TK344" s="999"/>
      <c r="TL344" s="999"/>
      <c r="TM344" s="999"/>
      <c r="TN344" s="999"/>
      <c r="TO344" s="999"/>
      <c r="TP344" s="999"/>
      <c r="TT344" s="999"/>
      <c r="TU344" s="999"/>
      <c r="TV344" s="999"/>
      <c r="TW344" s="999"/>
      <c r="TX344" s="999"/>
      <c r="TY344" s="999"/>
      <c r="TZ344" s="999"/>
      <c r="UA344" s="999"/>
      <c r="UB344" s="999"/>
      <c r="UC344" s="999"/>
      <c r="UD344" s="999"/>
      <c r="UE344" s="999"/>
      <c r="UF344" s="999"/>
      <c r="UG344" s="999"/>
      <c r="UH344" s="999"/>
      <c r="UI344" s="999"/>
      <c r="UJ344" s="999"/>
      <c r="UK344" s="999"/>
      <c r="UL344" s="999"/>
      <c r="UM344" s="999"/>
      <c r="UN344" s="999"/>
      <c r="UO344" s="999"/>
      <c r="UP344" s="999"/>
      <c r="UQ344" s="999"/>
      <c r="UR344" s="999"/>
      <c r="US344" s="999"/>
      <c r="UT344" s="999"/>
      <c r="UU344" s="999"/>
      <c r="UV344" s="999"/>
      <c r="UW344" s="999"/>
      <c r="UX344" s="999"/>
      <c r="UY344" s="999"/>
      <c r="UZ344" s="999"/>
      <c r="VA344" s="999"/>
      <c r="VB344" s="999"/>
      <c r="VC344" s="999"/>
      <c r="VD344" s="999"/>
      <c r="VE344" s="999"/>
      <c r="VF344" s="999"/>
      <c r="VG344" s="999"/>
      <c r="VH344" s="999"/>
      <c r="VI344" s="999"/>
      <c r="VJ344" s="999"/>
      <c r="VK344" s="999"/>
      <c r="VL344" s="999"/>
      <c r="VM344" s="999"/>
      <c r="VN344" s="999"/>
      <c r="VO344" s="999"/>
      <c r="VP344" s="999"/>
      <c r="VQ344" s="999"/>
      <c r="VR344" s="999"/>
      <c r="VS344" s="999"/>
      <c r="VT344" s="999"/>
      <c r="VU344" s="999"/>
      <c r="VV344" s="999"/>
      <c r="VW344" s="999"/>
      <c r="VX344" s="999"/>
      <c r="VY344" s="999"/>
      <c r="VZ344" s="999"/>
      <c r="WA344" s="999"/>
      <c r="WB344" s="999"/>
      <c r="WC344" s="999"/>
      <c r="WD344" s="999"/>
      <c r="WE344" s="999"/>
      <c r="WF344" s="999"/>
      <c r="WG344" s="999"/>
      <c r="WH344" s="999"/>
      <c r="WI344" s="999"/>
      <c r="WJ344" s="999"/>
      <c r="WK344" s="999"/>
      <c r="WL344" s="999"/>
      <c r="WM344" s="999"/>
      <c r="WN344" s="999"/>
      <c r="WO344" s="999"/>
      <c r="WP344" s="999"/>
      <c r="WQ344" s="999"/>
      <c r="WR344" s="999"/>
      <c r="WS344" s="999"/>
      <c r="WT344" s="999"/>
      <c r="WU344" s="999"/>
      <c r="WV344" s="999"/>
      <c r="WW344" s="999"/>
      <c r="WX344" s="999"/>
      <c r="WY344" s="999"/>
      <c r="WZ344" s="999"/>
      <c r="XA344" s="999"/>
      <c r="XB344" s="999"/>
      <c r="XC344" s="999"/>
      <c r="XD344" s="999"/>
      <c r="XE344" s="999"/>
      <c r="XF344" s="999"/>
      <c r="XG344" s="999"/>
      <c r="XH344" s="999"/>
      <c r="XI344" s="999"/>
      <c r="XJ344" s="999"/>
      <c r="XK344" s="999"/>
      <c r="XL344" s="999"/>
      <c r="XM344" s="999"/>
      <c r="XN344" s="999"/>
      <c r="XO344" s="999"/>
      <c r="XP344" s="999"/>
      <c r="XQ344" s="999"/>
      <c r="XR344" s="999"/>
      <c r="XS344" s="999"/>
      <c r="XT344" s="999"/>
      <c r="XU344" s="999"/>
      <c r="XV344" s="999"/>
      <c r="XW344" s="999"/>
      <c r="XX344" s="999"/>
      <c r="XY344" s="999"/>
      <c r="XZ344" s="999"/>
      <c r="YA344" s="999"/>
      <c r="YB344" s="999"/>
      <c r="YC344" s="999"/>
      <c r="YD344" s="999"/>
      <c r="YE344" s="999"/>
      <c r="YF344" s="999"/>
      <c r="YG344" s="999"/>
      <c r="YH344" s="999"/>
      <c r="YI344" s="999"/>
      <c r="YJ344" s="999"/>
      <c r="YK344" s="999"/>
      <c r="YL344" s="999"/>
      <c r="YM344" s="999"/>
      <c r="YN344" s="999"/>
      <c r="YO344" s="999"/>
      <c r="YP344" s="999"/>
      <c r="YR344" s="999"/>
      <c r="YS344" s="999"/>
      <c r="YT344" s="999"/>
      <c r="YU344" s="999"/>
      <c r="YV344" s="999"/>
      <c r="YW344" s="999"/>
      <c r="YX344" s="999"/>
      <c r="YY344" s="999"/>
      <c r="YZ344" s="999"/>
      <c r="ZA344" s="999"/>
      <c r="ZB344" s="999"/>
      <c r="ZC344" s="999"/>
      <c r="ZD344" s="999"/>
      <c r="ZE344" s="999"/>
      <c r="ZF344" s="999"/>
      <c r="ZG344" s="999"/>
      <c r="ZH344" s="999"/>
      <c r="ZI344" s="999"/>
      <c r="ZJ344" s="999"/>
      <c r="ZK344" s="999"/>
      <c r="ZL344" s="999"/>
      <c r="ZM344" s="999"/>
      <c r="ZN344" s="999"/>
      <c r="ZO344" s="999"/>
      <c r="ZP344" s="999"/>
      <c r="ZQ344" s="999"/>
      <c r="ZR344" s="999"/>
      <c r="ZS344" s="999"/>
      <c r="ZT344" s="999"/>
      <c r="ZU344" s="999"/>
      <c r="ZV344" s="999"/>
      <c r="ZW344" s="999"/>
      <c r="ZX344" s="999"/>
      <c r="ZY344" s="999"/>
      <c r="ZZ344" s="999"/>
      <c r="AAA344" s="999"/>
      <c r="AAB344" s="999"/>
      <c r="AAC344" s="999"/>
      <c r="AAD344" s="999"/>
      <c r="AAE344" s="999"/>
      <c r="AAF344" s="999"/>
      <c r="AAG344" s="999"/>
      <c r="AAH344" s="999"/>
      <c r="AAI344" s="999"/>
      <c r="AAJ344" s="999"/>
      <c r="AAK344" s="999"/>
      <c r="AAL344" s="999"/>
      <c r="AAM344" s="999"/>
      <c r="AAN344" s="999"/>
      <c r="AAO344" s="999"/>
      <c r="AAP344" s="999"/>
      <c r="AAQ344" s="999"/>
      <c r="AAR344" s="999"/>
      <c r="AAS344" s="999"/>
      <c r="AAT344" s="999"/>
      <c r="AAU344" s="999"/>
      <c r="AAV344" s="999"/>
      <c r="AAW344" s="999"/>
      <c r="AAX344" s="999"/>
      <c r="AAY344" s="999"/>
      <c r="AAZ344" s="999"/>
      <c r="ABA344" s="999"/>
      <c r="ABB344" s="999"/>
      <c r="ABC344" s="999"/>
      <c r="ABD344" s="999"/>
      <c r="ABE344" s="999"/>
      <c r="ABF344" s="999"/>
      <c r="ABG344" s="999"/>
      <c r="ABH344" s="999"/>
      <c r="ABI344" s="999"/>
      <c r="ABJ344" s="999"/>
      <c r="ABK344" s="999"/>
      <c r="ABL344" s="999"/>
      <c r="ABM344" s="999"/>
      <c r="ABN344" s="999"/>
      <c r="ABO344" s="999"/>
      <c r="ABP344" s="999"/>
      <c r="ABQ344" s="999"/>
      <c r="ABR344" s="999"/>
      <c r="ABS344" s="999"/>
      <c r="ABT344" s="999"/>
      <c r="ABU344" s="999"/>
      <c r="ABV344" s="999"/>
      <c r="ABW344" s="999"/>
      <c r="ABX344" s="999"/>
      <c r="ABY344" s="999"/>
      <c r="ABZ344" s="999"/>
      <c r="ACA344" s="999"/>
      <c r="ACB344" s="999"/>
      <c r="ACC344" s="999"/>
      <c r="ACD344" s="999"/>
      <c r="ACE344" s="999"/>
      <c r="ACF344" s="999"/>
      <c r="ACG344" s="999"/>
      <c r="ACH344" s="999"/>
      <c r="ACI344" s="999"/>
      <c r="ACJ344" s="999"/>
      <c r="ACK344" s="999"/>
      <c r="ACL344" s="999"/>
      <c r="ACQ344" s="999"/>
      <c r="ACR344" s="999"/>
      <c r="ACS344" s="999"/>
      <c r="ACT344" s="999"/>
      <c r="ACU344" s="999"/>
      <c r="ACV344" s="999"/>
      <c r="ACW344" s="999"/>
      <c r="ACX344" s="999"/>
      <c r="ACY344" s="999"/>
      <c r="ACZ344" s="999"/>
      <c r="ADA344" s="999"/>
      <c r="ADB344" s="999"/>
      <c r="ADC344" s="999"/>
      <c r="ADD344" s="999"/>
      <c r="ADE344" s="999"/>
      <c r="ADF344" s="999"/>
      <c r="ADG344" s="999"/>
      <c r="ADH344" s="999"/>
      <c r="ADI344" s="999"/>
      <c r="ADJ344" s="999"/>
      <c r="ADK344" s="999"/>
      <c r="ADL344" s="999"/>
      <c r="ADM344" s="999"/>
      <c r="ADN344" s="999"/>
      <c r="ADO344" s="999"/>
      <c r="ADP344" s="999"/>
      <c r="ADQ344" s="999"/>
      <c r="ADR344" s="999"/>
      <c r="ADS344" s="999"/>
      <c r="ADT344" s="999"/>
      <c r="ADU344" s="999"/>
      <c r="ADV344" s="999"/>
      <c r="ADW344" s="999"/>
      <c r="ADX344" s="999"/>
      <c r="ADY344" s="999"/>
      <c r="ADZ344" s="999"/>
      <c r="AEA344" s="999"/>
      <c r="AEB344" s="999"/>
      <c r="AEC344" s="999"/>
      <c r="AED344" s="999"/>
      <c r="AEE344" s="999"/>
      <c r="AEF344" s="999"/>
      <c r="AEK344" s="999"/>
      <c r="AEL344" s="999"/>
      <c r="AEM344" s="999"/>
      <c r="AEN344" s="999"/>
      <c r="AEO344" s="999"/>
      <c r="AEP344" s="999"/>
      <c r="AEQ344" s="999"/>
      <c r="AER344" s="999"/>
      <c r="AES344" s="999"/>
      <c r="AET344" s="999"/>
      <c r="AEU344" s="999"/>
      <c r="AEV344" s="999"/>
      <c r="AEW344" s="999"/>
      <c r="AEX344" s="999"/>
      <c r="AEY344" s="999"/>
      <c r="AEZ344" s="999"/>
      <c r="AFA344" s="999"/>
      <c r="AFB344" s="999"/>
      <c r="AFC344" s="999"/>
      <c r="AFD344" s="999"/>
      <c r="AFE344" s="999"/>
      <c r="AFF344" s="999"/>
      <c r="AFG344" s="999"/>
      <c r="AFH344" s="999"/>
      <c r="AFI344" s="999"/>
      <c r="AFJ344" s="999"/>
      <c r="AFK344" s="999"/>
      <c r="AFL344" s="999"/>
      <c r="AFM344" s="999"/>
      <c r="AFN344" s="999"/>
      <c r="AFO344" s="999"/>
      <c r="AFP344" s="999"/>
      <c r="AFQ344" s="999"/>
      <c r="AFR344" s="999"/>
      <c r="AFS344" s="999"/>
      <c r="AFT344" s="999"/>
      <c r="AFU344" s="999"/>
      <c r="AFV344" s="999"/>
      <c r="AFW344" s="999"/>
      <c r="AFX344" s="999"/>
      <c r="AFY344" s="999"/>
      <c r="AFZ344" s="999"/>
      <c r="AGA344" s="999"/>
      <c r="AGB344" s="999"/>
      <c r="AGC344" s="999"/>
      <c r="AGD344" s="999"/>
      <c r="AGJ344" s="999"/>
      <c r="AGK344" s="999"/>
      <c r="AGL344" s="999"/>
      <c r="AGM344" s="999"/>
      <c r="AGN344" s="999"/>
      <c r="AGO344" s="999"/>
      <c r="AGP344" s="999"/>
      <c r="AGQ344" s="999"/>
      <c r="AGR344" s="999"/>
      <c r="AGS344" s="999"/>
      <c r="AGT344" s="999"/>
      <c r="AGU344" s="999"/>
      <c r="AGV344" s="999"/>
      <c r="AGW344" s="999"/>
      <c r="AGX344" s="999"/>
      <c r="AGY344" s="999"/>
      <c r="AGZ344" s="999"/>
      <c r="AHA344" s="999"/>
      <c r="AHB344" s="999"/>
      <c r="AHC344" s="999"/>
      <c r="AHD344" s="999"/>
      <c r="AHE344" s="999"/>
      <c r="AHF344" s="999"/>
      <c r="AHG344" s="999"/>
      <c r="AHH344" s="999"/>
      <c r="AHI344" s="999"/>
      <c r="AHJ344" s="999"/>
      <c r="AHK344" s="999"/>
      <c r="AHL344" s="999"/>
      <c r="AHM344" s="999"/>
      <c r="AHN344" s="999"/>
      <c r="AHO344" s="999"/>
      <c r="AHP344" s="999"/>
      <c r="AHQ344" s="999"/>
      <c r="AHR344" s="999"/>
      <c r="AHS344" s="999"/>
      <c r="AHT344" s="999"/>
      <c r="AHU344" s="999"/>
      <c r="AHV344" s="999"/>
      <c r="AHW344" s="999"/>
      <c r="AHX344" s="999"/>
      <c r="AHY344" s="999"/>
      <c r="AHZ344" s="999"/>
      <c r="AIA344" s="999"/>
      <c r="AIB344" s="999"/>
      <c r="AIC344" s="999"/>
      <c r="AID344" s="999"/>
      <c r="AIE344" s="999"/>
      <c r="AIF344" s="999"/>
      <c r="AIG344" s="999"/>
      <c r="AIH344" s="999"/>
      <c r="AII344" s="999"/>
      <c r="AIJ344" s="999"/>
      <c r="AIK344" s="999"/>
      <c r="AIL344" s="999"/>
      <c r="AIM344" s="999"/>
      <c r="AIN344" s="999"/>
      <c r="AIO344" s="999"/>
      <c r="AIP344" s="999"/>
      <c r="AIQ344" s="999"/>
      <c r="AIR344" s="999"/>
      <c r="AIS344" s="999"/>
      <c r="AIT344" s="999"/>
      <c r="AIU344" s="999"/>
      <c r="AIV344" s="999"/>
      <c r="AIW344" s="999"/>
      <c r="AIX344" s="999"/>
      <c r="AIY344" s="999"/>
      <c r="AIZ344" s="999"/>
      <c r="AJA344" s="999"/>
      <c r="AJB344" s="999"/>
      <c r="AJC344" s="999"/>
      <c r="AJD344" s="999"/>
      <c r="AJE344" s="999"/>
      <c r="AJF344" s="999"/>
      <c r="AJG344" s="999"/>
      <c r="AJH344" s="999"/>
      <c r="AJI344" s="999"/>
      <c r="AJJ344" s="999"/>
      <c r="AJK344" s="999"/>
      <c r="AJL344" s="999"/>
      <c r="AJM344" s="999"/>
      <c r="AJN344" s="999"/>
      <c r="AJO344" s="999"/>
      <c r="AJP344" s="999"/>
      <c r="AJQ344" s="999"/>
      <c r="AJR344" s="999"/>
      <c r="AJS344" s="999"/>
      <c r="AJT344" s="999"/>
      <c r="AJU344" s="999"/>
      <c r="AJV344" s="999"/>
      <c r="AJW344" s="999"/>
      <c r="AJX344" s="999"/>
      <c r="AJY344" s="999"/>
      <c r="AJZ344" s="999"/>
      <c r="AKU344" s="999"/>
      <c r="AKV344" s="999"/>
      <c r="AKW344" s="999"/>
      <c r="AKX344" s="999"/>
      <c r="AKY344" s="999"/>
      <c r="AKZ344" s="999"/>
      <c r="ALA344" s="999"/>
      <c r="ALB344" s="999"/>
      <c r="ALC344" s="999"/>
      <c r="ALD344" s="999"/>
      <c r="ALE344" s="999"/>
      <c r="ALF344" s="999"/>
      <c r="ALG344" s="999"/>
      <c r="ALH344" s="999"/>
      <c r="ALI344" s="999"/>
      <c r="ALJ344" s="999"/>
      <c r="ALK344" s="999"/>
      <c r="ALL344" s="999"/>
      <c r="ALM344" s="999"/>
      <c r="ALN344" s="999"/>
      <c r="ALO344" s="999"/>
      <c r="ALP344" s="999"/>
      <c r="ALQ344" s="999"/>
      <c r="ALR344" s="999"/>
      <c r="ALS344" s="999"/>
      <c r="ALT344" s="999"/>
      <c r="ALU344" s="999"/>
      <c r="ALV344" s="999"/>
      <c r="ALW344" s="999"/>
      <c r="ALX344" s="999"/>
      <c r="ALY344" s="999"/>
      <c r="ALZ344" s="999"/>
      <c r="AMA344" s="999"/>
      <c r="AMB344" s="999"/>
      <c r="AMC344" s="999"/>
      <c r="AMD344" s="999"/>
      <c r="AME344" s="999"/>
      <c r="AMF344" s="999"/>
      <c r="AMG344" s="999"/>
      <c r="AMH344" s="999"/>
      <c r="AMI344" s="999"/>
      <c r="AMJ344" s="999"/>
      <c r="AMK344" s="999"/>
      <c r="AML344" s="999"/>
      <c r="AMM344" s="999"/>
      <c r="AMN344" s="999"/>
      <c r="AMO344" s="999"/>
      <c r="AMP344" s="999"/>
      <c r="AMQ344" s="999"/>
      <c r="AMR344" s="999"/>
      <c r="AMS344" s="999"/>
      <c r="AMT344" s="999"/>
      <c r="AMU344" s="999"/>
      <c r="AMV344" s="999"/>
      <c r="AMW344" s="999"/>
      <c r="AMX344" s="999"/>
      <c r="AMY344" s="999"/>
      <c r="AMZ344" s="999"/>
      <c r="ANA344" s="999"/>
      <c r="ANB344" s="999"/>
      <c r="ANC344" s="999"/>
      <c r="AND344" s="999"/>
      <c r="ANE344" s="999"/>
      <c r="ANF344" s="999"/>
      <c r="ANG344" s="999"/>
      <c r="ANH344" s="999"/>
      <c r="ANI344" s="999"/>
      <c r="ANJ344" s="999"/>
      <c r="ANK344" s="999"/>
      <c r="ANL344" s="999"/>
      <c r="ANM344" s="999"/>
      <c r="ANN344" s="999"/>
      <c r="ANO344" s="999"/>
      <c r="ANP344" s="999"/>
      <c r="ANQ344" s="999"/>
      <c r="ANR344" s="999"/>
      <c r="ANS344" s="999"/>
      <c r="ANT344" s="999"/>
      <c r="ANU344" s="999"/>
      <c r="ANV344" s="999"/>
      <c r="ANW344" s="999"/>
      <c r="ANX344" s="999"/>
      <c r="ANY344" s="999"/>
      <c r="ANZ344" s="999"/>
      <c r="AOA344" s="999"/>
      <c r="AOB344" s="999"/>
      <c r="AOC344" s="999"/>
      <c r="AOD344" s="999"/>
      <c r="AOE344" s="999"/>
      <c r="AOF344" s="999"/>
      <c r="AOG344" s="999"/>
      <c r="AOH344" s="999"/>
      <c r="AOI344" s="999"/>
      <c r="AOJ344" s="999"/>
      <c r="AOK344" s="999"/>
      <c r="AOL344" s="999"/>
      <c r="AOM344" s="999"/>
      <c r="AON344" s="999"/>
      <c r="AOO344" s="999"/>
      <c r="AOP344" s="999"/>
      <c r="AOQ344" s="999"/>
      <c r="AOR344" s="999"/>
      <c r="AOS344" s="999"/>
      <c r="AOT344" s="999"/>
      <c r="AOU344" s="999"/>
      <c r="AOV344" s="999"/>
      <c r="AOW344" s="999"/>
      <c r="AOX344" s="999"/>
      <c r="AOY344" s="999"/>
      <c r="AOZ344" s="999"/>
      <c r="APA344" s="999"/>
      <c r="APB344" s="999"/>
      <c r="APC344" s="999"/>
      <c r="APD344" s="999"/>
      <c r="APE344" s="999"/>
      <c r="APF344" s="999"/>
      <c r="APG344" s="999"/>
      <c r="APH344" s="999"/>
      <c r="API344" s="999"/>
      <c r="APJ344" s="999"/>
      <c r="APK344" s="999"/>
      <c r="APL344" s="999"/>
      <c r="APM344" s="999"/>
      <c r="APN344" s="999"/>
      <c r="APO344" s="999"/>
      <c r="APP344" s="999"/>
      <c r="APQ344" s="999"/>
      <c r="APR344" s="999"/>
      <c r="APS344" s="999"/>
      <c r="APT344" s="999"/>
      <c r="APU344" s="999"/>
      <c r="APV344" s="999"/>
      <c r="APW344" s="999"/>
      <c r="APX344" s="999"/>
      <c r="APY344" s="999"/>
      <c r="APZ344" s="999"/>
      <c r="AQA344" s="999"/>
      <c r="AQB344" s="999"/>
      <c r="AQC344" s="999"/>
      <c r="AQD344" s="999"/>
      <c r="AQE344" s="999"/>
      <c r="AQF344" s="999"/>
      <c r="AQG344" s="999"/>
      <c r="AQH344" s="999"/>
      <c r="AQI344" s="999"/>
      <c r="AQJ344" s="999"/>
      <c r="AQK344" s="999"/>
      <c r="AQL344" s="999"/>
      <c r="AQM344" s="999"/>
      <c r="AQN344" s="999"/>
      <c r="AQO344" s="999"/>
      <c r="AQP344" s="999"/>
      <c r="AQQ344" s="999"/>
      <c r="AQR344" s="999"/>
      <c r="AQS344" s="999"/>
      <c r="AQU344" s="999"/>
      <c r="AQV344" s="999"/>
      <c r="AQW344" s="999"/>
      <c r="AQX344" s="999"/>
      <c r="AQY344" s="999"/>
      <c r="AQZ344" s="999"/>
      <c r="ARA344" s="999"/>
      <c r="ARB344" s="999"/>
      <c r="ARC344" s="999"/>
      <c r="ARD344" s="999"/>
      <c r="ARE344" s="999"/>
      <c r="ARF344" s="999"/>
      <c r="ARG344" s="999"/>
      <c r="ARH344" s="999"/>
      <c r="ARI344" s="999"/>
      <c r="ARJ344" s="999"/>
      <c r="ARK344" s="999"/>
      <c r="ARL344" s="999"/>
      <c r="ARM344" s="999"/>
      <c r="ARN344" s="999"/>
      <c r="ARO344" s="999"/>
      <c r="ARP344" s="999"/>
      <c r="ARQ344" s="999"/>
      <c r="ARR344" s="999"/>
      <c r="ARS344" s="999"/>
      <c r="ART344" s="999"/>
      <c r="ARU344" s="999"/>
      <c r="ARV344" s="999"/>
      <c r="ARW344" s="999"/>
      <c r="ARX344" s="999"/>
      <c r="ARY344" s="999"/>
      <c r="ARZ344" s="999"/>
      <c r="ASA344" s="999"/>
      <c r="ASB344" s="999"/>
      <c r="ASC344" s="999"/>
      <c r="ASD344" s="999"/>
      <c r="ASE344" s="999"/>
      <c r="ASF344" s="999"/>
      <c r="ASG344" s="999"/>
      <c r="ASH344" s="999"/>
      <c r="ASI344" s="999"/>
      <c r="ASJ344" s="999"/>
      <c r="ASK344" s="999"/>
      <c r="ASL344" s="999"/>
      <c r="ASM344" s="999"/>
      <c r="ASN344" s="999"/>
      <c r="ASO344" s="999"/>
      <c r="ASP344" s="999"/>
      <c r="ASQ344" s="999"/>
      <c r="ASR344" s="999"/>
      <c r="ASS344" s="999"/>
      <c r="AST344" s="999"/>
      <c r="ASU344" s="999"/>
      <c r="ASV344" s="999"/>
      <c r="ASW344" s="999"/>
      <c r="ASX344" s="999"/>
      <c r="ASY344" s="999"/>
      <c r="ASZ344" s="999"/>
      <c r="ATA344" s="999"/>
      <c r="ATB344" s="999"/>
      <c r="ATC344" s="999"/>
      <c r="ATD344" s="999"/>
      <c r="ATE344" s="999"/>
      <c r="ATF344" s="999"/>
      <c r="ATG344" s="999"/>
      <c r="ATH344" s="999"/>
      <c r="ATI344" s="999"/>
      <c r="ATJ344" s="999"/>
      <c r="ATK344" s="999"/>
      <c r="ATL344" s="999"/>
      <c r="ATN344" s="999"/>
      <c r="ATO344" s="999"/>
      <c r="ATP344" s="999"/>
      <c r="ATQ344" s="999"/>
      <c r="ATR344" s="999"/>
      <c r="ATS344" s="999"/>
      <c r="ATT344" s="999"/>
      <c r="ATU344" s="999"/>
      <c r="ATV344" s="999"/>
      <c r="ATW344" s="999"/>
      <c r="ATX344" s="999"/>
      <c r="ATY344" s="999"/>
      <c r="ATZ344" s="999"/>
      <c r="AUA344" s="999"/>
      <c r="AUB344" s="999"/>
      <c r="AUC344" s="999"/>
      <c r="AUD344" s="999"/>
      <c r="AUE344" s="999"/>
      <c r="AUF344" s="999"/>
      <c r="AUG344" s="999"/>
      <c r="AUH344" s="999"/>
      <c r="AUI344" s="999"/>
      <c r="AUJ344" s="999"/>
      <c r="AUK344" s="999"/>
      <c r="AUL344" s="999"/>
      <c r="AUM344" s="999"/>
      <c r="AUN344" s="999"/>
      <c r="AUO344" s="999"/>
      <c r="AUP344" s="999"/>
      <c r="AUQ344" s="999"/>
      <c r="AUR344" s="999"/>
      <c r="AUS344" s="999"/>
      <c r="AUT344" s="999"/>
      <c r="AUU344" s="999"/>
      <c r="AUV344" s="999"/>
      <c r="AUW344" s="999"/>
      <c r="AUX344" s="999"/>
      <c r="AUY344" s="999"/>
      <c r="AUZ344" s="999"/>
      <c r="AVA344" s="999"/>
      <c r="AVB344" s="999"/>
      <c r="AVC344" s="999"/>
      <c r="AVD344" s="999"/>
      <c r="AVE344" s="999"/>
      <c r="AVF344" s="999"/>
      <c r="AVG344" s="999"/>
      <c r="AVH344" s="999"/>
      <c r="AVI344" s="999"/>
      <c r="AVJ344" s="999"/>
      <c r="AVK344" s="999"/>
      <c r="AVL344" s="999"/>
      <c r="AVM344" s="999"/>
      <c r="AVN344" s="999"/>
      <c r="AVO344" s="999"/>
      <c r="AVP344" s="999"/>
      <c r="AVQ344" s="999"/>
      <c r="AVR344" s="999"/>
      <c r="AVS344" s="999"/>
      <c r="AVT344" s="999"/>
      <c r="AVU344" s="999"/>
      <c r="AVV344" s="999"/>
      <c r="AVW344" s="999"/>
      <c r="AVX344" s="999"/>
      <c r="AVY344" s="999"/>
      <c r="AVZ344" s="999"/>
      <c r="AWA344" s="999"/>
      <c r="AWB344" s="999"/>
      <c r="AWC344" s="999"/>
      <c r="AWD344" s="999"/>
      <c r="AWE344" s="999"/>
      <c r="AWF344" s="999"/>
      <c r="AWG344" s="999"/>
      <c r="AWH344" s="999"/>
      <c r="AWI344" s="999"/>
      <c r="AWJ344" s="999"/>
      <c r="AWK344" s="999"/>
      <c r="AWL344" s="999"/>
      <c r="AWM344" s="999"/>
      <c r="AWN344" s="999"/>
      <c r="AWO344" s="999"/>
      <c r="AWP344" s="999"/>
      <c r="AWQ344" s="999"/>
      <c r="AWR344" s="999"/>
      <c r="AWS344" s="999"/>
      <c r="AWT344" s="999"/>
      <c r="AWU344" s="999"/>
      <c r="AWV344" s="999"/>
      <c r="AWW344" s="999"/>
      <c r="AWX344" s="999"/>
      <c r="AWY344" s="999"/>
      <c r="AWZ344" s="999"/>
      <c r="AXA344" s="999"/>
      <c r="AXB344" s="999"/>
      <c r="AXC344" s="999"/>
      <c r="AXD344" s="999"/>
      <c r="AXE344" s="999"/>
      <c r="AXF344" s="999"/>
      <c r="AXG344" s="999"/>
      <c r="AXH344" s="999"/>
      <c r="AXI344" s="999"/>
      <c r="AXJ344" s="999"/>
      <c r="AXK344" s="999"/>
      <c r="AXL344" s="999"/>
      <c r="AXM344" s="999"/>
      <c r="AXN344" s="999"/>
      <c r="AXO344" s="999"/>
      <c r="AXP344" s="999"/>
      <c r="AXQ344" s="999"/>
      <c r="AXR344" s="999"/>
      <c r="AXS344" s="999"/>
      <c r="AXT344" s="999"/>
      <c r="AXU344" s="999"/>
      <c r="AXV344" s="999"/>
      <c r="AXW344" s="999"/>
      <c r="AXX344" s="999"/>
      <c r="AXY344" s="999"/>
      <c r="AXZ344" s="999"/>
      <c r="AYA344" s="999"/>
      <c r="AYB344" s="999"/>
      <c r="AYC344" s="999"/>
      <c r="AYD344" s="999"/>
      <c r="AYE344" s="999"/>
      <c r="AYF344" s="999"/>
      <c r="AYG344" s="999"/>
      <c r="AYH344" s="999"/>
      <c r="AYI344" s="999"/>
      <c r="AYJ344" s="999"/>
      <c r="AYK344" s="999"/>
      <c r="AYL344" s="999"/>
      <c r="AYM344" s="999"/>
      <c r="AYN344" s="999"/>
      <c r="AYO344" s="999"/>
      <c r="AYP344" s="999"/>
      <c r="AYQ344" s="999"/>
      <c r="AYR344" s="999"/>
      <c r="AYS344" s="999"/>
      <c r="AYT344" s="999"/>
      <c r="AYU344" s="999"/>
      <c r="AYV344" s="999"/>
      <c r="AYW344" s="999"/>
      <c r="AYX344" s="999"/>
      <c r="AYY344" s="999"/>
      <c r="AYZ344" s="999"/>
      <c r="AZA344" s="999"/>
      <c r="AZB344" s="999"/>
      <c r="AZC344" s="999"/>
      <c r="AZD344" s="999"/>
      <c r="AZE344" s="999"/>
      <c r="AZF344" s="999"/>
      <c r="AZG344" s="999"/>
      <c r="AZH344" s="999"/>
      <c r="AZI344" s="999"/>
      <c r="AZJ344" s="999"/>
      <c r="AZK344" s="999"/>
      <c r="AZL344" s="999"/>
      <c r="AZM344" s="999"/>
      <c r="AZN344" s="999"/>
      <c r="AZO344" s="999"/>
      <c r="AZP344" s="999"/>
      <c r="AZQ344" s="999"/>
      <c r="AZR344" s="999"/>
      <c r="AZS344" s="999"/>
      <c r="AZT344" s="999"/>
      <c r="AZU344" s="999"/>
      <c r="AZV344" s="999"/>
      <c r="AZW344" s="999"/>
      <c r="AZX344" s="999"/>
      <c r="AZY344" s="999"/>
      <c r="BAE344" s="999"/>
    </row>
    <row r="345" spans="2:1383" ht="17.25" customHeight="1" x14ac:dyDescent="0.2">
      <c r="B345" s="1021" t="s">
        <v>2368</v>
      </c>
      <c r="D345" s="1003" t="s">
        <v>2371</v>
      </c>
      <c r="E345" s="1022"/>
      <c r="J345" s="999"/>
      <c r="K345" s="999"/>
      <c r="M345" s="999"/>
      <c r="N345" s="999"/>
      <c r="U345" s="999"/>
      <c r="AB345" s="999"/>
      <c r="AT345" s="999"/>
      <c r="AU345" s="999"/>
      <c r="AV345" s="999"/>
      <c r="AW345" s="999"/>
      <c r="AX345" s="999"/>
      <c r="AY345" s="999"/>
      <c r="AZ345" s="999"/>
      <c r="BA345" s="999"/>
      <c r="BB345" s="999"/>
      <c r="BC345" s="999"/>
      <c r="BD345" s="999"/>
      <c r="BE345" s="999"/>
      <c r="BF345" s="999"/>
      <c r="BG345" s="999"/>
      <c r="BH345" s="999"/>
      <c r="BI345" s="999"/>
      <c r="BJ345" s="999"/>
      <c r="BK345" s="999"/>
      <c r="BL345" s="999"/>
      <c r="BM345" s="999"/>
      <c r="BN345" s="999"/>
      <c r="BO345" s="999"/>
      <c r="BP345" s="999"/>
      <c r="BQ345" s="999"/>
      <c r="BR345" s="999"/>
      <c r="BS345" s="999"/>
      <c r="BT345" s="999"/>
      <c r="BU345" s="999"/>
      <c r="BV345" s="999"/>
      <c r="BW345" s="999"/>
      <c r="BX345" s="999"/>
      <c r="BY345" s="999"/>
      <c r="BZ345" s="999"/>
      <c r="CA345" s="999"/>
      <c r="CB345" s="999"/>
      <c r="CC345" s="999"/>
      <c r="CD345" s="999"/>
      <c r="CE345" s="999"/>
      <c r="CF345" s="999"/>
      <c r="CG345" s="999"/>
      <c r="CH345" s="999"/>
      <c r="CI345" s="999"/>
      <c r="CJ345" s="999"/>
      <c r="CK345" s="999"/>
      <c r="CL345" s="999"/>
      <c r="CM345" s="999"/>
      <c r="CN345" s="999"/>
      <c r="CO345" s="999"/>
      <c r="CP345" s="999"/>
      <c r="CQ345" s="999"/>
      <c r="CR345" s="999"/>
      <c r="CS345" s="999"/>
      <c r="CT345" s="999"/>
      <c r="CU345" s="999"/>
      <c r="CV345" s="999"/>
      <c r="CW345" s="999"/>
      <c r="CX345" s="999"/>
      <c r="CY345" s="999"/>
      <c r="CZ345" s="999"/>
      <c r="DA345" s="999"/>
      <c r="DB345" s="999"/>
      <c r="DC345" s="999"/>
      <c r="DD345" s="999"/>
      <c r="DE345" s="999"/>
      <c r="DF345" s="999"/>
      <c r="DG345" s="999"/>
      <c r="DH345" s="999"/>
      <c r="DI345" s="999"/>
      <c r="DJ345" s="999"/>
      <c r="DK345" s="999"/>
      <c r="DL345" s="999"/>
      <c r="DM345" s="999"/>
      <c r="DN345" s="999"/>
      <c r="DO345" s="999"/>
      <c r="DP345" s="999"/>
      <c r="DQ345" s="999"/>
      <c r="DR345" s="999"/>
      <c r="DS345" s="999"/>
      <c r="DT345" s="999"/>
      <c r="DU345" s="999"/>
      <c r="DV345" s="999"/>
      <c r="DW345" s="999"/>
      <c r="DX345" s="999"/>
      <c r="DY345" s="999"/>
      <c r="DZ345" s="999"/>
      <c r="EA345" s="999"/>
      <c r="EB345" s="999"/>
      <c r="EC345" s="999"/>
      <c r="ED345" s="999"/>
      <c r="EE345" s="999"/>
      <c r="EF345" s="999"/>
      <c r="EG345" s="999"/>
      <c r="EH345" s="999"/>
      <c r="EI345" s="999"/>
      <c r="EJ345" s="999"/>
      <c r="EK345" s="999"/>
      <c r="EL345" s="999"/>
      <c r="EM345" s="999"/>
      <c r="EN345" s="999"/>
      <c r="EO345" s="999"/>
      <c r="EP345" s="999"/>
      <c r="EQ345" s="999"/>
      <c r="ER345" s="999"/>
      <c r="ES345" s="999"/>
      <c r="ET345" s="999"/>
      <c r="EU345" s="999"/>
      <c r="EV345" s="999"/>
      <c r="EW345" s="999"/>
      <c r="EX345" s="999"/>
      <c r="EY345" s="999"/>
      <c r="EZ345" s="999"/>
      <c r="FA345" s="999"/>
      <c r="FB345" s="999"/>
      <c r="FC345" s="999"/>
      <c r="FD345" s="999"/>
      <c r="FE345" s="999"/>
      <c r="FF345" s="999"/>
      <c r="FG345" s="999"/>
      <c r="FH345" s="999"/>
      <c r="FI345" s="999"/>
      <c r="FJ345" s="999"/>
      <c r="FK345" s="999"/>
      <c r="FL345" s="999"/>
      <c r="FM345" s="999"/>
      <c r="FN345" s="999"/>
      <c r="FO345" s="999"/>
      <c r="FP345" s="999"/>
      <c r="FQ345" s="999"/>
      <c r="FR345" s="999"/>
      <c r="FS345" s="999"/>
      <c r="FT345" s="999"/>
      <c r="FU345" s="999"/>
      <c r="FV345" s="999"/>
      <c r="FW345" s="999"/>
      <c r="FX345" s="999"/>
      <c r="FY345" s="999"/>
      <c r="FZ345" s="999"/>
      <c r="GA345" s="999"/>
      <c r="GB345" s="999"/>
      <c r="GC345" s="999"/>
      <c r="GD345" s="999"/>
      <c r="GE345" s="999"/>
      <c r="GF345" s="999"/>
      <c r="GG345" s="999"/>
      <c r="GH345" s="999"/>
      <c r="GI345" s="999"/>
      <c r="GJ345" s="999"/>
      <c r="GK345" s="999"/>
      <c r="GL345" s="999"/>
      <c r="GM345" s="999"/>
      <c r="GN345" s="999"/>
      <c r="GO345" s="999"/>
      <c r="GP345" s="999"/>
      <c r="GQ345" s="999"/>
      <c r="GR345" s="999"/>
      <c r="GS345" s="999"/>
      <c r="GT345" s="999"/>
      <c r="GU345" s="999"/>
      <c r="GV345" s="999"/>
      <c r="GW345" s="999"/>
      <c r="GX345" s="999"/>
      <c r="GY345" s="999"/>
      <c r="GZ345" s="999"/>
      <c r="HA345" s="999"/>
      <c r="HB345" s="999"/>
      <c r="HC345" s="999"/>
      <c r="HD345" s="999"/>
      <c r="HE345" s="999"/>
      <c r="HF345" s="999"/>
      <c r="HG345" s="999"/>
      <c r="HH345" s="999"/>
      <c r="HI345" s="999"/>
      <c r="HJ345" s="999"/>
      <c r="HK345" s="999"/>
      <c r="HL345" s="999"/>
      <c r="HM345" s="999"/>
      <c r="HN345" s="999"/>
      <c r="HO345" s="999"/>
      <c r="HP345" s="999"/>
      <c r="HQ345" s="999"/>
      <c r="HR345" s="999"/>
      <c r="HS345" s="999"/>
      <c r="HT345" s="999"/>
      <c r="HU345" s="999"/>
      <c r="HV345" s="999"/>
      <c r="HW345" s="999"/>
      <c r="HX345" s="999"/>
      <c r="HY345" s="999"/>
      <c r="HZ345" s="999"/>
      <c r="IA345" s="999"/>
      <c r="IB345" s="999"/>
      <c r="IC345" s="999"/>
      <c r="ID345" s="999"/>
      <c r="IE345" s="999"/>
      <c r="IF345" s="999"/>
      <c r="IG345" s="999"/>
      <c r="IH345" s="999"/>
      <c r="II345" s="999"/>
      <c r="IJ345" s="999"/>
      <c r="IK345" s="999"/>
      <c r="IL345" s="999"/>
      <c r="IM345" s="999"/>
      <c r="IN345" s="999"/>
      <c r="IO345" s="999"/>
      <c r="IP345" s="999"/>
      <c r="IQ345" s="999"/>
      <c r="IR345" s="999"/>
      <c r="IS345" s="999"/>
      <c r="IT345" s="999"/>
      <c r="IU345" s="999"/>
      <c r="IV345" s="999"/>
      <c r="IW345" s="999"/>
      <c r="IX345" s="999"/>
      <c r="IY345" s="999"/>
      <c r="IZ345" s="999"/>
      <c r="JA345" s="999"/>
      <c r="JB345" s="999"/>
      <c r="JC345" s="999"/>
      <c r="JD345" s="999"/>
      <c r="JE345" s="999"/>
      <c r="JF345" s="999"/>
      <c r="JK345" s="999"/>
      <c r="JL345" s="999"/>
      <c r="JM345" s="999"/>
      <c r="JN345" s="999"/>
      <c r="JO345" s="999"/>
      <c r="JP345" s="999"/>
      <c r="JQ345" s="999"/>
      <c r="JR345" s="999"/>
      <c r="JS345" s="999"/>
      <c r="JT345" s="999"/>
      <c r="JU345" s="999"/>
      <c r="JV345" s="999"/>
      <c r="JW345" s="999"/>
      <c r="JX345" s="999"/>
      <c r="JY345" s="999"/>
      <c r="JZ345" s="999"/>
      <c r="KE345" s="999"/>
      <c r="KF345" s="999"/>
      <c r="KG345" s="999"/>
      <c r="KH345" s="999"/>
      <c r="KI345" s="999"/>
      <c r="KJ345" s="999"/>
      <c r="KK345" s="999"/>
      <c r="KL345" s="999"/>
      <c r="KM345" s="999"/>
      <c r="KN345" s="999"/>
      <c r="KO345" s="999"/>
      <c r="KP345" s="999"/>
      <c r="KQ345" s="999"/>
      <c r="KR345" s="999"/>
      <c r="KS345" s="999"/>
      <c r="KT345" s="999"/>
      <c r="KU345" s="999"/>
      <c r="KV345" s="999"/>
      <c r="KW345" s="999"/>
      <c r="KX345" s="999"/>
      <c r="KY345" s="999"/>
      <c r="KZ345" s="999"/>
      <c r="LA345" s="999"/>
      <c r="LB345" s="999"/>
      <c r="LC345" s="999"/>
      <c r="LD345" s="999"/>
      <c r="LE345" s="999"/>
      <c r="LF345" s="999"/>
      <c r="LG345" s="999"/>
      <c r="LH345" s="999"/>
      <c r="LI345" s="999"/>
      <c r="LJ345" s="999"/>
      <c r="LK345" s="999"/>
      <c r="LL345" s="999"/>
      <c r="LM345" s="999"/>
      <c r="LN345" s="999"/>
      <c r="LO345" s="999"/>
      <c r="LP345" s="999"/>
      <c r="LQ345" s="999"/>
      <c r="LR345" s="999"/>
      <c r="LS345" s="999"/>
      <c r="LT345" s="999"/>
      <c r="LU345" s="999"/>
      <c r="LV345" s="999"/>
      <c r="LW345" s="999"/>
      <c r="LX345" s="999"/>
      <c r="NN345" s="999"/>
      <c r="NO345" s="999"/>
      <c r="NP345" s="999"/>
      <c r="NQ345" s="999"/>
      <c r="NR345" s="999"/>
      <c r="NS345" s="999"/>
      <c r="NT345" s="999"/>
      <c r="NU345" s="999"/>
      <c r="NV345" s="999"/>
      <c r="NW345" s="999"/>
      <c r="NX345" s="999"/>
      <c r="NY345" s="999"/>
      <c r="NZ345" s="999"/>
      <c r="OA345" s="999"/>
      <c r="OB345" s="999"/>
      <c r="OC345" s="999"/>
      <c r="OD345" s="999"/>
      <c r="OE345" s="999"/>
      <c r="OF345" s="999"/>
      <c r="OG345" s="999"/>
      <c r="OH345" s="999"/>
      <c r="OI345" s="999"/>
      <c r="OJ345" s="999"/>
      <c r="OK345" s="999"/>
      <c r="OL345" s="999"/>
      <c r="OM345" s="999"/>
      <c r="ON345" s="999"/>
      <c r="OO345" s="999"/>
      <c r="OP345" s="999"/>
      <c r="OQ345" s="999"/>
      <c r="OR345" s="999"/>
      <c r="OS345" s="999"/>
      <c r="OT345" s="999"/>
      <c r="OU345" s="999"/>
      <c r="OV345" s="999"/>
      <c r="OW345" s="999"/>
      <c r="OX345" s="999"/>
      <c r="OY345" s="999"/>
      <c r="OZ345" s="999"/>
      <c r="PA345" s="999"/>
      <c r="PB345" s="999"/>
      <c r="PC345" s="999"/>
      <c r="PD345" s="999"/>
      <c r="PE345" s="999"/>
      <c r="PF345" s="999"/>
      <c r="PG345" s="999"/>
      <c r="PH345" s="999"/>
      <c r="PI345" s="999"/>
      <c r="PJ345" s="999"/>
      <c r="PK345" s="999"/>
      <c r="PL345" s="999"/>
      <c r="PM345" s="999"/>
      <c r="PN345" s="999"/>
      <c r="PO345" s="999"/>
      <c r="PP345" s="999"/>
      <c r="PQ345" s="999"/>
      <c r="PR345" s="999"/>
      <c r="PS345" s="999"/>
      <c r="PT345" s="999"/>
      <c r="PU345" s="999"/>
      <c r="PV345" s="999"/>
      <c r="PW345" s="999"/>
      <c r="PX345" s="999"/>
      <c r="PY345" s="999"/>
      <c r="PZ345" s="999"/>
      <c r="QA345" s="999"/>
      <c r="QB345" s="999"/>
      <c r="QC345" s="999"/>
      <c r="QD345" s="999"/>
      <c r="QE345" s="999"/>
      <c r="QF345" s="999"/>
      <c r="QG345" s="999"/>
      <c r="QH345" s="999"/>
      <c r="QI345" s="999"/>
      <c r="QJ345" s="999"/>
      <c r="QK345" s="999"/>
      <c r="QL345" s="999"/>
      <c r="QM345" s="999"/>
      <c r="QN345" s="999"/>
      <c r="QO345" s="999"/>
      <c r="QP345" s="999"/>
      <c r="QQ345" s="999"/>
      <c r="QR345" s="999"/>
      <c r="QS345" s="999"/>
      <c r="QT345" s="999"/>
      <c r="QU345" s="999"/>
      <c r="QV345" s="999"/>
      <c r="QW345" s="999"/>
      <c r="QX345" s="999"/>
      <c r="QY345" s="999"/>
      <c r="QZ345" s="999"/>
      <c r="RA345" s="999"/>
      <c r="RB345" s="999"/>
      <c r="RC345" s="999"/>
      <c r="RD345" s="999"/>
      <c r="RE345" s="999"/>
      <c r="RF345" s="999"/>
      <c r="RG345" s="999"/>
      <c r="RH345" s="999"/>
      <c r="RI345" s="999"/>
      <c r="RJ345" s="999"/>
      <c r="RK345" s="999"/>
      <c r="RL345" s="999"/>
      <c r="RM345" s="999"/>
      <c r="RN345" s="999"/>
      <c r="RO345" s="999"/>
      <c r="RP345" s="999"/>
      <c r="RQ345" s="999"/>
      <c r="RR345" s="999"/>
      <c r="RS345" s="999"/>
      <c r="RT345" s="999"/>
      <c r="RU345" s="999"/>
      <c r="RV345" s="999"/>
      <c r="RW345" s="999"/>
      <c r="RX345" s="999"/>
      <c r="RY345" s="999"/>
      <c r="RZ345" s="999"/>
      <c r="SA345" s="999"/>
      <c r="SB345" s="999"/>
      <c r="SC345" s="999"/>
      <c r="SD345" s="999"/>
      <c r="SE345" s="999"/>
      <c r="SF345" s="999"/>
      <c r="SG345" s="999"/>
      <c r="SH345" s="999"/>
      <c r="SI345" s="999"/>
      <c r="SJ345" s="999"/>
      <c r="SK345" s="999"/>
      <c r="SL345" s="999"/>
      <c r="SM345" s="999"/>
      <c r="SN345" s="999"/>
      <c r="SO345" s="999"/>
      <c r="SP345" s="999"/>
      <c r="SQ345" s="999"/>
      <c r="SR345" s="999"/>
      <c r="SS345" s="999"/>
      <c r="ST345" s="999"/>
      <c r="SU345" s="999"/>
      <c r="SV345" s="999"/>
      <c r="SW345" s="999"/>
      <c r="SX345" s="999"/>
      <c r="SY345" s="999"/>
      <c r="SZ345" s="999"/>
      <c r="TA345" s="999"/>
      <c r="TB345" s="999"/>
      <c r="TC345" s="999"/>
      <c r="TD345" s="999"/>
      <c r="TE345" s="999"/>
      <c r="TF345" s="999"/>
      <c r="TG345" s="999"/>
      <c r="TH345" s="999"/>
      <c r="TI345" s="999"/>
      <c r="TJ345" s="999"/>
      <c r="TK345" s="999"/>
      <c r="TL345" s="999"/>
      <c r="TM345" s="999"/>
      <c r="TN345" s="999"/>
      <c r="TO345" s="999"/>
      <c r="TP345" s="999"/>
      <c r="TT345" s="999"/>
      <c r="TU345" s="999"/>
      <c r="TV345" s="999"/>
      <c r="TW345" s="999"/>
      <c r="TX345" s="999"/>
      <c r="TY345" s="999"/>
      <c r="TZ345" s="999"/>
      <c r="UA345" s="999"/>
      <c r="UB345" s="999"/>
      <c r="UC345" s="999"/>
      <c r="UD345" s="999"/>
      <c r="UE345" s="999"/>
      <c r="UF345" s="999"/>
      <c r="UG345" s="999"/>
      <c r="UH345" s="999"/>
      <c r="UI345" s="999"/>
      <c r="UJ345" s="999"/>
      <c r="UK345" s="999"/>
      <c r="UL345" s="999"/>
      <c r="UM345" s="999"/>
      <c r="UN345" s="999"/>
      <c r="UO345" s="999"/>
      <c r="UP345" s="999"/>
      <c r="UQ345" s="999"/>
      <c r="UR345" s="999"/>
      <c r="US345" s="999"/>
      <c r="UT345" s="999"/>
      <c r="UU345" s="999"/>
      <c r="UV345" s="999"/>
      <c r="UW345" s="999"/>
      <c r="UX345" s="999"/>
      <c r="UY345" s="999"/>
      <c r="UZ345" s="999"/>
      <c r="VA345" s="999"/>
      <c r="VB345" s="999"/>
      <c r="VC345" s="999"/>
      <c r="VD345" s="999"/>
      <c r="VE345" s="999"/>
      <c r="VF345" s="999"/>
      <c r="VG345" s="999"/>
      <c r="VH345" s="999"/>
      <c r="VI345" s="999"/>
      <c r="VJ345" s="999"/>
      <c r="VK345" s="999"/>
      <c r="VL345" s="999"/>
      <c r="VM345" s="999"/>
      <c r="VN345" s="999"/>
      <c r="VO345" s="999"/>
      <c r="VP345" s="999"/>
      <c r="VQ345" s="999"/>
      <c r="VR345" s="999"/>
      <c r="VS345" s="999"/>
      <c r="VT345" s="999"/>
      <c r="VU345" s="999"/>
      <c r="VV345" s="999"/>
      <c r="VW345" s="999"/>
      <c r="VX345" s="999"/>
      <c r="VY345" s="999"/>
      <c r="VZ345" s="999"/>
      <c r="WA345" s="999"/>
      <c r="WB345" s="999"/>
      <c r="WC345" s="999"/>
      <c r="WD345" s="999"/>
      <c r="WE345" s="999"/>
      <c r="WF345" s="999"/>
      <c r="WG345" s="999"/>
      <c r="WH345" s="999"/>
      <c r="WI345" s="999"/>
      <c r="WJ345" s="999"/>
      <c r="WK345" s="999"/>
      <c r="WL345" s="999"/>
      <c r="WM345" s="999"/>
      <c r="WN345" s="999"/>
      <c r="WO345" s="999"/>
      <c r="WP345" s="999"/>
      <c r="WQ345" s="999"/>
      <c r="WR345" s="999"/>
      <c r="WS345" s="999"/>
      <c r="WT345" s="999"/>
      <c r="WU345" s="999"/>
      <c r="WV345" s="999"/>
      <c r="WW345" s="999"/>
      <c r="WX345" s="999"/>
      <c r="WY345" s="999"/>
      <c r="WZ345" s="999"/>
      <c r="XA345" s="999"/>
      <c r="XB345" s="999"/>
      <c r="XC345" s="999"/>
      <c r="XD345" s="999"/>
      <c r="XE345" s="999"/>
      <c r="XF345" s="999"/>
      <c r="XG345" s="999"/>
      <c r="XH345" s="999"/>
      <c r="XI345" s="999"/>
      <c r="XJ345" s="999"/>
      <c r="XK345" s="999"/>
      <c r="XL345" s="999"/>
      <c r="XM345" s="999"/>
      <c r="XN345" s="999"/>
      <c r="XO345" s="999"/>
      <c r="XP345" s="999"/>
      <c r="XQ345" s="999"/>
      <c r="XR345" s="999"/>
      <c r="XS345" s="999"/>
      <c r="XT345" s="999"/>
      <c r="XU345" s="999"/>
      <c r="XV345" s="999"/>
      <c r="XW345" s="999"/>
      <c r="XX345" s="999"/>
      <c r="XY345" s="999"/>
      <c r="XZ345" s="999"/>
      <c r="YA345" s="999"/>
      <c r="YB345" s="999"/>
      <c r="YC345" s="999"/>
      <c r="YD345" s="999"/>
      <c r="YE345" s="999"/>
      <c r="YF345" s="999"/>
      <c r="YG345" s="999"/>
      <c r="YH345" s="999"/>
      <c r="YI345" s="999"/>
      <c r="YJ345" s="999"/>
      <c r="YK345" s="999"/>
      <c r="YL345" s="999"/>
      <c r="YM345" s="999"/>
      <c r="YN345" s="999"/>
      <c r="YO345" s="999"/>
      <c r="YP345" s="999"/>
      <c r="YR345" s="999"/>
      <c r="YS345" s="999"/>
      <c r="YT345" s="999"/>
      <c r="YU345" s="999"/>
      <c r="YV345" s="999"/>
      <c r="YW345" s="999"/>
      <c r="YX345" s="999"/>
      <c r="YY345" s="999"/>
      <c r="YZ345" s="999"/>
      <c r="ZA345" s="999"/>
      <c r="ZB345" s="999"/>
      <c r="ZC345" s="999"/>
      <c r="ZD345" s="999"/>
      <c r="ZE345" s="999"/>
      <c r="ZF345" s="999"/>
      <c r="ZG345" s="999"/>
      <c r="ZH345" s="999"/>
      <c r="ZI345" s="999"/>
      <c r="ZJ345" s="999"/>
      <c r="ZK345" s="999"/>
      <c r="ZL345" s="999"/>
      <c r="ZM345" s="999"/>
      <c r="ZN345" s="999"/>
      <c r="ZO345" s="999"/>
      <c r="ZP345" s="999"/>
      <c r="ZQ345" s="999"/>
      <c r="ZR345" s="999"/>
      <c r="ZS345" s="999"/>
      <c r="ZT345" s="999"/>
      <c r="ZU345" s="999"/>
      <c r="ZV345" s="999"/>
      <c r="ZW345" s="999"/>
      <c r="ZX345" s="999"/>
      <c r="ZY345" s="999"/>
      <c r="ZZ345" s="999"/>
      <c r="AAA345" s="999"/>
      <c r="AAB345" s="999"/>
      <c r="AAC345" s="999"/>
      <c r="AAD345" s="999"/>
      <c r="AAE345" s="999"/>
      <c r="AAF345" s="999"/>
      <c r="AAG345" s="999"/>
      <c r="AAH345" s="999"/>
      <c r="AAI345" s="999"/>
      <c r="AAJ345" s="999"/>
      <c r="AAK345" s="999"/>
      <c r="AAL345" s="999"/>
      <c r="AAM345" s="999"/>
      <c r="AAN345" s="999"/>
      <c r="AAO345" s="999"/>
      <c r="AAP345" s="999"/>
      <c r="AAQ345" s="999"/>
      <c r="AAR345" s="999"/>
      <c r="AAS345" s="999"/>
      <c r="AAT345" s="999"/>
      <c r="AAU345" s="999"/>
      <c r="AAV345" s="999"/>
      <c r="AAW345" s="999"/>
      <c r="AAX345" s="999"/>
      <c r="AAY345" s="999"/>
      <c r="AAZ345" s="999"/>
      <c r="ABA345" s="999"/>
      <c r="ABB345" s="999"/>
      <c r="ABC345" s="999"/>
      <c r="ABD345" s="999"/>
      <c r="ABE345" s="999"/>
      <c r="ABF345" s="999"/>
      <c r="ABG345" s="999"/>
      <c r="ABH345" s="999"/>
      <c r="ABI345" s="999"/>
      <c r="ABJ345" s="999"/>
      <c r="ABK345" s="999"/>
      <c r="ABL345" s="999"/>
      <c r="ABM345" s="999"/>
      <c r="ABN345" s="999"/>
      <c r="ABO345" s="999"/>
      <c r="ABP345" s="999"/>
      <c r="ABQ345" s="999"/>
      <c r="ABR345" s="999"/>
      <c r="ABS345" s="999"/>
      <c r="ABT345" s="999"/>
      <c r="ABU345" s="999"/>
      <c r="ABV345" s="999"/>
      <c r="ABW345" s="999"/>
      <c r="ABX345" s="999"/>
      <c r="ABY345" s="999"/>
      <c r="ABZ345" s="999"/>
      <c r="ACA345" s="999"/>
      <c r="ACB345" s="999"/>
      <c r="ACC345" s="999"/>
      <c r="ACD345" s="999"/>
      <c r="ACE345" s="999"/>
      <c r="ACF345" s="999"/>
      <c r="ACG345" s="999"/>
      <c r="ACH345" s="999"/>
      <c r="ACI345" s="999"/>
      <c r="ACJ345" s="999"/>
      <c r="ACK345" s="999"/>
      <c r="ACL345" s="999"/>
      <c r="ACQ345" s="999"/>
      <c r="ACR345" s="999"/>
      <c r="ACS345" s="999"/>
      <c r="ACT345" s="999"/>
      <c r="ACU345" s="999"/>
      <c r="ACV345" s="999"/>
      <c r="ACW345" s="999"/>
      <c r="ACX345" s="999"/>
      <c r="ACY345" s="999"/>
      <c r="ACZ345" s="999"/>
      <c r="ADA345" s="999"/>
      <c r="ADB345" s="999"/>
      <c r="ADC345" s="999"/>
      <c r="ADD345" s="999"/>
      <c r="ADE345" s="999"/>
      <c r="ADF345" s="999"/>
      <c r="ADG345" s="999"/>
      <c r="ADH345" s="999"/>
      <c r="ADI345" s="999"/>
      <c r="ADJ345" s="999"/>
      <c r="ADK345" s="999"/>
      <c r="ADL345" s="999"/>
      <c r="ADM345" s="999"/>
      <c r="ADN345" s="999"/>
      <c r="ADO345" s="999"/>
      <c r="ADP345" s="999"/>
      <c r="ADQ345" s="999"/>
      <c r="ADR345" s="999"/>
      <c r="ADS345" s="999"/>
      <c r="ADT345" s="999"/>
      <c r="ADU345" s="999"/>
      <c r="ADV345" s="999"/>
      <c r="ADW345" s="999"/>
      <c r="ADX345" s="999"/>
      <c r="ADY345" s="999"/>
      <c r="ADZ345" s="999"/>
      <c r="AEA345" s="999"/>
      <c r="AEB345" s="999"/>
      <c r="AEC345" s="999"/>
      <c r="AED345" s="999"/>
      <c r="AEE345" s="999"/>
      <c r="AEF345" s="999"/>
      <c r="AEK345" s="999"/>
      <c r="AEL345" s="999"/>
      <c r="AEM345" s="999"/>
      <c r="AEN345" s="999"/>
      <c r="AEO345" s="999"/>
      <c r="AEP345" s="999"/>
      <c r="AEQ345" s="999"/>
      <c r="AER345" s="999"/>
      <c r="AES345" s="999"/>
      <c r="AET345" s="999"/>
      <c r="AEU345" s="999"/>
      <c r="AEV345" s="999"/>
      <c r="AEW345" s="999"/>
      <c r="AEX345" s="999"/>
      <c r="AEY345" s="999"/>
      <c r="AEZ345" s="999"/>
      <c r="AFA345" s="999"/>
      <c r="AFB345" s="999"/>
      <c r="AFC345" s="999"/>
      <c r="AFD345" s="999"/>
      <c r="AFE345" s="999"/>
      <c r="AFF345" s="999"/>
      <c r="AFG345" s="999"/>
      <c r="AFH345" s="999"/>
      <c r="AFI345" s="999"/>
      <c r="AFJ345" s="999"/>
      <c r="AFK345" s="999"/>
      <c r="AFL345" s="999"/>
      <c r="AFM345" s="999"/>
      <c r="AFN345" s="999"/>
      <c r="AFO345" s="999"/>
      <c r="AFP345" s="999"/>
      <c r="AFQ345" s="999"/>
      <c r="AFR345" s="999"/>
      <c r="AFS345" s="999"/>
      <c r="AFT345" s="999"/>
      <c r="AFU345" s="999"/>
      <c r="AFV345" s="999"/>
      <c r="AFW345" s="999"/>
      <c r="AFX345" s="999"/>
      <c r="AFY345" s="999"/>
      <c r="AFZ345" s="999"/>
      <c r="AGA345" s="999"/>
      <c r="AGB345" s="999"/>
      <c r="AGC345" s="999"/>
      <c r="AGD345" s="999"/>
      <c r="AGJ345" s="999"/>
      <c r="AGK345" s="999"/>
      <c r="AGL345" s="999"/>
      <c r="AGM345" s="999"/>
      <c r="AGN345" s="999"/>
      <c r="AGO345" s="999"/>
      <c r="AGP345" s="999"/>
      <c r="AGQ345" s="999"/>
      <c r="AGR345" s="999"/>
      <c r="AGS345" s="999"/>
      <c r="AGT345" s="999"/>
      <c r="AGU345" s="999"/>
      <c r="AGV345" s="999"/>
      <c r="AGW345" s="999"/>
      <c r="AGX345" s="999"/>
      <c r="AGY345" s="999"/>
      <c r="AGZ345" s="999"/>
      <c r="AHA345" s="999"/>
      <c r="AHB345" s="999"/>
      <c r="AHC345" s="999"/>
      <c r="AHD345" s="999"/>
      <c r="AHE345" s="999"/>
      <c r="AHF345" s="999"/>
      <c r="AHG345" s="999"/>
      <c r="AHH345" s="999"/>
      <c r="AHI345" s="999"/>
      <c r="AHJ345" s="999"/>
      <c r="AHK345" s="999"/>
      <c r="AHL345" s="999"/>
      <c r="AHM345" s="999"/>
      <c r="AHN345" s="999"/>
      <c r="AHO345" s="999"/>
      <c r="AHP345" s="999"/>
      <c r="AHQ345" s="999"/>
      <c r="AHR345" s="999"/>
      <c r="AHS345" s="999"/>
      <c r="AHT345" s="999"/>
      <c r="AHU345" s="999"/>
      <c r="AHV345" s="999"/>
      <c r="AHW345" s="999"/>
      <c r="AHX345" s="999"/>
      <c r="AHY345" s="999"/>
      <c r="AHZ345" s="999"/>
      <c r="AIA345" s="999"/>
      <c r="AIB345" s="999"/>
      <c r="AIC345" s="999"/>
      <c r="AID345" s="999"/>
      <c r="AIE345" s="999"/>
      <c r="AIF345" s="999"/>
      <c r="AIG345" s="999"/>
      <c r="AIH345" s="999"/>
      <c r="AII345" s="999"/>
      <c r="AIJ345" s="999"/>
      <c r="AIK345" s="999"/>
      <c r="AIL345" s="999"/>
      <c r="AIM345" s="999"/>
      <c r="AIN345" s="999"/>
      <c r="AIO345" s="999"/>
      <c r="AIP345" s="999"/>
      <c r="AIQ345" s="999"/>
      <c r="AIR345" s="999"/>
      <c r="AIS345" s="999"/>
      <c r="AIT345" s="999"/>
      <c r="AIU345" s="999"/>
      <c r="AIV345" s="999"/>
      <c r="AIW345" s="999"/>
      <c r="AIX345" s="999"/>
      <c r="AIY345" s="999"/>
      <c r="AIZ345" s="999"/>
      <c r="AJA345" s="999"/>
      <c r="AJB345" s="999"/>
      <c r="AJC345" s="999"/>
      <c r="AJD345" s="999"/>
      <c r="AJE345" s="999"/>
      <c r="AJF345" s="999"/>
      <c r="AJG345" s="999"/>
      <c r="AJH345" s="999"/>
      <c r="AJI345" s="999"/>
      <c r="AJJ345" s="999"/>
      <c r="AJK345" s="999"/>
      <c r="AJL345" s="999"/>
      <c r="AJM345" s="999"/>
      <c r="AJN345" s="999"/>
      <c r="AJO345" s="999"/>
      <c r="AJP345" s="999"/>
      <c r="AJQ345" s="999"/>
      <c r="AJR345" s="999"/>
      <c r="AJS345" s="999"/>
      <c r="AJT345" s="999"/>
      <c r="AJU345" s="999"/>
      <c r="AJV345" s="999"/>
      <c r="AJW345" s="999"/>
      <c r="AJX345" s="999"/>
      <c r="AJY345" s="999"/>
      <c r="AJZ345" s="999"/>
      <c r="AKU345" s="999"/>
      <c r="AKV345" s="999"/>
      <c r="AKW345" s="999"/>
      <c r="AKX345" s="999"/>
      <c r="AKY345" s="999"/>
      <c r="AKZ345" s="999"/>
      <c r="ALA345" s="999"/>
      <c r="ALB345" s="999"/>
      <c r="ALC345" s="999"/>
      <c r="ALD345" s="999"/>
      <c r="ALE345" s="999"/>
      <c r="ALF345" s="999"/>
      <c r="ALG345" s="999"/>
      <c r="ALH345" s="999"/>
      <c r="ALI345" s="999"/>
      <c r="ALJ345" s="999"/>
      <c r="ALK345" s="999"/>
      <c r="ALL345" s="999"/>
      <c r="ALM345" s="999"/>
      <c r="ALN345" s="999"/>
      <c r="ALO345" s="999"/>
      <c r="ALP345" s="999"/>
      <c r="ALQ345" s="999"/>
      <c r="ALR345" s="999"/>
      <c r="ALS345" s="999"/>
      <c r="ALT345" s="999"/>
      <c r="ALU345" s="999"/>
      <c r="ALV345" s="999"/>
      <c r="ALW345" s="999"/>
      <c r="ALX345" s="999"/>
      <c r="ALY345" s="999"/>
      <c r="ALZ345" s="999"/>
      <c r="AMA345" s="999"/>
      <c r="AMB345" s="999"/>
      <c r="AMC345" s="999"/>
      <c r="AMD345" s="999"/>
      <c r="AME345" s="999"/>
      <c r="AMF345" s="999"/>
      <c r="AMG345" s="999"/>
      <c r="AMH345" s="999"/>
      <c r="AMI345" s="999"/>
      <c r="AMJ345" s="999"/>
      <c r="AMK345" s="999"/>
      <c r="AML345" s="999"/>
      <c r="AMM345" s="999"/>
      <c r="AMN345" s="999"/>
      <c r="AMO345" s="999"/>
      <c r="AMP345" s="999"/>
      <c r="AMQ345" s="999"/>
      <c r="AMR345" s="999"/>
      <c r="AMS345" s="999"/>
      <c r="AMT345" s="999"/>
      <c r="AMU345" s="999"/>
      <c r="AMV345" s="999"/>
      <c r="AMW345" s="999"/>
      <c r="AMX345" s="999"/>
      <c r="AMY345" s="999"/>
      <c r="AMZ345" s="999"/>
      <c r="ANA345" s="999"/>
      <c r="ANB345" s="999"/>
      <c r="ANC345" s="999"/>
      <c r="AND345" s="999"/>
      <c r="ANE345" s="999"/>
      <c r="ANF345" s="999"/>
      <c r="ANG345" s="999"/>
      <c r="ANH345" s="999"/>
      <c r="ANI345" s="999"/>
      <c r="ANJ345" s="999"/>
      <c r="ANK345" s="999"/>
      <c r="ANL345" s="999"/>
      <c r="ANM345" s="999"/>
      <c r="ANN345" s="999"/>
      <c r="ANO345" s="999"/>
      <c r="ANP345" s="999"/>
      <c r="ANQ345" s="999"/>
      <c r="ANR345" s="999"/>
      <c r="ANS345" s="999"/>
      <c r="ANT345" s="999"/>
      <c r="ANU345" s="999"/>
      <c r="ANV345" s="999"/>
      <c r="ANW345" s="999"/>
      <c r="ANX345" s="999"/>
      <c r="ANY345" s="999"/>
      <c r="ANZ345" s="999"/>
      <c r="AOA345" s="999"/>
      <c r="AOB345" s="999"/>
      <c r="AOC345" s="999"/>
      <c r="AOD345" s="999"/>
      <c r="AOE345" s="999"/>
      <c r="AOF345" s="999"/>
      <c r="AOG345" s="999"/>
      <c r="AOH345" s="999"/>
      <c r="AOI345" s="999"/>
      <c r="AOJ345" s="999"/>
      <c r="AOK345" s="999"/>
      <c r="AOL345" s="999"/>
      <c r="AOM345" s="999"/>
      <c r="AON345" s="999"/>
      <c r="AOO345" s="999"/>
      <c r="AOP345" s="999"/>
      <c r="AOQ345" s="999"/>
      <c r="AOR345" s="999"/>
      <c r="AOS345" s="999"/>
      <c r="AOT345" s="999"/>
      <c r="AOU345" s="999"/>
      <c r="AOV345" s="999"/>
      <c r="AOW345" s="999"/>
      <c r="AOX345" s="999"/>
      <c r="AOY345" s="999"/>
      <c r="AOZ345" s="999"/>
      <c r="APA345" s="999"/>
      <c r="APB345" s="999"/>
      <c r="APC345" s="999"/>
      <c r="APD345" s="999"/>
      <c r="APE345" s="999"/>
      <c r="APF345" s="999"/>
      <c r="APG345" s="999"/>
      <c r="APH345" s="999"/>
      <c r="API345" s="999"/>
      <c r="APJ345" s="999"/>
      <c r="APK345" s="999"/>
      <c r="APL345" s="999"/>
      <c r="APM345" s="999"/>
      <c r="APN345" s="999"/>
      <c r="APO345" s="999"/>
      <c r="APP345" s="999"/>
      <c r="APQ345" s="999"/>
      <c r="APR345" s="999"/>
      <c r="APS345" s="999"/>
      <c r="APT345" s="999"/>
      <c r="APU345" s="999"/>
      <c r="APV345" s="999"/>
      <c r="APW345" s="999"/>
      <c r="APX345" s="999"/>
      <c r="APY345" s="999"/>
      <c r="APZ345" s="999"/>
      <c r="AQA345" s="999"/>
      <c r="AQB345" s="999"/>
      <c r="AQC345" s="999"/>
      <c r="AQD345" s="999"/>
      <c r="AQE345" s="999"/>
      <c r="AQF345" s="999"/>
      <c r="AQG345" s="999"/>
      <c r="AQH345" s="999"/>
      <c r="AQI345" s="999"/>
      <c r="AQJ345" s="999"/>
      <c r="AQK345" s="999"/>
      <c r="AQL345" s="999"/>
      <c r="AQM345" s="999"/>
      <c r="AQN345" s="999"/>
      <c r="AQO345" s="999"/>
      <c r="AQP345" s="999"/>
      <c r="AQQ345" s="999"/>
      <c r="AQR345" s="999"/>
      <c r="AQS345" s="999"/>
      <c r="AQU345" s="999"/>
      <c r="AQV345" s="999"/>
      <c r="AQW345" s="999"/>
      <c r="AQX345" s="999"/>
      <c r="AQY345" s="999"/>
      <c r="AQZ345" s="999"/>
      <c r="ARA345" s="999"/>
      <c r="ARB345" s="999"/>
      <c r="ARC345" s="999"/>
      <c r="ARD345" s="999"/>
      <c r="ARE345" s="999"/>
      <c r="ARF345" s="999"/>
      <c r="ARG345" s="999"/>
      <c r="ARH345" s="999"/>
      <c r="ARI345" s="999"/>
      <c r="ARJ345" s="999"/>
      <c r="ARK345" s="999"/>
      <c r="ARL345" s="999"/>
      <c r="ARM345" s="999"/>
      <c r="ARN345" s="999"/>
      <c r="ARO345" s="999"/>
      <c r="ARP345" s="999"/>
      <c r="ARQ345" s="999"/>
      <c r="ARR345" s="999"/>
      <c r="ARS345" s="999"/>
      <c r="ART345" s="999"/>
      <c r="ARU345" s="999"/>
      <c r="ARV345" s="999"/>
      <c r="ARW345" s="999"/>
      <c r="ARX345" s="999"/>
      <c r="ARY345" s="999"/>
      <c r="ARZ345" s="999"/>
      <c r="ASA345" s="999"/>
      <c r="ASB345" s="999"/>
      <c r="ASC345" s="999"/>
      <c r="ASD345" s="999"/>
      <c r="ASE345" s="999"/>
      <c r="ASF345" s="999"/>
      <c r="ASG345" s="999"/>
      <c r="ASH345" s="999"/>
      <c r="ASI345" s="999"/>
      <c r="ASJ345" s="999"/>
      <c r="ASK345" s="999"/>
      <c r="ASL345" s="999"/>
      <c r="ASM345" s="999"/>
      <c r="ASN345" s="999"/>
      <c r="ASO345" s="999"/>
      <c r="ASP345" s="999"/>
      <c r="ASQ345" s="999"/>
      <c r="ASR345" s="999"/>
      <c r="ASS345" s="999"/>
      <c r="AST345" s="999"/>
      <c r="ASU345" s="999"/>
      <c r="ASV345" s="999"/>
      <c r="ASW345" s="999"/>
      <c r="ASX345" s="999"/>
      <c r="ASY345" s="999"/>
      <c r="ASZ345" s="999"/>
      <c r="ATA345" s="999"/>
      <c r="ATB345" s="999"/>
      <c r="ATC345" s="999"/>
      <c r="ATD345" s="999"/>
      <c r="ATE345" s="999"/>
      <c r="ATF345" s="999"/>
      <c r="ATG345" s="999"/>
      <c r="ATH345" s="999"/>
      <c r="ATI345" s="999"/>
      <c r="ATJ345" s="999"/>
      <c r="ATK345" s="999"/>
      <c r="ATL345" s="999"/>
      <c r="ATN345" s="999"/>
      <c r="ATO345" s="999"/>
      <c r="ATP345" s="999"/>
      <c r="ATQ345" s="999"/>
      <c r="ATR345" s="999"/>
      <c r="ATS345" s="999"/>
      <c r="ATT345" s="999"/>
      <c r="ATU345" s="999"/>
      <c r="ATV345" s="999"/>
      <c r="ATW345" s="999"/>
      <c r="ATX345" s="999"/>
      <c r="ATY345" s="999"/>
      <c r="ATZ345" s="999"/>
      <c r="AUA345" s="999"/>
      <c r="AUB345" s="999"/>
      <c r="AUC345" s="999"/>
      <c r="AUD345" s="999"/>
      <c r="AUE345" s="999"/>
      <c r="AUF345" s="999"/>
      <c r="AUG345" s="999"/>
      <c r="AUH345" s="999"/>
      <c r="AUI345" s="999"/>
      <c r="AUJ345" s="999"/>
      <c r="AUK345" s="999"/>
      <c r="AUL345" s="999"/>
      <c r="AUM345" s="999"/>
      <c r="AUN345" s="999"/>
      <c r="AUO345" s="999"/>
      <c r="AUP345" s="999"/>
      <c r="AUQ345" s="999"/>
      <c r="AUR345" s="999"/>
      <c r="AUS345" s="999"/>
      <c r="AUT345" s="999"/>
      <c r="AUU345" s="999"/>
      <c r="AUV345" s="999"/>
      <c r="AUW345" s="999"/>
      <c r="AUX345" s="999"/>
      <c r="AUY345" s="999"/>
      <c r="AUZ345" s="999"/>
      <c r="AVA345" s="999"/>
      <c r="AVB345" s="999"/>
      <c r="AVC345" s="999"/>
      <c r="AVD345" s="999"/>
      <c r="AVE345" s="999"/>
      <c r="AVF345" s="999"/>
      <c r="AVG345" s="999"/>
      <c r="AVH345" s="999"/>
      <c r="AVI345" s="999"/>
      <c r="AVJ345" s="999"/>
      <c r="AVK345" s="999"/>
      <c r="AVL345" s="999"/>
      <c r="AVM345" s="999"/>
      <c r="AVN345" s="999"/>
      <c r="AVO345" s="999"/>
      <c r="AVP345" s="999"/>
      <c r="AVQ345" s="999"/>
      <c r="AVR345" s="999"/>
      <c r="AVS345" s="999"/>
      <c r="AVT345" s="999"/>
      <c r="AVU345" s="999"/>
      <c r="AVV345" s="999"/>
      <c r="AVW345" s="999"/>
      <c r="AVX345" s="999"/>
      <c r="AVY345" s="999"/>
      <c r="AVZ345" s="999"/>
      <c r="AWA345" s="999"/>
      <c r="AWB345" s="999"/>
      <c r="AWC345" s="999"/>
      <c r="AWD345" s="999"/>
      <c r="AWE345" s="999"/>
      <c r="AWF345" s="999"/>
      <c r="AWG345" s="999"/>
      <c r="AWH345" s="999"/>
      <c r="AWI345" s="999"/>
      <c r="AWJ345" s="999"/>
      <c r="AWK345" s="999"/>
      <c r="AWL345" s="999"/>
      <c r="AWM345" s="999"/>
      <c r="AWN345" s="999"/>
      <c r="AWO345" s="999"/>
      <c r="AWP345" s="999"/>
      <c r="AWQ345" s="999"/>
      <c r="AWR345" s="999"/>
      <c r="AWS345" s="999"/>
      <c r="AWT345" s="999"/>
      <c r="AWU345" s="999"/>
      <c r="AWV345" s="999"/>
      <c r="AWW345" s="999"/>
      <c r="AWX345" s="999"/>
      <c r="AWY345" s="999"/>
      <c r="AWZ345" s="999"/>
      <c r="AXA345" s="999"/>
      <c r="AXB345" s="999"/>
      <c r="AXC345" s="999"/>
      <c r="AXD345" s="999"/>
      <c r="AXE345" s="999"/>
      <c r="AXF345" s="999"/>
      <c r="AXG345" s="999"/>
      <c r="AXH345" s="999"/>
      <c r="AXI345" s="999"/>
      <c r="AXJ345" s="999"/>
      <c r="AXK345" s="999"/>
      <c r="AXL345" s="999"/>
      <c r="AXM345" s="999"/>
      <c r="AXN345" s="999"/>
      <c r="AXO345" s="999"/>
      <c r="AXP345" s="999"/>
      <c r="AXQ345" s="999"/>
      <c r="AXR345" s="999"/>
      <c r="AXS345" s="999"/>
      <c r="AXT345" s="999"/>
      <c r="AXU345" s="999"/>
      <c r="AXV345" s="999"/>
      <c r="AXW345" s="999"/>
      <c r="AXX345" s="999"/>
      <c r="AXY345" s="999"/>
      <c r="AXZ345" s="999"/>
      <c r="AYA345" s="999"/>
      <c r="AYB345" s="999"/>
      <c r="AYC345" s="999"/>
      <c r="AYD345" s="999"/>
      <c r="AYE345" s="999"/>
      <c r="AYF345" s="999"/>
      <c r="AYG345" s="999"/>
      <c r="AYH345" s="999"/>
      <c r="AYI345" s="999"/>
      <c r="AYJ345" s="999"/>
      <c r="AYK345" s="999"/>
      <c r="AYL345" s="999"/>
      <c r="AYM345" s="999"/>
      <c r="AYN345" s="999"/>
      <c r="AYO345" s="999"/>
      <c r="AYP345" s="999"/>
      <c r="AYQ345" s="999"/>
      <c r="AYR345" s="999"/>
      <c r="AYS345" s="999"/>
      <c r="AYT345" s="999"/>
      <c r="AYU345" s="999"/>
      <c r="AYV345" s="999"/>
      <c r="AYW345" s="999"/>
      <c r="AYX345" s="999"/>
      <c r="AYY345" s="999"/>
      <c r="AYZ345" s="999"/>
      <c r="AZA345" s="999"/>
      <c r="AZB345" s="999"/>
      <c r="AZC345" s="999"/>
      <c r="AZD345" s="999"/>
      <c r="AZE345" s="999"/>
      <c r="AZF345" s="999"/>
      <c r="AZG345" s="999"/>
      <c r="AZH345" s="999"/>
      <c r="AZI345" s="999"/>
      <c r="AZJ345" s="999"/>
      <c r="AZK345" s="999"/>
      <c r="AZL345" s="999"/>
      <c r="AZM345" s="999"/>
      <c r="AZN345" s="999"/>
      <c r="AZO345" s="999"/>
      <c r="AZP345" s="999"/>
      <c r="AZQ345" s="999"/>
      <c r="AZR345" s="999"/>
      <c r="AZS345" s="999"/>
      <c r="AZT345" s="999"/>
      <c r="AZU345" s="999"/>
      <c r="AZV345" s="999"/>
      <c r="AZW345" s="999"/>
      <c r="AZX345" s="999"/>
      <c r="AZY345" s="999"/>
      <c r="BAE345" s="999"/>
    </row>
    <row r="346" spans="2:1383" ht="17.25" customHeight="1" x14ac:dyDescent="0.2">
      <c r="B346" s="1021" t="s">
        <v>2373</v>
      </c>
      <c r="C346" s="1000"/>
      <c r="D346" s="1003" t="s">
        <v>2372</v>
      </c>
      <c r="E346" s="1023"/>
      <c r="J346" s="999"/>
      <c r="K346" s="999"/>
      <c r="M346" s="999"/>
      <c r="N346" s="999"/>
      <c r="U346" s="999"/>
      <c r="AB346" s="999"/>
      <c r="AT346" s="999"/>
      <c r="AU346" s="999"/>
      <c r="AV346" s="999"/>
      <c r="AW346" s="999"/>
      <c r="AX346" s="999"/>
      <c r="AY346" s="999"/>
      <c r="AZ346" s="999"/>
      <c r="BA346" s="999"/>
      <c r="BB346" s="999"/>
      <c r="BC346" s="999"/>
      <c r="BD346" s="999"/>
      <c r="BE346" s="999"/>
      <c r="BF346" s="999"/>
      <c r="BG346" s="999"/>
      <c r="BH346" s="999"/>
      <c r="BI346" s="999"/>
      <c r="BJ346" s="999"/>
      <c r="BK346" s="999"/>
      <c r="BL346" s="999"/>
      <c r="BM346" s="999"/>
      <c r="BN346" s="999"/>
      <c r="BO346" s="999"/>
      <c r="BP346" s="999"/>
      <c r="BQ346" s="999"/>
      <c r="BR346" s="999"/>
      <c r="BS346" s="999"/>
      <c r="BT346" s="999"/>
      <c r="BU346" s="999"/>
      <c r="BV346" s="999"/>
      <c r="BW346" s="999"/>
      <c r="BX346" s="999"/>
      <c r="BY346" s="999"/>
      <c r="BZ346" s="999"/>
      <c r="CA346" s="999"/>
      <c r="CB346" s="999"/>
      <c r="CC346" s="999"/>
      <c r="CD346" s="999"/>
      <c r="CE346" s="999"/>
      <c r="CF346" s="999"/>
      <c r="CG346" s="999"/>
      <c r="CH346" s="999"/>
      <c r="CI346" s="999"/>
      <c r="CJ346" s="999"/>
      <c r="CK346" s="999"/>
      <c r="CL346" s="999"/>
      <c r="CM346" s="999"/>
      <c r="CN346" s="999"/>
      <c r="CO346" s="999"/>
      <c r="CP346" s="999"/>
      <c r="CQ346" s="999"/>
      <c r="CR346" s="999"/>
      <c r="CS346" s="999"/>
      <c r="CT346" s="999"/>
      <c r="CU346" s="999"/>
      <c r="CV346" s="999"/>
      <c r="CW346" s="999"/>
      <c r="CX346" s="999"/>
      <c r="CY346" s="999"/>
      <c r="CZ346" s="999"/>
      <c r="DA346" s="999"/>
      <c r="DB346" s="999"/>
      <c r="DC346" s="999"/>
      <c r="DD346" s="999"/>
      <c r="DE346" s="999"/>
      <c r="DF346" s="999"/>
      <c r="DG346" s="999"/>
      <c r="DH346" s="999"/>
      <c r="DI346" s="999"/>
      <c r="DJ346" s="999"/>
      <c r="DK346" s="999"/>
      <c r="DL346" s="999"/>
      <c r="DM346" s="999"/>
      <c r="DN346" s="999"/>
      <c r="DO346" s="999"/>
      <c r="DP346" s="999"/>
      <c r="DQ346" s="999"/>
      <c r="DR346" s="999"/>
      <c r="DS346" s="999"/>
      <c r="DT346" s="999"/>
      <c r="DU346" s="999"/>
      <c r="DV346" s="999"/>
      <c r="DW346" s="999"/>
      <c r="DX346" s="999"/>
      <c r="DY346" s="999"/>
      <c r="DZ346" s="999"/>
      <c r="EA346" s="999"/>
      <c r="EB346" s="999"/>
      <c r="EC346" s="999"/>
      <c r="ED346" s="999"/>
      <c r="EE346" s="999"/>
      <c r="EF346" s="999"/>
      <c r="EG346" s="999"/>
      <c r="EH346" s="999"/>
      <c r="EI346" s="999"/>
      <c r="EJ346" s="999"/>
      <c r="EK346" s="999"/>
      <c r="EL346" s="999"/>
      <c r="EM346" s="999"/>
      <c r="EN346" s="999"/>
      <c r="EO346" s="999"/>
      <c r="EP346" s="999"/>
      <c r="EQ346" s="999"/>
      <c r="ER346" s="999"/>
      <c r="ES346" s="999"/>
      <c r="ET346" s="999"/>
      <c r="EU346" s="999"/>
      <c r="EV346" s="999"/>
      <c r="EW346" s="999"/>
      <c r="EX346" s="999"/>
      <c r="EY346" s="999"/>
      <c r="EZ346" s="999"/>
      <c r="FA346" s="999"/>
      <c r="FB346" s="999"/>
      <c r="FC346" s="999"/>
      <c r="FD346" s="999"/>
      <c r="FE346" s="999"/>
      <c r="FF346" s="999"/>
      <c r="FG346" s="999"/>
      <c r="FH346" s="999"/>
      <c r="FI346" s="999"/>
      <c r="FJ346" s="999"/>
      <c r="FK346" s="999"/>
      <c r="FL346" s="999"/>
      <c r="FM346" s="999"/>
      <c r="FN346" s="999"/>
      <c r="FO346" s="999"/>
      <c r="FP346" s="999"/>
      <c r="FQ346" s="999"/>
      <c r="FR346" s="999"/>
      <c r="FS346" s="999"/>
      <c r="FT346" s="999"/>
      <c r="FU346" s="999"/>
      <c r="FV346" s="999"/>
      <c r="FW346" s="999"/>
      <c r="FX346" s="999"/>
      <c r="FY346" s="999"/>
      <c r="FZ346" s="999"/>
      <c r="GA346" s="999"/>
      <c r="GB346" s="999"/>
      <c r="GC346" s="999"/>
      <c r="GD346" s="999"/>
      <c r="GE346" s="999"/>
      <c r="GF346" s="999"/>
      <c r="GG346" s="999"/>
      <c r="GH346" s="999"/>
      <c r="GI346" s="999"/>
      <c r="GJ346" s="999"/>
      <c r="GK346" s="999"/>
      <c r="GL346" s="999"/>
      <c r="GM346" s="999"/>
      <c r="GN346" s="999"/>
      <c r="GO346" s="999"/>
      <c r="GP346" s="999"/>
      <c r="GQ346" s="999"/>
      <c r="GR346" s="999"/>
      <c r="GS346" s="999"/>
      <c r="GT346" s="999"/>
      <c r="GU346" s="999"/>
      <c r="GV346" s="999"/>
      <c r="GW346" s="999"/>
      <c r="GX346" s="999"/>
      <c r="GY346" s="999"/>
      <c r="GZ346" s="999"/>
      <c r="HA346" s="999"/>
      <c r="HB346" s="999"/>
      <c r="HC346" s="999"/>
      <c r="HD346" s="999"/>
      <c r="HE346" s="999"/>
      <c r="HF346" s="999"/>
      <c r="HG346" s="999"/>
      <c r="HH346" s="999"/>
      <c r="HI346" s="999"/>
      <c r="HJ346" s="999"/>
      <c r="HK346" s="999"/>
      <c r="HL346" s="999"/>
      <c r="HM346" s="999"/>
      <c r="HN346" s="999"/>
      <c r="HO346" s="999"/>
      <c r="HP346" s="999"/>
      <c r="HQ346" s="999"/>
      <c r="HR346" s="999"/>
      <c r="HS346" s="999"/>
      <c r="HT346" s="999"/>
      <c r="HU346" s="999"/>
      <c r="HV346" s="999"/>
      <c r="HW346" s="999"/>
      <c r="HX346" s="999"/>
      <c r="HY346" s="999"/>
      <c r="HZ346" s="999"/>
      <c r="IA346" s="999"/>
      <c r="IB346" s="999"/>
      <c r="IC346" s="999"/>
      <c r="ID346" s="999"/>
      <c r="IE346" s="999"/>
      <c r="IF346" s="999"/>
      <c r="IG346" s="999"/>
      <c r="IH346" s="999"/>
      <c r="II346" s="999"/>
      <c r="IJ346" s="999"/>
      <c r="IK346" s="999"/>
      <c r="IL346" s="999"/>
      <c r="IM346" s="999"/>
      <c r="IN346" s="999"/>
      <c r="IO346" s="999"/>
      <c r="IP346" s="999"/>
      <c r="IQ346" s="999"/>
      <c r="IR346" s="999"/>
      <c r="IS346" s="999"/>
      <c r="IT346" s="999"/>
      <c r="IU346" s="999"/>
      <c r="IV346" s="999"/>
      <c r="IW346" s="999"/>
      <c r="IX346" s="999"/>
      <c r="IY346" s="999"/>
      <c r="IZ346" s="999"/>
      <c r="JA346" s="999"/>
      <c r="JB346" s="999"/>
      <c r="JC346" s="999"/>
      <c r="JD346" s="999"/>
      <c r="JE346" s="999"/>
      <c r="JF346" s="999"/>
      <c r="JK346" s="999"/>
      <c r="JL346" s="999"/>
      <c r="JM346" s="999"/>
      <c r="JN346" s="999"/>
      <c r="JO346" s="999"/>
      <c r="JP346" s="999"/>
      <c r="JQ346" s="999"/>
      <c r="JR346" s="999"/>
      <c r="JS346" s="999"/>
      <c r="JT346" s="999"/>
      <c r="JU346" s="999"/>
      <c r="JV346" s="999"/>
      <c r="JW346" s="999"/>
      <c r="JX346" s="999"/>
      <c r="JY346" s="999"/>
      <c r="JZ346" s="999"/>
      <c r="KE346" s="999"/>
      <c r="KF346" s="999"/>
      <c r="KG346" s="999"/>
      <c r="KH346" s="999"/>
      <c r="KI346" s="999"/>
      <c r="KJ346" s="999"/>
      <c r="KK346" s="999"/>
      <c r="KL346" s="999"/>
      <c r="KM346" s="999"/>
      <c r="KN346" s="999"/>
      <c r="KO346" s="999"/>
      <c r="KP346" s="999"/>
      <c r="KQ346" s="999"/>
      <c r="KR346" s="999"/>
      <c r="KS346" s="999"/>
      <c r="KT346" s="999"/>
      <c r="KU346" s="999"/>
      <c r="KV346" s="999"/>
      <c r="KW346" s="999"/>
      <c r="KX346" s="999"/>
      <c r="KY346" s="999"/>
      <c r="KZ346" s="999"/>
      <c r="LA346" s="999"/>
      <c r="LB346" s="999"/>
      <c r="LC346" s="999"/>
      <c r="LD346" s="999"/>
      <c r="LE346" s="999"/>
      <c r="LF346" s="999"/>
      <c r="LG346" s="999"/>
      <c r="LH346" s="999"/>
      <c r="LI346" s="999"/>
      <c r="LJ346" s="999"/>
      <c r="LK346" s="999"/>
      <c r="LL346" s="999"/>
      <c r="LM346" s="999"/>
      <c r="LN346" s="999"/>
      <c r="LO346" s="999"/>
      <c r="LP346" s="999"/>
      <c r="LQ346" s="999"/>
      <c r="LR346" s="999"/>
      <c r="LS346" s="999"/>
      <c r="LT346" s="999"/>
      <c r="LU346" s="999"/>
      <c r="LV346" s="999"/>
      <c r="LW346" s="999"/>
      <c r="LX346" s="999"/>
      <c r="NN346" s="999"/>
      <c r="NO346" s="999"/>
      <c r="NP346" s="999"/>
      <c r="NQ346" s="999"/>
      <c r="NR346" s="999"/>
      <c r="NS346" s="999"/>
      <c r="NT346" s="999"/>
      <c r="NU346" s="999"/>
      <c r="NV346" s="999"/>
      <c r="NW346" s="999"/>
      <c r="NX346" s="999"/>
      <c r="NY346" s="999"/>
      <c r="NZ346" s="999"/>
      <c r="OA346" s="999"/>
      <c r="OB346" s="999"/>
      <c r="OC346" s="999"/>
      <c r="OD346" s="999"/>
      <c r="OE346" s="999"/>
      <c r="OF346" s="999"/>
      <c r="OG346" s="999"/>
      <c r="OH346" s="999"/>
      <c r="OI346" s="999"/>
      <c r="OJ346" s="999"/>
      <c r="OK346" s="999"/>
      <c r="OL346" s="999"/>
      <c r="OM346" s="999"/>
      <c r="ON346" s="999"/>
      <c r="OO346" s="999"/>
      <c r="OP346" s="999"/>
      <c r="OQ346" s="999"/>
      <c r="OR346" s="999"/>
      <c r="OS346" s="999"/>
      <c r="OT346" s="999"/>
      <c r="OU346" s="999"/>
      <c r="OV346" s="999"/>
      <c r="OW346" s="999"/>
      <c r="OX346" s="999"/>
      <c r="OY346" s="999"/>
      <c r="OZ346" s="999"/>
      <c r="PA346" s="999"/>
      <c r="PB346" s="999"/>
      <c r="PC346" s="999"/>
      <c r="PD346" s="999"/>
      <c r="PE346" s="999"/>
      <c r="PF346" s="999"/>
      <c r="PG346" s="999"/>
      <c r="PH346" s="999"/>
      <c r="PI346" s="999"/>
      <c r="PJ346" s="999"/>
      <c r="PK346" s="999"/>
      <c r="PL346" s="999"/>
      <c r="PM346" s="999"/>
      <c r="PN346" s="999"/>
      <c r="PO346" s="999"/>
      <c r="PP346" s="999"/>
      <c r="PQ346" s="999"/>
      <c r="PR346" s="999"/>
      <c r="PS346" s="999"/>
      <c r="PT346" s="999"/>
      <c r="PU346" s="999"/>
      <c r="PV346" s="999"/>
      <c r="PW346" s="999"/>
      <c r="PX346" s="999"/>
      <c r="PY346" s="999"/>
      <c r="PZ346" s="999"/>
      <c r="QA346" s="999"/>
      <c r="QB346" s="999"/>
      <c r="QC346" s="999"/>
      <c r="QD346" s="999"/>
      <c r="QE346" s="999"/>
      <c r="QF346" s="999"/>
      <c r="QG346" s="999"/>
      <c r="QH346" s="999"/>
      <c r="QI346" s="999"/>
      <c r="QJ346" s="999"/>
      <c r="QK346" s="999"/>
      <c r="QL346" s="999"/>
      <c r="QM346" s="999"/>
      <c r="QN346" s="999"/>
      <c r="QO346" s="999"/>
      <c r="QP346" s="999"/>
      <c r="QQ346" s="999"/>
      <c r="QR346" s="999"/>
      <c r="QS346" s="999"/>
      <c r="QT346" s="999"/>
      <c r="QU346" s="999"/>
      <c r="QV346" s="999"/>
      <c r="QW346" s="999"/>
      <c r="QX346" s="999"/>
      <c r="QY346" s="999"/>
      <c r="QZ346" s="999"/>
      <c r="RA346" s="999"/>
      <c r="RB346" s="999"/>
      <c r="RC346" s="999"/>
      <c r="RD346" s="999"/>
      <c r="RE346" s="999"/>
      <c r="RF346" s="999"/>
      <c r="RG346" s="999"/>
      <c r="RH346" s="999"/>
      <c r="RI346" s="999"/>
      <c r="RJ346" s="999"/>
      <c r="RK346" s="999"/>
      <c r="RL346" s="999"/>
      <c r="RM346" s="999"/>
      <c r="RN346" s="999"/>
      <c r="RO346" s="999"/>
      <c r="RP346" s="999"/>
      <c r="RQ346" s="999"/>
      <c r="RR346" s="999"/>
      <c r="RS346" s="999"/>
      <c r="RT346" s="999"/>
      <c r="RU346" s="999"/>
      <c r="RV346" s="999"/>
      <c r="RW346" s="999"/>
      <c r="RX346" s="999"/>
      <c r="RY346" s="999"/>
      <c r="RZ346" s="999"/>
      <c r="SA346" s="999"/>
      <c r="SB346" s="999"/>
      <c r="SC346" s="999"/>
      <c r="SD346" s="999"/>
      <c r="SE346" s="999"/>
      <c r="SF346" s="999"/>
      <c r="SG346" s="999"/>
      <c r="SH346" s="999"/>
      <c r="SI346" s="999"/>
      <c r="SJ346" s="999"/>
      <c r="SK346" s="999"/>
      <c r="SL346" s="999"/>
      <c r="SM346" s="999"/>
      <c r="SN346" s="999"/>
      <c r="SO346" s="999"/>
      <c r="SP346" s="999"/>
      <c r="SQ346" s="999"/>
      <c r="SR346" s="999"/>
      <c r="SS346" s="999"/>
      <c r="ST346" s="999"/>
      <c r="SU346" s="999"/>
      <c r="SV346" s="999"/>
      <c r="SW346" s="999"/>
      <c r="SX346" s="999"/>
      <c r="SY346" s="999"/>
      <c r="SZ346" s="999"/>
      <c r="TA346" s="999"/>
      <c r="TB346" s="999"/>
      <c r="TC346" s="999"/>
      <c r="TD346" s="999"/>
      <c r="TE346" s="999"/>
      <c r="TF346" s="999"/>
      <c r="TG346" s="999"/>
      <c r="TH346" s="999"/>
      <c r="TI346" s="999"/>
      <c r="TJ346" s="999"/>
      <c r="TK346" s="999"/>
      <c r="TL346" s="999"/>
      <c r="TM346" s="999"/>
      <c r="TN346" s="999"/>
      <c r="TO346" s="999"/>
      <c r="TP346" s="999"/>
      <c r="TT346" s="999"/>
      <c r="TU346" s="999"/>
      <c r="TV346" s="999"/>
      <c r="TW346" s="999"/>
      <c r="TX346" s="999"/>
      <c r="TY346" s="999"/>
      <c r="TZ346" s="999"/>
      <c r="UA346" s="999"/>
      <c r="UB346" s="999"/>
      <c r="UC346" s="999"/>
      <c r="UD346" s="999"/>
      <c r="UE346" s="999"/>
      <c r="UF346" s="999"/>
      <c r="UG346" s="999"/>
      <c r="UH346" s="999"/>
      <c r="UI346" s="999"/>
      <c r="UJ346" s="999"/>
      <c r="UK346" s="999"/>
      <c r="UL346" s="999"/>
      <c r="UM346" s="999"/>
      <c r="UN346" s="999"/>
      <c r="UO346" s="999"/>
      <c r="UP346" s="999"/>
      <c r="UQ346" s="999"/>
      <c r="UR346" s="999"/>
      <c r="US346" s="999"/>
      <c r="UT346" s="999"/>
      <c r="UU346" s="999"/>
      <c r="UV346" s="999"/>
      <c r="UW346" s="999"/>
      <c r="UX346" s="999"/>
      <c r="UY346" s="999"/>
      <c r="UZ346" s="999"/>
      <c r="VA346" s="999"/>
      <c r="VB346" s="999"/>
      <c r="VC346" s="999"/>
      <c r="VD346" s="999"/>
      <c r="VE346" s="999"/>
      <c r="VF346" s="999"/>
      <c r="VG346" s="999"/>
      <c r="VH346" s="999"/>
      <c r="VI346" s="999"/>
      <c r="VJ346" s="999"/>
      <c r="VK346" s="999"/>
      <c r="VL346" s="999"/>
      <c r="VM346" s="999"/>
      <c r="VN346" s="999"/>
      <c r="VO346" s="999"/>
      <c r="VP346" s="999"/>
      <c r="VQ346" s="999"/>
      <c r="VR346" s="999"/>
      <c r="VS346" s="999"/>
      <c r="VT346" s="999"/>
      <c r="VU346" s="999"/>
      <c r="VV346" s="999"/>
      <c r="VW346" s="999"/>
      <c r="VX346" s="999"/>
      <c r="VY346" s="999"/>
      <c r="VZ346" s="999"/>
      <c r="WA346" s="999"/>
      <c r="WB346" s="999"/>
      <c r="WC346" s="999"/>
      <c r="WD346" s="999"/>
      <c r="WE346" s="999"/>
      <c r="WF346" s="999"/>
      <c r="WG346" s="999"/>
      <c r="WH346" s="999"/>
      <c r="WI346" s="999"/>
      <c r="WJ346" s="999"/>
      <c r="WK346" s="999"/>
      <c r="WL346" s="999"/>
      <c r="WM346" s="999"/>
      <c r="WN346" s="999"/>
      <c r="WO346" s="999"/>
      <c r="WP346" s="999"/>
      <c r="WQ346" s="999"/>
      <c r="WR346" s="999"/>
      <c r="WS346" s="999"/>
      <c r="WT346" s="999"/>
      <c r="WU346" s="999"/>
      <c r="WV346" s="999"/>
      <c r="WW346" s="999"/>
      <c r="WX346" s="999"/>
      <c r="WY346" s="999"/>
      <c r="WZ346" s="999"/>
      <c r="XA346" s="999"/>
      <c r="XB346" s="999"/>
      <c r="XC346" s="999"/>
      <c r="XD346" s="999"/>
      <c r="XE346" s="999"/>
      <c r="XF346" s="999"/>
      <c r="XG346" s="999"/>
      <c r="XH346" s="999"/>
      <c r="XI346" s="999"/>
      <c r="XJ346" s="999"/>
      <c r="XK346" s="999"/>
      <c r="XL346" s="999"/>
      <c r="XM346" s="999"/>
      <c r="XN346" s="999"/>
      <c r="XO346" s="999"/>
      <c r="XP346" s="999"/>
      <c r="XQ346" s="999"/>
      <c r="XR346" s="999"/>
      <c r="XS346" s="999"/>
      <c r="XT346" s="999"/>
      <c r="XU346" s="999"/>
      <c r="XV346" s="999"/>
      <c r="XW346" s="999"/>
      <c r="XX346" s="999"/>
      <c r="XY346" s="999"/>
      <c r="XZ346" s="999"/>
      <c r="YA346" s="999"/>
      <c r="YB346" s="999"/>
      <c r="YC346" s="999"/>
      <c r="YD346" s="999"/>
      <c r="YE346" s="999"/>
      <c r="YF346" s="999"/>
      <c r="YG346" s="999"/>
      <c r="YH346" s="999"/>
      <c r="YI346" s="999"/>
      <c r="YJ346" s="999"/>
      <c r="YK346" s="999"/>
      <c r="YL346" s="999"/>
      <c r="YM346" s="999"/>
      <c r="YN346" s="999"/>
      <c r="YO346" s="999"/>
      <c r="YP346" s="999"/>
      <c r="YR346" s="999"/>
      <c r="YS346" s="999"/>
      <c r="YT346" s="999"/>
      <c r="YU346" s="999"/>
      <c r="YV346" s="999"/>
      <c r="YW346" s="999"/>
      <c r="YX346" s="999"/>
      <c r="YY346" s="999"/>
      <c r="YZ346" s="999"/>
      <c r="ZA346" s="999"/>
      <c r="ZB346" s="999"/>
      <c r="ZC346" s="999"/>
      <c r="ZD346" s="999"/>
      <c r="ZE346" s="999"/>
      <c r="ZF346" s="999"/>
      <c r="ZG346" s="999"/>
      <c r="ZH346" s="999"/>
      <c r="ZI346" s="999"/>
      <c r="ZJ346" s="999"/>
      <c r="ZK346" s="999"/>
      <c r="ZL346" s="999"/>
      <c r="ZM346" s="999"/>
      <c r="ZN346" s="999"/>
      <c r="ZO346" s="999"/>
      <c r="ZP346" s="999"/>
      <c r="ZQ346" s="999"/>
      <c r="ZR346" s="999"/>
      <c r="ZS346" s="999"/>
      <c r="ZT346" s="999"/>
      <c r="ZU346" s="999"/>
      <c r="ZV346" s="999"/>
      <c r="ZW346" s="999"/>
      <c r="ZX346" s="999"/>
      <c r="ZY346" s="999"/>
      <c r="ZZ346" s="999"/>
      <c r="AAA346" s="999"/>
      <c r="AAB346" s="999"/>
      <c r="AAC346" s="999"/>
      <c r="AAD346" s="999"/>
      <c r="AAE346" s="999"/>
      <c r="AAF346" s="999"/>
      <c r="AAG346" s="999"/>
      <c r="AAH346" s="999"/>
      <c r="AAI346" s="999"/>
      <c r="AAJ346" s="999"/>
      <c r="AAK346" s="999"/>
      <c r="AAL346" s="999"/>
      <c r="AAM346" s="999"/>
      <c r="AAN346" s="999"/>
      <c r="AAO346" s="999"/>
      <c r="AAP346" s="999"/>
      <c r="AAQ346" s="999"/>
      <c r="AAR346" s="999"/>
      <c r="AAS346" s="999"/>
      <c r="AAT346" s="999"/>
      <c r="AAU346" s="999"/>
      <c r="AAV346" s="999"/>
      <c r="AAW346" s="999"/>
      <c r="AAX346" s="999"/>
      <c r="AAY346" s="999"/>
      <c r="AAZ346" s="999"/>
      <c r="ABA346" s="999"/>
      <c r="ABB346" s="999"/>
      <c r="ABC346" s="999"/>
      <c r="ABD346" s="999"/>
      <c r="ABE346" s="999"/>
      <c r="ABF346" s="999"/>
      <c r="ABG346" s="999"/>
      <c r="ABH346" s="999"/>
      <c r="ABI346" s="999"/>
      <c r="ABJ346" s="999"/>
      <c r="ABK346" s="999"/>
      <c r="ABL346" s="999"/>
      <c r="ABM346" s="999"/>
      <c r="ABN346" s="999"/>
      <c r="ABO346" s="999"/>
      <c r="ABP346" s="999"/>
      <c r="ABQ346" s="999"/>
      <c r="ABR346" s="999"/>
      <c r="ABS346" s="999"/>
      <c r="ABT346" s="999"/>
      <c r="ABU346" s="999"/>
      <c r="ABV346" s="999"/>
      <c r="ABW346" s="999"/>
      <c r="ABX346" s="999"/>
      <c r="ABY346" s="999"/>
      <c r="ABZ346" s="999"/>
      <c r="ACA346" s="999"/>
      <c r="ACB346" s="999"/>
      <c r="ACC346" s="999"/>
      <c r="ACD346" s="999"/>
      <c r="ACE346" s="999"/>
      <c r="ACF346" s="999"/>
      <c r="ACG346" s="999"/>
      <c r="ACH346" s="999"/>
      <c r="ACI346" s="999"/>
      <c r="ACJ346" s="999"/>
      <c r="ACK346" s="999"/>
      <c r="ACL346" s="999"/>
      <c r="ACQ346" s="999"/>
      <c r="ACR346" s="999"/>
      <c r="ACS346" s="999"/>
      <c r="ACT346" s="999"/>
      <c r="ACU346" s="999"/>
      <c r="ACV346" s="999"/>
      <c r="ACW346" s="999"/>
      <c r="ACX346" s="999"/>
      <c r="ACY346" s="999"/>
      <c r="ACZ346" s="999"/>
      <c r="ADA346" s="999"/>
      <c r="ADB346" s="999"/>
      <c r="ADC346" s="999"/>
      <c r="ADD346" s="999"/>
      <c r="ADE346" s="999"/>
      <c r="ADF346" s="999"/>
      <c r="ADG346" s="999"/>
      <c r="ADH346" s="999"/>
      <c r="ADI346" s="999"/>
      <c r="ADJ346" s="999"/>
      <c r="ADK346" s="999"/>
      <c r="ADL346" s="999"/>
      <c r="ADM346" s="999"/>
      <c r="ADN346" s="999"/>
      <c r="ADO346" s="999"/>
      <c r="ADP346" s="999"/>
      <c r="ADQ346" s="999"/>
      <c r="ADR346" s="999"/>
      <c r="ADS346" s="999"/>
      <c r="ADT346" s="999"/>
      <c r="ADU346" s="999"/>
      <c r="ADV346" s="999"/>
      <c r="ADW346" s="999"/>
      <c r="ADX346" s="999"/>
      <c r="ADY346" s="999"/>
      <c r="ADZ346" s="999"/>
      <c r="AEA346" s="999"/>
      <c r="AEB346" s="999"/>
      <c r="AEC346" s="999"/>
      <c r="AED346" s="999"/>
      <c r="AEE346" s="999"/>
      <c r="AEF346" s="999"/>
      <c r="AEK346" s="999"/>
      <c r="AEL346" s="999"/>
      <c r="AEM346" s="999"/>
      <c r="AEN346" s="999"/>
      <c r="AEO346" s="999"/>
      <c r="AEP346" s="999"/>
      <c r="AEQ346" s="999"/>
      <c r="AER346" s="999"/>
      <c r="AES346" s="999"/>
      <c r="AET346" s="999"/>
      <c r="AEU346" s="999"/>
      <c r="AEV346" s="999"/>
      <c r="AEW346" s="999"/>
      <c r="AEX346" s="999"/>
      <c r="AEY346" s="999"/>
      <c r="AEZ346" s="999"/>
      <c r="AFA346" s="999"/>
      <c r="AFB346" s="999"/>
      <c r="AFC346" s="999"/>
      <c r="AFD346" s="999"/>
      <c r="AFE346" s="999"/>
      <c r="AFF346" s="999"/>
      <c r="AFG346" s="999"/>
      <c r="AFH346" s="999"/>
      <c r="AFI346" s="999"/>
      <c r="AFJ346" s="999"/>
      <c r="AFK346" s="999"/>
      <c r="AFL346" s="999"/>
      <c r="AFM346" s="999"/>
      <c r="AFN346" s="999"/>
      <c r="AFO346" s="999"/>
      <c r="AFP346" s="999"/>
      <c r="AFQ346" s="999"/>
      <c r="AFR346" s="999"/>
      <c r="AFS346" s="999"/>
      <c r="AFT346" s="999"/>
      <c r="AFU346" s="999"/>
      <c r="AFV346" s="999"/>
      <c r="AFW346" s="999"/>
      <c r="AFX346" s="999"/>
      <c r="AFY346" s="999"/>
      <c r="AFZ346" s="999"/>
      <c r="AGA346" s="999"/>
      <c r="AGB346" s="999"/>
      <c r="AGC346" s="999"/>
      <c r="AGD346" s="999"/>
      <c r="AGJ346" s="999"/>
      <c r="AGK346" s="999"/>
      <c r="AGL346" s="999"/>
      <c r="AGM346" s="999"/>
      <c r="AGN346" s="999"/>
      <c r="AGO346" s="999"/>
      <c r="AGP346" s="999"/>
      <c r="AGQ346" s="999"/>
      <c r="AGR346" s="999"/>
      <c r="AGS346" s="999"/>
      <c r="AGT346" s="999"/>
      <c r="AGU346" s="999"/>
      <c r="AGV346" s="999"/>
      <c r="AGW346" s="999"/>
      <c r="AGX346" s="999"/>
      <c r="AGY346" s="999"/>
      <c r="AGZ346" s="999"/>
      <c r="AHA346" s="999"/>
      <c r="AHB346" s="999"/>
      <c r="AHC346" s="999"/>
      <c r="AHD346" s="999"/>
      <c r="AHE346" s="999"/>
      <c r="AHF346" s="999"/>
      <c r="AHG346" s="999"/>
      <c r="AHH346" s="999"/>
      <c r="AHI346" s="999"/>
      <c r="AHJ346" s="999"/>
      <c r="AHK346" s="999"/>
      <c r="AHL346" s="999"/>
      <c r="AHM346" s="999"/>
      <c r="AHN346" s="999"/>
      <c r="AHO346" s="999"/>
      <c r="AHP346" s="999"/>
      <c r="AHQ346" s="999"/>
      <c r="AHR346" s="999"/>
      <c r="AHS346" s="999"/>
      <c r="AHT346" s="999"/>
      <c r="AHU346" s="999"/>
      <c r="AHV346" s="999"/>
      <c r="AHW346" s="999"/>
      <c r="AHX346" s="999"/>
      <c r="AHY346" s="999"/>
      <c r="AHZ346" s="999"/>
      <c r="AIA346" s="999"/>
      <c r="AIB346" s="999"/>
      <c r="AIC346" s="999"/>
      <c r="AID346" s="999"/>
      <c r="AIE346" s="999"/>
      <c r="AIF346" s="999"/>
      <c r="AIG346" s="999"/>
      <c r="AIH346" s="999"/>
      <c r="AII346" s="999"/>
      <c r="AIJ346" s="999"/>
      <c r="AIK346" s="999"/>
      <c r="AIL346" s="999"/>
      <c r="AIM346" s="999"/>
      <c r="AIN346" s="999"/>
      <c r="AIO346" s="999"/>
      <c r="AIP346" s="999"/>
      <c r="AIQ346" s="999"/>
      <c r="AIR346" s="999"/>
      <c r="AIS346" s="999"/>
      <c r="AIT346" s="999"/>
      <c r="AIU346" s="999"/>
      <c r="AIV346" s="999"/>
      <c r="AIW346" s="999"/>
      <c r="AIX346" s="999"/>
      <c r="AIY346" s="999"/>
      <c r="AIZ346" s="999"/>
      <c r="AJA346" s="999"/>
      <c r="AJB346" s="999"/>
      <c r="AJC346" s="999"/>
      <c r="AJD346" s="999"/>
      <c r="AJE346" s="999"/>
      <c r="AJF346" s="999"/>
      <c r="AJG346" s="999"/>
      <c r="AJH346" s="999"/>
      <c r="AJI346" s="999"/>
      <c r="AJJ346" s="999"/>
      <c r="AJK346" s="999"/>
      <c r="AJL346" s="999"/>
      <c r="AJM346" s="999"/>
      <c r="AJN346" s="999"/>
      <c r="AJO346" s="999"/>
      <c r="AJP346" s="999"/>
      <c r="AJQ346" s="999"/>
      <c r="AJR346" s="999"/>
      <c r="AJS346" s="999"/>
      <c r="AJT346" s="999"/>
      <c r="AJU346" s="999"/>
      <c r="AJV346" s="999"/>
      <c r="AJW346" s="999"/>
      <c r="AJX346" s="999"/>
      <c r="AJY346" s="999"/>
      <c r="AJZ346" s="999"/>
      <c r="AKU346" s="999"/>
      <c r="AKV346" s="999"/>
      <c r="AKW346" s="999"/>
      <c r="AKX346" s="999"/>
      <c r="AKY346" s="999"/>
      <c r="AKZ346" s="999"/>
      <c r="ALA346" s="999"/>
      <c r="ALB346" s="999"/>
      <c r="ALC346" s="999"/>
      <c r="ALD346" s="999"/>
      <c r="ALE346" s="999"/>
      <c r="ALF346" s="999"/>
      <c r="ALG346" s="999"/>
      <c r="ALH346" s="999"/>
      <c r="ALI346" s="999"/>
      <c r="ALJ346" s="999"/>
      <c r="ALK346" s="999"/>
      <c r="ALL346" s="999"/>
      <c r="ALM346" s="999"/>
      <c r="ALN346" s="999"/>
      <c r="ALO346" s="999"/>
      <c r="ALP346" s="999"/>
      <c r="ALQ346" s="999"/>
      <c r="ALR346" s="999"/>
      <c r="ALS346" s="999"/>
      <c r="ALT346" s="999"/>
      <c r="ALU346" s="999"/>
      <c r="ALV346" s="999"/>
      <c r="ALW346" s="999"/>
      <c r="ALX346" s="999"/>
      <c r="ALY346" s="999"/>
      <c r="ALZ346" s="999"/>
      <c r="AMA346" s="999"/>
      <c r="AMB346" s="999"/>
      <c r="AMC346" s="999"/>
      <c r="AMD346" s="999"/>
      <c r="AME346" s="999"/>
      <c r="AMF346" s="999"/>
      <c r="AMG346" s="999"/>
      <c r="AMH346" s="999"/>
      <c r="AMI346" s="999"/>
      <c r="AMJ346" s="999"/>
      <c r="AMK346" s="999"/>
      <c r="AML346" s="999"/>
      <c r="AMM346" s="999"/>
      <c r="AMN346" s="999"/>
      <c r="AMO346" s="999"/>
      <c r="AMP346" s="999"/>
      <c r="AMQ346" s="999"/>
      <c r="AMR346" s="999"/>
      <c r="AMS346" s="999"/>
      <c r="AMT346" s="999"/>
      <c r="AMU346" s="999"/>
      <c r="AMV346" s="999"/>
      <c r="AMW346" s="999"/>
      <c r="AMX346" s="999"/>
      <c r="AMY346" s="999"/>
      <c r="AMZ346" s="999"/>
      <c r="ANA346" s="999"/>
      <c r="ANB346" s="999"/>
      <c r="ANC346" s="999"/>
      <c r="AND346" s="999"/>
      <c r="ANE346" s="999"/>
      <c r="ANF346" s="999"/>
      <c r="ANG346" s="999"/>
      <c r="ANH346" s="999"/>
      <c r="ANI346" s="999"/>
      <c r="ANJ346" s="999"/>
      <c r="ANK346" s="999"/>
      <c r="ANL346" s="999"/>
      <c r="ANM346" s="999"/>
      <c r="ANN346" s="999"/>
      <c r="ANO346" s="999"/>
      <c r="ANP346" s="999"/>
      <c r="ANQ346" s="999"/>
      <c r="ANR346" s="999"/>
      <c r="ANS346" s="999"/>
      <c r="ANT346" s="999"/>
      <c r="ANU346" s="999"/>
      <c r="ANV346" s="999"/>
      <c r="ANW346" s="999"/>
      <c r="ANX346" s="999"/>
      <c r="ANY346" s="999"/>
      <c r="ANZ346" s="999"/>
      <c r="AOA346" s="999"/>
      <c r="AOB346" s="999"/>
      <c r="AOC346" s="999"/>
      <c r="AOD346" s="999"/>
      <c r="AOE346" s="999"/>
      <c r="AOF346" s="999"/>
      <c r="AOG346" s="999"/>
      <c r="AOH346" s="999"/>
      <c r="AOI346" s="999"/>
      <c r="AOJ346" s="999"/>
      <c r="AOK346" s="999"/>
      <c r="AOL346" s="999"/>
      <c r="AOM346" s="999"/>
      <c r="AON346" s="999"/>
      <c r="AOO346" s="999"/>
      <c r="AOP346" s="999"/>
      <c r="AOQ346" s="999"/>
      <c r="AOR346" s="999"/>
      <c r="AOS346" s="999"/>
      <c r="AOT346" s="999"/>
      <c r="AOU346" s="999"/>
      <c r="AOV346" s="999"/>
      <c r="AOW346" s="999"/>
      <c r="AOX346" s="999"/>
      <c r="AOY346" s="999"/>
      <c r="AOZ346" s="999"/>
      <c r="APA346" s="999"/>
      <c r="APB346" s="999"/>
      <c r="APC346" s="999"/>
      <c r="APD346" s="999"/>
      <c r="APE346" s="999"/>
      <c r="APF346" s="999"/>
      <c r="APG346" s="999"/>
      <c r="APH346" s="999"/>
      <c r="API346" s="999"/>
      <c r="APJ346" s="999"/>
      <c r="APK346" s="999"/>
      <c r="APL346" s="999"/>
      <c r="APM346" s="999"/>
      <c r="APN346" s="999"/>
      <c r="APO346" s="999"/>
      <c r="APP346" s="999"/>
      <c r="APQ346" s="999"/>
      <c r="APR346" s="999"/>
      <c r="APS346" s="999"/>
      <c r="APT346" s="999"/>
      <c r="APU346" s="999"/>
      <c r="APV346" s="999"/>
      <c r="APW346" s="999"/>
      <c r="APX346" s="999"/>
      <c r="APY346" s="999"/>
      <c r="APZ346" s="999"/>
      <c r="AQA346" s="999"/>
      <c r="AQB346" s="999"/>
      <c r="AQC346" s="999"/>
      <c r="AQD346" s="999"/>
      <c r="AQE346" s="999"/>
      <c r="AQF346" s="999"/>
      <c r="AQG346" s="999"/>
      <c r="AQH346" s="999"/>
      <c r="AQI346" s="999"/>
      <c r="AQJ346" s="999"/>
      <c r="AQK346" s="999"/>
      <c r="AQL346" s="999"/>
      <c r="AQM346" s="999"/>
      <c r="AQN346" s="999"/>
      <c r="AQO346" s="999"/>
      <c r="AQP346" s="999"/>
      <c r="AQQ346" s="999"/>
      <c r="AQR346" s="999"/>
      <c r="AQS346" s="999"/>
      <c r="AQU346" s="999"/>
      <c r="AQV346" s="999"/>
      <c r="AQW346" s="999"/>
      <c r="AQX346" s="999"/>
      <c r="AQY346" s="999"/>
      <c r="AQZ346" s="999"/>
      <c r="ARA346" s="999"/>
      <c r="ARB346" s="999"/>
      <c r="ARC346" s="999"/>
      <c r="ARD346" s="999"/>
      <c r="ARE346" s="999"/>
      <c r="ARF346" s="999"/>
      <c r="ARG346" s="999"/>
      <c r="ARH346" s="999"/>
      <c r="ARI346" s="999"/>
      <c r="ARJ346" s="999"/>
      <c r="ARK346" s="999"/>
      <c r="ARL346" s="999"/>
      <c r="ARM346" s="999"/>
      <c r="ARN346" s="999"/>
      <c r="ARO346" s="999"/>
      <c r="ARP346" s="999"/>
      <c r="ARQ346" s="999"/>
      <c r="ARR346" s="999"/>
      <c r="ARS346" s="999"/>
      <c r="ART346" s="999"/>
      <c r="ARU346" s="999"/>
      <c r="ARV346" s="999"/>
      <c r="ARW346" s="999"/>
      <c r="ARX346" s="999"/>
      <c r="ARY346" s="999"/>
      <c r="ARZ346" s="999"/>
      <c r="ASA346" s="999"/>
      <c r="ASB346" s="999"/>
      <c r="ASC346" s="999"/>
      <c r="ASD346" s="999"/>
      <c r="ASE346" s="999"/>
      <c r="ASF346" s="999"/>
      <c r="ASG346" s="999"/>
      <c r="ASH346" s="999"/>
      <c r="ASI346" s="999"/>
      <c r="ASJ346" s="999"/>
      <c r="ASK346" s="999"/>
      <c r="ASL346" s="999"/>
      <c r="ASM346" s="999"/>
      <c r="ASN346" s="999"/>
      <c r="ASO346" s="999"/>
      <c r="ASP346" s="999"/>
      <c r="ASQ346" s="999"/>
      <c r="ASR346" s="999"/>
      <c r="ASS346" s="999"/>
      <c r="AST346" s="999"/>
      <c r="ASU346" s="999"/>
      <c r="ASV346" s="999"/>
      <c r="ASW346" s="999"/>
      <c r="ASX346" s="999"/>
      <c r="ASY346" s="999"/>
      <c r="ASZ346" s="999"/>
      <c r="ATA346" s="999"/>
      <c r="ATB346" s="999"/>
      <c r="ATC346" s="999"/>
      <c r="ATD346" s="999"/>
      <c r="ATE346" s="999"/>
      <c r="ATF346" s="999"/>
      <c r="ATG346" s="999"/>
      <c r="ATH346" s="999"/>
      <c r="ATI346" s="999"/>
      <c r="ATJ346" s="999"/>
      <c r="ATK346" s="999"/>
      <c r="ATL346" s="999"/>
      <c r="ATN346" s="999"/>
      <c r="ATO346" s="999"/>
      <c r="ATP346" s="999"/>
      <c r="ATQ346" s="999"/>
      <c r="ATR346" s="999"/>
      <c r="ATS346" s="999"/>
      <c r="ATT346" s="999"/>
      <c r="ATU346" s="999"/>
      <c r="ATV346" s="999"/>
      <c r="ATW346" s="999"/>
      <c r="ATX346" s="999"/>
      <c r="ATY346" s="999"/>
      <c r="ATZ346" s="999"/>
      <c r="AUA346" s="999"/>
      <c r="AUB346" s="999"/>
      <c r="AUC346" s="999"/>
      <c r="AUD346" s="999"/>
      <c r="AUE346" s="999"/>
      <c r="AUF346" s="999"/>
      <c r="AUG346" s="999"/>
      <c r="AUH346" s="999"/>
      <c r="AUI346" s="999"/>
      <c r="AUJ346" s="999"/>
      <c r="AUK346" s="999"/>
      <c r="AUL346" s="999"/>
      <c r="AUM346" s="999"/>
      <c r="AUN346" s="999"/>
      <c r="AUO346" s="999"/>
      <c r="AUP346" s="999"/>
      <c r="AUQ346" s="999"/>
      <c r="AUR346" s="999"/>
      <c r="AUS346" s="999"/>
      <c r="AUT346" s="999"/>
      <c r="AUU346" s="999"/>
      <c r="AUV346" s="999"/>
      <c r="AUW346" s="999"/>
      <c r="AUX346" s="999"/>
      <c r="AUY346" s="999"/>
      <c r="AUZ346" s="999"/>
      <c r="AVA346" s="999"/>
      <c r="AVB346" s="999"/>
      <c r="AVC346" s="999"/>
      <c r="AVD346" s="999"/>
      <c r="AVE346" s="999"/>
      <c r="AVF346" s="999"/>
      <c r="AVG346" s="999"/>
      <c r="AVH346" s="999"/>
      <c r="AVI346" s="999"/>
      <c r="AVJ346" s="999"/>
      <c r="AVK346" s="999"/>
      <c r="AVL346" s="999"/>
      <c r="AVM346" s="999"/>
      <c r="AVN346" s="999"/>
      <c r="AVO346" s="999"/>
      <c r="AVP346" s="999"/>
      <c r="AVQ346" s="999"/>
      <c r="AVR346" s="999"/>
      <c r="AVS346" s="999"/>
      <c r="AVT346" s="999"/>
      <c r="AVU346" s="999"/>
      <c r="AVV346" s="999"/>
      <c r="AVW346" s="999"/>
      <c r="AVX346" s="999"/>
      <c r="AVY346" s="999"/>
      <c r="AVZ346" s="999"/>
      <c r="AWA346" s="999"/>
      <c r="AWB346" s="999"/>
      <c r="AWC346" s="999"/>
      <c r="AWD346" s="999"/>
      <c r="AWE346" s="999"/>
      <c r="AWF346" s="999"/>
      <c r="AWG346" s="999"/>
      <c r="AWH346" s="999"/>
      <c r="AWI346" s="999"/>
      <c r="AWJ346" s="999"/>
      <c r="AWK346" s="999"/>
      <c r="AWL346" s="999"/>
      <c r="AWM346" s="999"/>
      <c r="AWN346" s="999"/>
      <c r="AWO346" s="999"/>
      <c r="AWP346" s="999"/>
      <c r="AWQ346" s="999"/>
      <c r="AWR346" s="999"/>
      <c r="AWS346" s="999"/>
      <c r="AWT346" s="999"/>
      <c r="AWU346" s="999"/>
      <c r="AWV346" s="999"/>
      <c r="AWW346" s="999"/>
      <c r="AWX346" s="999"/>
      <c r="AWY346" s="999"/>
      <c r="AWZ346" s="999"/>
      <c r="AXA346" s="999"/>
      <c r="AXB346" s="999"/>
      <c r="AXC346" s="999"/>
      <c r="AXD346" s="999"/>
      <c r="AXE346" s="999"/>
      <c r="AXF346" s="999"/>
      <c r="AXG346" s="999"/>
      <c r="AXH346" s="999"/>
      <c r="AXI346" s="999"/>
      <c r="AXJ346" s="999"/>
      <c r="AXK346" s="999"/>
      <c r="AXL346" s="999"/>
      <c r="AXM346" s="999"/>
      <c r="AXN346" s="999"/>
      <c r="AXO346" s="999"/>
      <c r="AXP346" s="999"/>
      <c r="AXQ346" s="999"/>
      <c r="AXR346" s="999"/>
      <c r="AXS346" s="999"/>
      <c r="AXT346" s="999"/>
      <c r="AXU346" s="999"/>
      <c r="AXV346" s="999"/>
      <c r="AXW346" s="999"/>
      <c r="AXX346" s="999"/>
      <c r="AXY346" s="999"/>
      <c r="AXZ346" s="999"/>
      <c r="AYA346" s="999"/>
      <c r="AYB346" s="999"/>
      <c r="AYC346" s="999"/>
      <c r="AYD346" s="999"/>
      <c r="AYE346" s="999"/>
      <c r="AYF346" s="999"/>
      <c r="AYG346" s="999"/>
      <c r="AYH346" s="999"/>
      <c r="AYI346" s="999"/>
      <c r="AYJ346" s="999"/>
      <c r="AYK346" s="999"/>
      <c r="AYL346" s="999"/>
      <c r="AYM346" s="999"/>
      <c r="AYN346" s="999"/>
      <c r="AYO346" s="999"/>
      <c r="AYP346" s="999"/>
      <c r="AYQ346" s="999"/>
      <c r="AYR346" s="999"/>
      <c r="AYS346" s="999"/>
      <c r="AYT346" s="999"/>
      <c r="AYU346" s="999"/>
      <c r="AYV346" s="999"/>
      <c r="AYW346" s="999"/>
      <c r="AYX346" s="999"/>
      <c r="AYY346" s="999"/>
      <c r="AYZ346" s="999"/>
      <c r="AZA346" s="999"/>
      <c r="AZB346" s="999"/>
      <c r="AZC346" s="999"/>
      <c r="AZD346" s="999"/>
      <c r="AZE346" s="999"/>
      <c r="AZF346" s="999"/>
      <c r="AZG346" s="999"/>
      <c r="AZH346" s="999"/>
      <c r="AZI346" s="999"/>
      <c r="AZJ346" s="999"/>
      <c r="AZK346" s="999"/>
      <c r="AZL346" s="999"/>
      <c r="AZM346" s="999"/>
      <c r="AZN346" s="999"/>
      <c r="AZO346" s="999"/>
      <c r="AZP346" s="999"/>
      <c r="AZQ346" s="999"/>
      <c r="AZR346" s="999"/>
      <c r="AZS346" s="999"/>
      <c r="AZT346" s="999"/>
      <c r="AZU346" s="999"/>
      <c r="AZV346" s="999"/>
      <c r="AZW346" s="999"/>
      <c r="AZX346" s="999"/>
      <c r="AZY346" s="999"/>
      <c r="BAE346" s="999"/>
    </row>
    <row r="375" spans="1:7" ht="18.75" customHeight="1" x14ac:dyDescent="0.2">
      <c r="A375" s="158"/>
      <c r="B375" s="158"/>
      <c r="C375" s="158"/>
      <c r="D375" s="158"/>
    </row>
    <row r="376" spans="1:7" ht="18.75" customHeight="1" x14ac:dyDescent="0.2">
      <c r="A376" s="158"/>
      <c r="B376" s="158"/>
      <c r="C376" s="158"/>
      <c r="D376" s="158"/>
    </row>
    <row r="377" spans="1:7" ht="18.75" customHeight="1" x14ac:dyDescent="0.2">
      <c r="A377" s="158"/>
      <c r="B377" s="158"/>
      <c r="C377" s="158"/>
      <c r="D377" s="158"/>
    </row>
    <row r="378" spans="1:7" ht="18.75" customHeight="1" x14ac:dyDescent="0.2">
      <c r="A378" s="158"/>
      <c r="B378" s="158"/>
      <c r="C378" s="158"/>
      <c r="D378" s="158"/>
    </row>
    <row r="379" spans="1:7" ht="18.75" customHeight="1" x14ac:dyDescent="0.2">
      <c r="A379" s="158"/>
      <c r="B379" s="158"/>
      <c r="C379" s="158"/>
      <c r="D379" s="158"/>
    </row>
    <row r="380" spans="1:7" ht="18.75" customHeight="1" x14ac:dyDescent="0.2">
      <c r="A380" s="158"/>
      <c r="B380" s="158"/>
      <c r="C380" s="158"/>
      <c r="D380" s="158"/>
    </row>
    <row r="383" spans="1:7" s="158" customFormat="1" ht="18.75" customHeight="1" x14ac:dyDescent="0.2">
      <c r="A383" s="56"/>
      <c r="B383" s="56"/>
      <c r="C383" s="56"/>
      <c r="D383" s="56"/>
      <c r="E383" s="408"/>
      <c r="F383" s="408"/>
      <c r="G383" s="408"/>
    </row>
    <row r="384" spans="1:7" s="158" customFormat="1" ht="18.75" customHeight="1" x14ac:dyDescent="0.2">
      <c r="A384" s="56"/>
      <c r="B384" s="56"/>
      <c r="C384" s="56"/>
      <c r="D384" s="56"/>
      <c r="E384" s="408"/>
      <c r="F384" s="408"/>
      <c r="G384" s="408"/>
    </row>
    <row r="385" spans="1:7" s="158" customFormat="1" ht="18.75" customHeight="1" x14ac:dyDescent="0.2">
      <c r="A385" s="56"/>
      <c r="B385" s="56"/>
      <c r="C385" s="56"/>
      <c r="D385" s="56"/>
      <c r="E385" s="408"/>
      <c r="F385" s="408"/>
      <c r="G385" s="408"/>
    </row>
    <row r="386" spans="1:7" s="158" customFormat="1" ht="18.75" customHeight="1" x14ac:dyDescent="0.2">
      <c r="A386" s="56"/>
      <c r="B386" s="56"/>
      <c r="C386" s="56"/>
      <c r="D386" s="56"/>
      <c r="E386" s="408"/>
      <c r="F386" s="408"/>
      <c r="G386" s="408"/>
    </row>
    <row r="403" spans="5:7" ht="18.75" customHeight="1" x14ac:dyDescent="0.2">
      <c r="E403" s="473"/>
      <c r="F403" s="473"/>
      <c r="G403" s="473"/>
    </row>
  </sheetData>
  <autoFilter ref="B7:D319" xr:uid="{00000000-0009-0000-0000-000006000000}"/>
  <mergeCells count="289">
    <mergeCell ref="B2:C4"/>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5:D305"/>
    <mergeCell ref="C306:D306"/>
    <mergeCell ref="C307:D307"/>
    <mergeCell ref="C318:D318"/>
    <mergeCell ref="C309:D309"/>
    <mergeCell ref="C310:D310"/>
    <mergeCell ref="C311:D311"/>
    <mergeCell ref="C312:D312"/>
    <mergeCell ref="C313:D313"/>
    <mergeCell ref="C314:D314"/>
    <mergeCell ref="C315:D315"/>
    <mergeCell ref="C316:D316"/>
    <mergeCell ref="C317:D317"/>
  </mergeCells>
  <conditionalFormatting sqref="G10">
    <cfRule type="cellIs" dxfId="45" priority="61" stopIfTrue="1" operator="equal">
      <formula>"KO : au moins un écart égal à 0"</formula>
    </cfRule>
  </conditionalFormatting>
  <conditionalFormatting sqref="H10:BS10 BU10:BY10">
    <cfRule type="cellIs" dxfId="44" priority="34" stopIfTrue="1" operator="equal">
      <formula>"CN&lt;0!"</formula>
    </cfRule>
    <cfRule type="cellIs" dxfId="43" priority="35" stopIfTrue="1" operator="equal">
      <formula>"CN=0!"</formula>
    </cfRule>
  </conditionalFormatting>
  <conditionalFormatting sqref="G13:G17 G19:G318">
    <cfRule type="cellIs" dxfId="42" priority="1" stopIfTrue="1" operator="notBetween">
      <formula>-1</formula>
      <formula>1</formula>
    </cfRule>
  </conditionalFormatting>
  <hyperlinks>
    <hyperlink ref="B1" location="'1-Identification'!D5" display="Retour vers l'identification" xr:uid="{00000000-0004-0000-0600-000000000000}"/>
  </hyperlinks>
  <pageMargins left="0.31496062992125984" right="0.31496062992125984" top="0.35433070866141736" bottom="0.74803149606299213" header="0.31496062992125984" footer="0.19685039370078741"/>
  <pageSetup paperSize="9" scale="5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P357"/>
  <sheetViews>
    <sheetView zoomScale="80" workbookViewId="0">
      <pane xSplit="7" ySplit="4" topLeftCell="H5" activePane="bottomRight" state="frozen"/>
      <selection pane="topRight" activeCell="L1" sqref="L1"/>
      <selection pane="bottomLeft" activeCell="A6" sqref="A6"/>
      <selection pane="bottomRight" sqref="A1:XFD1"/>
    </sheetView>
  </sheetViews>
  <sheetFormatPr baseColWidth="10" defaultColWidth="11.42578125" defaultRowHeight="14.25" x14ac:dyDescent="0.2"/>
  <cols>
    <col min="1" max="1" width="11.42578125" style="636" customWidth="1"/>
    <col min="2" max="2" width="55.28515625" style="56" customWidth="1"/>
    <col min="3" max="3" width="43.28515625" style="56" customWidth="1"/>
    <col min="4" max="4" width="20" style="56" customWidth="1"/>
    <col min="5" max="8" width="16" style="56" customWidth="1"/>
    <col min="9" max="15" width="15.85546875" style="56" customWidth="1"/>
    <col min="16" max="16" width="16.7109375" style="56" customWidth="1"/>
    <col min="17" max="16384" width="11.42578125" style="56"/>
  </cols>
  <sheetData>
    <row r="1" spans="1:16" s="452" customFormat="1" ht="15" x14ac:dyDescent="0.25">
      <c r="A1" s="346"/>
      <c r="B1" s="194" t="s">
        <v>1161</v>
      </c>
      <c r="C1" s="71"/>
      <c r="D1" s="21"/>
      <c r="E1" s="21"/>
      <c r="F1" s="21"/>
      <c r="G1" s="21"/>
      <c r="H1" s="21"/>
      <c r="I1" s="21"/>
      <c r="J1" s="21"/>
      <c r="K1" s="21"/>
      <c r="L1" s="21"/>
      <c r="M1" s="21"/>
      <c r="N1" s="21"/>
      <c r="O1" s="21"/>
      <c r="P1" s="21"/>
    </row>
    <row r="2" spans="1:16" s="171" customFormat="1" x14ac:dyDescent="0.2">
      <c r="A2" s="1132" t="s">
        <v>1451</v>
      </c>
      <c r="B2" s="1132"/>
      <c r="C2" s="1132"/>
      <c r="D2" s="90" t="s">
        <v>1590</v>
      </c>
      <c r="E2" s="139"/>
      <c r="F2" s="139"/>
      <c r="G2" s="139"/>
      <c r="H2" s="139"/>
      <c r="I2" s="213" t="s">
        <v>157</v>
      </c>
      <c r="J2" s="213" t="s">
        <v>157</v>
      </c>
      <c r="K2" s="213" t="s">
        <v>157</v>
      </c>
      <c r="L2" s="213" t="s">
        <v>157</v>
      </c>
      <c r="M2" s="213" t="s">
        <v>157</v>
      </c>
      <c r="N2" s="223" t="s">
        <v>913</v>
      </c>
      <c r="O2" s="223" t="s">
        <v>913</v>
      </c>
      <c r="P2" s="141" t="s">
        <v>1621</v>
      </c>
    </row>
    <row r="3" spans="1:16" s="462" customFormat="1" ht="48" x14ac:dyDescent="0.25">
      <c r="A3" s="1132"/>
      <c r="B3" s="1132"/>
      <c r="C3" s="1132"/>
      <c r="D3" s="90" t="s">
        <v>1434</v>
      </c>
      <c r="E3" s="139"/>
      <c r="F3" s="139"/>
      <c r="G3" s="139"/>
      <c r="H3" s="139"/>
      <c r="I3" s="213" t="s">
        <v>1147</v>
      </c>
      <c r="J3" s="213" t="s">
        <v>1057</v>
      </c>
      <c r="K3" s="213" t="s">
        <v>1056</v>
      </c>
      <c r="L3" s="213" t="s">
        <v>14</v>
      </c>
      <c r="M3" s="213" t="s">
        <v>765</v>
      </c>
      <c r="N3" s="223" t="s">
        <v>2203</v>
      </c>
      <c r="O3" s="223" t="s">
        <v>195</v>
      </c>
      <c r="P3" s="141"/>
    </row>
    <row r="4" spans="1:16" s="171" customFormat="1" ht="25.5" customHeight="1" x14ac:dyDescent="0.2">
      <c r="A4" s="1132"/>
      <c r="B4" s="1132"/>
      <c r="C4" s="1132"/>
      <c r="D4" s="240" t="s">
        <v>1289</v>
      </c>
      <c r="E4" s="115" t="s">
        <v>745</v>
      </c>
      <c r="F4" s="115" t="s">
        <v>1044</v>
      </c>
      <c r="G4" s="115" t="s">
        <v>325</v>
      </c>
      <c r="H4" s="115" t="s">
        <v>179</v>
      </c>
      <c r="I4" s="208" t="s">
        <v>1890</v>
      </c>
      <c r="J4" s="208" t="s">
        <v>164</v>
      </c>
      <c r="K4" s="208" t="s">
        <v>726</v>
      </c>
      <c r="L4" s="208" t="s">
        <v>1438</v>
      </c>
      <c r="M4" s="208" t="s">
        <v>2068</v>
      </c>
      <c r="N4" s="356" t="s">
        <v>721</v>
      </c>
      <c r="O4" s="356" t="s">
        <v>182</v>
      </c>
      <c r="P4" s="167"/>
    </row>
    <row r="5" spans="1:16" s="171" customFormat="1" ht="25.5" customHeight="1" x14ac:dyDescent="0.2">
      <c r="A5" s="139"/>
      <c r="B5" s="139"/>
      <c r="C5" s="139"/>
      <c r="D5" s="139"/>
      <c r="E5" s="139"/>
      <c r="F5" s="139"/>
      <c r="G5" s="139"/>
      <c r="H5" s="139"/>
      <c r="I5" s="264"/>
      <c r="J5" s="264"/>
      <c r="K5" s="264"/>
      <c r="L5" s="264"/>
      <c r="M5" s="264"/>
      <c r="N5" s="264"/>
      <c r="O5" s="264"/>
      <c r="P5" s="264"/>
    </row>
    <row r="6" spans="1:16" s="171" customFormat="1" x14ac:dyDescent="0.2">
      <c r="A6" s="139"/>
      <c r="B6" s="879"/>
      <c r="C6" s="139"/>
      <c r="D6" s="139"/>
      <c r="E6" s="139"/>
      <c r="F6" s="139"/>
      <c r="G6" s="139"/>
      <c r="H6" s="139"/>
      <c r="I6" s="264"/>
      <c r="J6" s="264"/>
      <c r="K6" s="264"/>
      <c r="L6" s="264"/>
      <c r="M6" s="264"/>
      <c r="N6" s="264"/>
      <c r="O6" s="264"/>
      <c r="P6" s="264"/>
    </row>
    <row r="7" spans="1:16" s="171" customFormat="1" x14ac:dyDescent="0.2">
      <c r="A7" s="139"/>
      <c r="B7" s="772"/>
      <c r="C7" s="139"/>
      <c r="D7" s="139"/>
      <c r="E7" s="139"/>
      <c r="F7" s="139"/>
      <c r="G7" s="139"/>
      <c r="H7" s="139"/>
      <c r="I7" s="264"/>
      <c r="J7" s="264"/>
      <c r="K7" s="264"/>
      <c r="L7" s="264"/>
      <c r="M7" s="264"/>
      <c r="N7" s="264"/>
      <c r="O7" s="264"/>
      <c r="P7" s="264"/>
    </row>
    <row r="8" spans="1:16" s="171" customFormat="1" x14ac:dyDescent="0.2">
      <c r="A8" s="139"/>
      <c r="B8" s="139"/>
      <c r="C8" s="139"/>
      <c r="D8" s="139"/>
      <c r="E8" s="139"/>
      <c r="F8" s="139"/>
      <c r="G8" s="139"/>
      <c r="H8" s="139"/>
      <c r="I8" s="264"/>
      <c r="J8" s="264"/>
      <c r="K8" s="264"/>
      <c r="L8" s="264"/>
      <c r="M8" s="264"/>
      <c r="N8" s="264"/>
      <c r="O8" s="264"/>
      <c r="P8" s="264"/>
    </row>
    <row r="9" spans="1:16" s="171" customFormat="1" x14ac:dyDescent="0.2">
      <c r="A9" s="139"/>
      <c r="B9" s="139"/>
      <c r="C9" s="139"/>
      <c r="D9" s="139"/>
      <c r="E9" s="139"/>
      <c r="F9" s="139"/>
      <c r="G9" s="139"/>
      <c r="H9" s="139"/>
      <c r="I9" s="264"/>
      <c r="J9" s="264"/>
      <c r="K9" s="264"/>
      <c r="L9" s="264"/>
      <c r="M9" s="264"/>
      <c r="N9" s="264"/>
      <c r="O9" s="264"/>
      <c r="P9" s="264"/>
    </row>
    <row r="10" spans="1:16" s="171" customFormat="1" ht="57.75" customHeight="1" x14ac:dyDescent="0.2">
      <c r="A10" s="240" t="s">
        <v>161</v>
      </c>
      <c r="B10" s="1139" t="s">
        <v>2217</v>
      </c>
      <c r="C10" s="1140"/>
      <c r="D10" s="617"/>
      <c r="E10" s="90"/>
      <c r="F10" s="90" t="s">
        <v>1469</v>
      </c>
      <c r="G10" s="90" t="s">
        <v>327</v>
      </c>
      <c r="H10" s="90" t="s">
        <v>589</v>
      </c>
      <c r="I10" s="90"/>
      <c r="J10" s="90"/>
      <c r="K10" s="90"/>
      <c r="L10" s="90"/>
      <c r="M10" s="90"/>
      <c r="N10" s="90"/>
      <c r="O10" s="90"/>
      <c r="P10" s="90"/>
    </row>
    <row r="11" spans="1:16" s="171" customFormat="1" x14ac:dyDescent="0.2">
      <c r="A11" s="534">
        <f t="shared" ref="A11:A36" si="0">B11</f>
        <v>701</v>
      </c>
      <c r="B11" s="863">
        <v>701</v>
      </c>
      <c r="C11" s="603" t="s">
        <v>1427</v>
      </c>
      <c r="D11" s="685"/>
      <c r="E11" s="1"/>
      <c r="F11" s="130">
        <f>SUMIF('2-PC'!$L:$L,A11,'2-PC'!$AC:$AC)</f>
        <v>0</v>
      </c>
      <c r="G11" s="340">
        <f t="shared" ref="G11:G36" si="1">SUM(I11:O11)</f>
        <v>0</v>
      </c>
      <c r="H11" s="340">
        <f t="shared" ref="H11:H36" si="2">F11-G11</f>
        <v>0</v>
      </c>
      <c r="I11" s="1"/>
      <c r="J11" s="1"/>
      <c r="K11" s="1"/>
      <c r="L11" s="233">
        <f t="shared" ref="L11:L16" si="3">F11-M11</f>
        <v>0</v>
      </c>
      <c r="M11" s="2"/>
      <c r="N11" s="1"/>
      <c r="O11" s="1"/>
      <c r="P11" s="1"/>
    </row>
    <row r="12" spans="1:16" s="171" customFormat="1" ht="15" x14ac:dyDescent="0.2">
      <c r="A12" s="534">
        <f t="shared" si="0"/>
        <v>702</v>
      </c>
      <c r="B12" s="863">
        <v>702</v>
      </c>
      <c r="C12" s="603" t="s">
        <v>151</v>
      </c>
      <c r="D12" s="328"/>
      <c r="E12" s="1"/>
      <c r="F12" s="130">
        <f>SUMIF('2-PC'!$L:$L,A12,'2-PC'!$AC:$AC)</f>
        <v>0</v>
      </c>
      <c r="G12" s="340">
        <f t="shared" si="1"/>
        <v>0</v>
      </c>
      <c r="H12" s="340">
        <f t="shared" si="2"/>
        <v>0</v>
      </c>
      <c r="I12" s="1"/>
      <c r="J12" s="1"/>
      <c r="K12" s="1"/>
      <c r="L12" s="233">
        <f t="shared" si="3"/>
        <v>0</v>
      </c>
      <c r="M12" s="2"/>
      <c r="N12" s="1"/>
      <c r="O12" s="1"/>
      <c r="P12" s="1"/>
    </row>
    <row r="13" spans="1:16" s="171" customFormat="1" ht="15" x14ac:dyDescent="0.2">
      <c r="A13" s="534">
        <f t="shared" si="0"/>
        <v>703</v>
      </c>
      <c r="B13" s="863">
        <v>703</v>
      </c>
      <c r="C13" s="603" t="s">
        <v>1572</v>
      </c>
      <c r="D13" s="328"/>
      <c r="E13" s="1"/>
      <c r="F13" s="130">
        <f>SUMIF('2-PC'!$L:$L,A13,'2-PC'!$AC:$AC)</f>
        <v>0</v>
      </c>
      <c r="G13" s="340">
        <f t="shared" si="1"/>
        <v>0</v>
      </c>
      <c r="H13" s="340">
        <f t="shared" si="2"/>
        <v>0</v>
      </c>
      <c r="I13" s="1"/>
      <c r="J13" s="1"/>
      <c r="K13" s="1"/>
      <c r="L13" s="233">
        <f t="shared" si="3"/>
        <v>0</v>
      </c>
      <c r="M13" s="2"/>
      <c r="N13" s="1"/>
      <c r="O13" s="1"/>
      <c r="P13" s="1"/>
    </row>
    <row r="14" spans="1:16" s="171" customFormat="1" ht="15" x14ac:dyDescent="0.2">
      <c r="A14" s="534">
        <f t="shared" si="0"/>
        <v>704</v>
      </c>
      <c r="B14" s="863">
        <v>704</v>
      </c>
      <c r="C14" s="603" t="s">
        <v>1737</v>
      </c>
      <c r="D14" s="328"/>
      <c r="E14" s="1"/>
      <c r="F14" s="130">
        <f>SUMIF('2-PC'!$L:$L,A14,'2-PC'!$AC:$AC)</f>
        <v>0</v>
      </c>
      <c r="G14" s="340">
        <f t="shared" si="1"/>
        <v>0</v>
      </c>
      <c r="H14" s="340">
        <f t="shared" si="2"/>
        <v>0</v>
      </c>
      <c r="I14" s="1"/>
      <c r="J14" s="1"/>
      <c r="K14" s="1"/>
      <c r="L14" s="233">
        <f t="shared" si="3"/>
        <v>0</v>
      </c>
      <c r="M14" s="2"/>
      <c r="N14" s="1"/>
      <c r="O14" s="1"/>
      <c r="P14" s="1"/>
    </row>
    <row r="15" spans="1:16" s="171" customFormat="1" ht="15" x14ac:dyDescent="0.2">
      <c r="A15" s="534">
        <f t="shared" si="0"/>
        <v>705</v>
      </c>
      <c r="B15" s="863">
        <v>705</v>
      </c>
      <c r="C15" s="603" t="s">
        <v>871</v>
      </c>
      <c r="D15" s="328"/>
      <c r="E15" s="1"/>
      <c r="F15" s="130">
        <f>SUMIF('2-PC'!$L:$L,A15,'2-PC'!$AC:$AC)</f>
        <v>0</v>
      </c>
      <c r="G15" s="340">
        <f t="shared" si="1"/>
        <v>0</v>
      </c>
      <c r="H15" s="340">
        <f t="shared" si="2"/>
        <v>0</v>
      </c>
      <c r="I15" s="1"/>
      <c r="J15" s="1"/>
      <c r="K15" s="1"/>
      <c r="L15" s="233">
        <f t="shared" si="3"/>
        <v>0</v>
      </c>
      <c r="M15" s="2"/>
      <c r="N15" s="1"/>
      <c r="O15" s="1"/>
      <c r="P15" s="1"/>
    </row>
    <row r="16" spans="1:16" s="171" customFormat="1" ht="15" x14ac:dyDescent="0.2">
      <c r="A16" s="534">
        <f t="shared" si="0"/>
        <v>706</v>
      </c>
      <c r="B16" s="863">
        <v>706</v>
      </c>
      <c r="C16" s="603" t="s">
        <v>1573</v>
      </c>
      <c r="D16" s="328"/>
      <c r="E16" s="1"/>
      <c r="F16" s="130">
        <f>SUMIF('2-PC'!$L:$L,A16,'2-PC'!$AC:$AC)</f>
        <v>0</v>
      </c>
      <c r="G16" s="340">
        <f t="shared" si="1"/>
        <v>0</v>
      </c>
      <c r="H16" s="340">
        <f t="shared" si="2"/>
        <v>0</v>
      </c>
      <c r="I16" s="1"/>
      <c r="J16" s="1"/>
      <c r="K16" s="1"/>
      <c r="L16" s="233">
        <f t="shared" si="3"/>
        <v>0</v>
      </c>
      <c r="M16" s="2"/>
      <c r="N16" s="1"/>
      <c r="O16" s="1"/>
      <c r="P16" s="1"/>
    </row>
    <row r="17" spans="1:16" s="171" customFormat="1" ht="15" x14ac:dyDescent="0.2">
      <c r="A17" s="534">
        <f t="shared" si="0"/>
        <v>7071</v>
      </c>
      <c r="B17" s="863">
        <v>7071</v>
      </c>
      <c r="C17" s="603" t="s">
        <v>1147</v>
      </c>
      <c r="D17" s="328"/>
      <c r="E17" s="1"/>
      <c r="F17" s="130">
        <f>SUMIF('2-PC'!$L:$L,A17,'2-PC'!$AC:$AC)</f>
        <v>0</v>
      </c>
      <c r="G17" s="340">
        <f t="shared" si="1"/>
        <v>0</v>
      </c>
      <c r="H17" s="340">
        <f t="shared" si="2"/>
        <v>0</v>
      </c>
      <c r="I17" s="233">
        <f>F17</f>
        <v>0</v>
      </c>
      <c r="J17" s="1"/>
      <c r="K17" s="1"/>
      <c r="L17" s="1"/>
      <c r="M17" s="1"/>
      <c r="N17" s="1"/>
      <c r="O17" s="1"/>
      <c r="P17" s="1"/>
    </row>
    <row r="18" spans="1:16" s="171" customFormat="1" ht="15" x14ac:dyDescent="0.2">
      <c r="A18" s="534">
        <f t="shared" si="0"/>
        <v>7078</v>
      </c>
      <c r="B18" s="863">
        <v>7078</v>
      </c>
      <c r="C18" s="603" t="s">
        <v>1881</v>
      </c>
      <c r="D18" s="328"/>
      <c r="E18" s="1"/>
      <c r="F18" s="130">
        <f>SUMIF('2-PC'!$L:$L,A18,'2-PC'!$AC:$AC)</f>
        <v>0</v>
      </c>
      <c r="G18" s="340">
        <f t="shared" si="1"/>
        <v>0</v>
      </c>
      <c r="H18" s="340">
        <f t="shared" si="2"/>
        <v>0</v>
      </c>
      <c r="I18" s="1"/>
      <c r="J18" s="1"/>
      <c r="K18" s="1"/>
      <c r="L18" s="233">
        <f>F18-M18</f>
        <v>0</v>
      </c>
      <c r="M18" s="2"/>
      <c r="N18" s="1"/>
      <c r="O18" s="1"/>
      <c r="P18" s="1"/>
    </row>
    <row r="19" spans="1:16" s="171" customFormat="1" ht="22.5" x14ac:dyDescent="0.2">
      <c r="A19" s="534">
        <f t="shared" si="0"/>
        <v>70821</v>
      </c>
      <c r="B19" s="863">
        <v>70821</v>
      </c>
      <c r="C19" s="603" t="s">
        <v>299</v>
      </c>
      <c r="D19" s="328"/>
      <c r="E19" s="1"/>
      <c r="F19" s="130">
        <f>SUMIF('2-PC'!$L:$L,A19,'2-PC'!$AC:$AC)</f>
        <v>0</v>
      </c>
      <c r="G19" s="340">
        <f t="shared" si="1"/>
        <v>0</v>
      </c>
      <c r="H19" s="340">
        <f t="shared" si="2"/>
        <v>0</v>
      </c>
      <c r="I19" s="1"/>
      <c r="J19" s="1"/>
      <c r="K19" s="233">
        <f t="shared" ref="K19:K22" si="4">F19</f>
        <v>0</v>
      </c>
      <c r="L19" s="1"/>
      <c r="M19" s="1"/>
      <c r="N19" s="1"/>
      <c r="O19" s="1"/>
      <c r="P19" s="1"/>
    </row>
    <row r="20" spans="1:16" s="171" customFormat="1" ht="22.5" x14ac:dyDescent="0.2">
      <c r="A20" s="534">
        <f t="shared" si="0"/>
        <v>70822</v>
      </c>
      <c r="B20" s="863">
        <v>70822</v>
      </c>
      <c r="C20" s="603" t="s">
        <v>431</v>
      </c>
      <c r="D20" s="328"/>
      <c r="E20" s="1"/>
      <c r="F20" s="130">
        <f>SUMIF('2-PC'!$L:$L,A20,'2-PC'!$AC:$AC)</f>
        <v>0</v>
      </c>
      <c r="G20" s="340">
        <f t="shared" si="1"/>
        <v>0</v>
      </c>
      <c r="H20" s="340">
        <f t="shared" si="2"/>
        <v>0</v>
      </c>
      <c r="I20" s="1"/>
      <c r="J20" s="1"/>
      <c r="K20" s="233">
        <f t="shared" si="4"/>
        <v>0</v>
      </c>
      <c r="L20" s="1"/>
      <c r="M20" s="1"/>
      <c r="N20" s="1"/>
      <c r="O20" s="1"/>
      <c r="P20" s="1"/>
    </row>
    <row r="21" spans="1:16" s="171" customFormat="1" ht="22.5" x14ac:dyDescent="0.2">
      <c r="A21" s="534">
        <f t="shared" si="0"/>
        <v>70823</v>
      </c>
      <c r="B21" s="863">
        <v>70823</v>
      </c>
      <c r="C21" s="603" t="s">
        <v>153</v>
      </c>
      <c r="D21" s="328"/>
      <c r="E21" s="1"/>
      <c r="F21" s="130">
        <f>SUMIF('2-PC'!$L:$L,A21,'2-PC'!$AC:$AC)</f>
        <v>0</v>
      </c>
      <c r="G21" s="340">
        <f t="shared" si="1"/>
        <v>0</v>
      </c>
      <c r="H21" s="340">
        <f t="shared" si="2"/>
        <v>0</v>
      </c>
      <c r="I21" s="1"/>
      <c r="J21" s="1"/>
      <c r="K21" s="233">
        <f t="shared" si="4"/>
        <v>0</v>
      </c>
      <c r="L21" s="1"/>
      <c r="M21" s="1"/>
      <c r="N21" s="1"/>
      <c r="O21" s="1"/>
      <c r="P21" s="1"/>
    </row>
    <row r="22" spans="1:16" s="171" customFormat="1" ht="22.5" x14ac:dyDescent="0.2">
      <c r="A22" s="534">
        <f t="shared" si="0"/>
        <v>70828</v>
      </c>
      <c r="B22" s="863">
        <v>70828</v>
      </c>
      <c r="C22" s="603" t="s">
        <v>1148</v>
      </c>
      <c r="D22" s="328"/>
      <c r="E22" s="1"/>
      <c r="F22" s="130">
        <f>SUMIF('2-PC'!$L:$L,A22,'2-PC'!$AC:$AC)</f>
        <v>0</v>
      </c>
      <c r="G22" s="340">
        <f t="shared" si="1"/>
        <v>0</v>
      </c>
      <c r="H22" s="340">
        <f t="shared" si="2"/>
        <v>0</v>
      </c>
      <c r="I22" s="1"/>
      <c r="J22" s="1"/>
      <c r="K22" s="233">
        <f t="shared" si="4"/>
        <v>0</v>
      </c>
      <c r="L22" s="1"/>
      <c r="M22" s="1"/>
      <c r="N22" s="1"/>
      <c r="O22" s="1"/>
      <c r="P22" s="1"/>
    </row>
    <row r="23" spans="1:16" s="171" customFormat="1" ht="15" x14ac:dyDescent="0.2">
      <c r="A23" s="534">
        <f t="shared" si="0"/>
        <v>7083</v>
      </c>
      <c r="B23" s="863">
        <v>7083</v>
      </c>
      <c r="C23" s="603" t="s">
        <v>2031</v>
      </c>
      <c r="D23" s="328"/>
      <c r="E23" s="1"/>
      <c r="F23" s="130">
        <f>SUMIF('2-PC'!$L:$L,A23,'2-PC'!$AC:$AC)</f>
        <v>0</v>
      </c>
      <c r="G23" s="340">
        <f t="shared" si="1"/>
        <v>0</v>
      </c>
      <c r="H23" s="340">
        <f t="shared" si="2"/>
        <v>0</v>
      </c>
      <c r="I23" s="1"/>
      <c r="J23" s="1"/>
      <c r="K23" s="1"/>
      <c r="L23" s="233">
        <f>F23-M23</f>
        <v>0</v>
      </c>
      <c r="M23" s="2"/>
      <c r="N23" s="1"/>
      <c r="O23" s="1"/>
      <c r="P23" s="1"/>
    </row>
    <row r="24" spans="1:16" s="171" customFormat="1" ht="21.75" customHeight="1" x14ac:dyDescent="0.2">
      <c r="A24" s="534">
        <f t="shared" si="0"/>
        <v>7084</v>
      </c>
      <c r="B24" s="863">
        <v>7084</v>
      </c>
      <c r="C24" s="603" t="s">
        <v>2179</v>
      </c>
      <c r="D24" s="328"/>
      <c r="E24" s="1"/>
      <c r="F24" s="130">
        <f>SUMIF('2-PC'!$L:$L,A24,'2-PC'!$AC:$AC)</f>
        <v>0</v>
      </c>
      <c r="G24" s="340">
        <f t="shared" si="1"/>
        <v>0</v>
      </c>
      <c r="H24" s="340">
        <f t="shared" si="2"/>
        <v>0</v>
      </c>
      <c r="I24" s="1"/>
      <c r="J24" s="233">
        <f>F24-M24</f>
        <v>0</v>
      </c>
      <c r="K24" s="1"/>
      <c r="L24" s="1"/>
      <c r="M24" s="2"/>
      <c r="N24" s="1"/>
      <c r="O24" s="1"/>
      <c r="P24" s="1"/>
    </row>
    <row r="25" spans="1:16" s="171" customFormat="1" ht="15" x14ac:dyDescent="0.2">
      <c r="A25" s="534">
        <f t="shared" si="0"/>
        <v>7087</v>
      </c>
      <c r="B25" s="863">
        <v>7087</v>
      </c>
      <c r="C25" s="603" t="s">
        <v>1279</v>
      </c>
      <c r="D25" s="328"/>
      <c r="E25" s="1"/>
      <c r="F25" s="130">
        <f>SUMIF('2-PC'!$L:$L,A25,'2-PC'!$AC:$AC)</f>
        <v>0</v>
      </c>
      <c r="G25" s="340">
        <f t="shared" si="1"/>
        <v>0</v>
      </c>
      <c r="H25" s="340">
        <f t="shared" si="2"/>
        <v>0</v>
      </c>
      <c r="I25" s="1"/>
      <c r="J25" s="1"/>
      <c r="K25" s="1"/>
      <c r="L25" s="1"/>
      <c r="M25" s="1"/>
      <c r="N25" s="2"/>
      <c r="O25" s="233">
        <f>F25-N25</f>
        <v>0</v>
      </c>
      <c r="P25" s="1"/>
    </row>
    <row r="26" spans="1:16" s="171" customFormat="1" ht="15" x14ac:dyDescent="0.2">
      <c r="A26" s="534">
        <f t="shared" si="0"/>
        <v>7088</v>
      </c>
      <c r="B26" s="863">
        <v>7088</v>
      </c>
      <c r="C26" s="603" t="s">
        <v>1026</v>
      </c>
      <c r="D26" s="328"/>
      <c r="E26" s="1"/>
      <c r="F26" s="130">
        <f>SUMIF('2-PC'!$L:$L,A26,'2-PC'!$AC:$AC)</f>
        <v>0</v>
      </c>
      <c r="G26" s="340">
        <f t="shared" si="1"/>
        <v>0</v>
      </c>
      <c r="H26" s="340">
        <f t="shared" si="2"/>
        <v>0</v>
      </c>
      <c r="I26" s="1"/>
      <c r="J26" s="1"/>
      <c r="K26" s="1"/>
      <c r="L26" s="233">
        <f>F26-M26</f>
        <v>0</v>
      </c>
      <c r="M26" s="2"/>
      <c r="N26" s="1"/>
      <c r="O26" s="1"/>
      <c r="P26" s="1"/>
    </row>
    <row r="27" spans="1:16" s="171" customFormat="1" ht="15" x14ac:dyDescent="0.2">
      <c r="A27" s="534">
        <f t="shared" si="0"/>
        <v>709</v>
      </c>
      <c r="B27" s="863">
        <v>709</v>
      </c>
      <c r="C27" s="603" t="s">
        <v>708</v>
      </c>
      <c r="D27" s="328"/>
      <c r="E27" s="1"/>
      <c r="F27" s="130">
        <f>SUMIF('2-PC'!$L:$L,A27,'2-PC'!$AC:$AC)</f>
        <v>0</v>
      </c>
      <c r="G27" s="340">
        <f t="shared" si="1"/>
        <v>0</v>
      </c>
      <c r="H27" s="340">
        <f t="shared" si="2"/>
        <v>0</v>
      </c>
      <c r="I27" s="2"/>
      <c r="J27" s="2"/>
      <c r="K27" s="2"/>
      <c r="L27" s="2"/>
      <c r="M27" s="2"/>
      <c r="N27" s="2"/>
      <c r="O27" s="2"/>
      <c r="P27" s="1"/>
    </row>
    <row r="28" spans="1:16" s="171" customFormat="1" ht="15" x14ac:dyDescent="0.2">
      <c r="A28" s="534">
        <f t="shared" si="0"/>
        <v>7471</v>
      </c>
      <c r="B28" s="863">
        <v>7471</v>
      </c>
      <c r="C28" s="603" t="s">
        <v>481</v>
      </c>
      <c r="D28" s="328"/>
      <c r="E28" s="1"/>
      <c r="F28" s="130">
        <f>SUMIF('2-PC'!$L:$L,A28,'2-PC'!$AC:$AC)</f>
        <v>0</v>
      </c>
      <c r="G28" s="340">
        <f t="shared" si="1"/>
        <v>0</v>
      </c>
      <c r="H28" s="340">
        <f t="shared" si="2"/>
        <v>0</v>
      </c>
      <c r="I28" s="2"/>
      <c r="J28" s="2"/>
      <c r="K28" s="2"/>
      <c r="L28" s="2"/>
      <c r="M28" s="2"/>
      <c r="N28" s="2"/>
      <c r="O28" s="2"/>
      <c r="P28" s="1"/>
    </row>
    <row r="29" spans="1:16" s="171" customFormat="1" ht="15" x14ac:dyDescent="0.2">
      <c r="A29" s="534">
        <f t="shared" si="0"/>
        <v>7485</v>
      </c>
      <c r="B29" s="863">
        <v>7485</v>
      </c>
      <c r="C29" s="603" t="s">
        <v>1779</v>
      </c>
      <c r="D29" s="328"/>
      <c r="E29" s="1"/>
      <c r="F29" s="130">
        <f>SUMIF('2-PC'!$L:$L,A29,'2-PC'!$AC:$AC)</f>
        <v>0</v>
      </c>
      <c r="G29" s="340">
        <f t="shared" si="1"/>
        <v>0</v>
      </c>
      <c r="H29" s="340">
        <f t="shared" si="2"/>
        <v>0</v>
      </c>
      <c r="I29" s="2"/>
      <c r="J29" s="2"/>
      <c r="K29" s="2"/>
      <c r="L29" s="2"/>
      <c r="M29" s="2"/>
      <c r="N29" s="2"/>
      <c r="O29" s="2"/>
      <c r="P29" s="1"/>
    </row>
    <row r="30" spans="1:16" s="171" customFormat="1" ht="36" customHeight="1" x14ac:dyDescent="0.2">
      <c r="A30" s="534">
        <f t="shared" si="0"/>
        <v>7486</v>
      </c>
      <c r="B30" s="863">
        <v>7486</v>
      </c>
      <c r="C30" s="603" t="s">
        <v>181</v>
      </c>
      <c r="D30" s="328"/>
      <c r="E30" s="1"/>
      <c r="F30" s="130">
        <f>SUMIF('2-PC'!$L:$L,A30,'2-PC'!$AC:$AC)</f>
        <v>0</v>
      </c>
      <c r="G30" s="340">
        <f t="shared" si="1"/>
        <v>0</v>
      </c>
      <c r="H30" s="340">
        <f t="shared" si="2"/>
        <v>0</v>
      </c>
      <c r="I30" s="2"/>
      <c r="J30" s="2"/>
      <c r="K30" s="2"/>
      <c r="L30" s="2"/>
      <c r="M30" s="2"/>
      <c r="N30" s="2"/>
      <c r="O30" s="2"/>
      <c r="P30" s="1"/>
    </row>
    <row r="31" spans="1:16" s="171" customFormat="1" ht="15" x14ac:dyDescent="0.2">
      <c r="A31" s="534">
        <f t="shared" si="0"/>
        <v>752</v>
      </c>
      <c r="B31" s="863">
        <v>752</v>
      </c>
      <c r="C31" s="603" t="s">
        <v>1429</v>
      </c>
      <c r="D31" s="328"/>
      <c r="E31" s="1"/>
      <c r="F31" s="130">
        <f>SUMIF('2-PC'!$L:$L,A31,'2-PC'!$AC:$AC)</f>
        <v>0</v>
      </c>
      <c r="G31" s="340">
        <f t="shared" si="1"/>
        <v>0</v>
      </c>
      <c r="H31" s="340">
        <f t="shared" si="2"/>
        <v>0</v>
      </c>
      <c r="I31" s="1"/>
      <c r="J31" s="1"/>
      <c r="K31" s="1"/>
      <c r="L31" s="233">
        <f t="shared" ref="L31:L34" si="5">F31-M31</f>
        <v>0</v>
      </c>
      <c r="M31" s="2"/>
      <c r="N31" s="1"/>
      <c r="O31" s="1"/>
      <c r="P31" s="1"/>
    </row>
    <row r="32" spans="1:16" s="171" customFormat="1" ht="15" x14ac:dyDescent="0.2">
      <c r="A32" s="534">
        <f t="shared" si="0"/>
        <v>755</v>
      </c>
      <c r="B32" s="863">
        <v>755</v>
      </c>
      <c r="C32" s="603" t="s">
        <v>1739</v>
      </c>
      <c r="D32" s="328"/>
      <c r="E32" s="1"/>
      <c r="F32" s="130">
        <f>SUMIF('2-PC'!$L:$L,A32,'2-PC'!$AC:$AC)</f>
        <v>0</v>
      </c>
      <c r="G32" s="340">
        <f t="shared" si="1"/>
        <v>0</v>
      </c>
      <c r="H32" s="340">
        <f t="shared" si="2"/>
        <v>0</v>
      </c>
      <c r="I32" s="1"/>
      <c r="J32" s="1"/>
      <c r="K32" s="1"/>
      <c r="L32" s="233">
        <f t="shared" si="5"/>
        <v>0</v>
      </c>
      <c r="M32" s="2"/>
      <c r="N32" s="1"/>
      <c r="O32" s="1"/>
      <c r="P32" s="1"/>
    </row>
    <row r="33" spans="1:16" s="171" customFormat="1" ht="15" x14ac:dyDescent="0.2">
      <c r="A33" s="534">
        <f t="shared" si="0"/>
        <v>756</v>
      </c>
      <c r="B33" s="863">
        <v>756</v>
      </c>
      <c r="C33" s="603" t="s">
        <v>2032</v>
      </c>
      <c r="D33" s="328"/>
      <c r="E33" s="1"/>
      <c r="F33" s="130">
        <f>SUMIF('2-PC'!$L:$L,A33,'2-PC'!$AC:$AC)</f>
        <v>0</v>
      </c>
      <c r="G33" s="340">
        <f t="shared" si="1"/>
        <v>0</v>
      </c>
      <c r="H33" s="340">
        <f t="shared" si="2"/>
        <v>0</v>
      </c>
      <c r="I33" s="1"/>
      <c r="J33" s="1"/>
      <c r="K33" s="1"/>
      <c r="L33" s="233">
        <f t="shared" si="5"/>
        <v>0</v>
      </c>
      <c r="M33" s="2"/>
      <c r="N33" s="1"/>
      <c r="O33" s="1"/>
      <c r="P33" s="1"/>
    </row>
    <row r="34" spans="1:16" s="171" customFormat="1" ht="15" x14ac:dyDescent="0.2">
      <c r="A34" s="534">
        <f t="shared" si="0"/>
        <v>758</v>
      </c>
      <c r="B34" s="863">
        <v>758</v>
      </c>
      <c r="C34" s="603" t="s">
        <v>1577</v>
      </c>
      <c r="D34" s="328"/>
      <c r="E34" s="1"/>
      <c r="F34" s="130">
        <f>SUMIF('2-PC'!$L:$L,A34,'2-PC'!$AC:$AC)</f>
        <v>0</v>
      </c>
      <c r="G34" s="340">
        <f t="shared" si="1"/>
        <v>0</v>
      </c>
      <c r="H34" s="340">
        <f t="shared" si="2"/>
        <v>0</v>
      </c>
      <c r="I34" s="1"/>
      <c r="J34" s="1"/>
      <c r="K34" s="1"/>
      <c r="L34" s="233">
        <f t="shared" si="5"/>
        <v>0</v>
      </c>
      <c r="M34" s="2"/>
      <c r="N34" s="1"/>
      <c r="O34" s="1"/>
      <c r="P34" s="1"/>
    </row>
    <row r="35" spans="1:16" s="171" customFormat="1" ht="15" x14ac:dyDescent="0.2">
      <c r="A35" s="534">
        <f t="shared" si="0"/>
        <v>7721</v>
      </c>
      <c r="B35" s="863">
        <v>7721</v>
      </c>
      <c r="C35" s="776" t="s">
        <v>2202</v>
      </c>
      <c r="D35" s="450"/>
      <c r="E35" s="1"/>
      <c r="F35" s="130">
        <f>SUMIF('2-PC'!$L:$L,A35,'2-PC'!$AC:$AC)</f>
        <v>0</v>
      </c>
      <c r="G35" s="340">
        <f t="shared" si="1"/>
        <v>0</v>
      </c>
      <c r="H35" s="340">
        <f t="shared" si="2"/>
        <v>0</v>
      </c>
      <c r="I35" s="2"/>
      <c r="J35" s="2"/>
      <c r="K35" s="2"/>
      <c r="L35" s="2"/>
      <c r="M35" s="2"/>
      <c r="N35" s="2"/>
      <c r="O35" s="2"/>
      <c r="P35" s="1"/>
    </row>
    <row r="36" spans="1:16" s="171" customFormat="1" ht="15" x14ac:dyDescent="0.2">
      <c r="A36" s="534">
        <f t="shared" si="0"/>
        <v>7728</v>
      </c>
      <c r="B36" s="863">
        <v>7728</v>
      </c>
      <c r="C36" s="603" t="s">
        <v>1581</v>
      </c>
      <c r="D36" s="328"/>
      <c r="E36" s="1"/>
      <c r="F36" s="130">
        <f>SUMIF('2-PC'!$L:$L,A36,'2-PC'!$AC:$AC)</f>
        <v>0</v>
      </c>
      <c r="G36" s="340">
        <f t="shared" si="1"/>
        <v>0</v>
      </c>
      <c r="H36" s="340">
        <f t="shared" si="2"/>
        <v>0</v>
      </c>
      <c r="I36" s="2"/>
      <c r="J36" s="2"/>
      <c r="K36" s="2"/>
      <c r="L36" s="2"/>
      <c r="M36" s="2"/>
      <c r="N36" s="2"/>
      <c r="O36" s="2"/>
      <c r="P36" s="1"/>
    </row>
    <row r="37" spans="1:16" s="171" customFormat="1" ht="15" x14ac:dyDescent="0.2">
      <c r="A37" s="534"/>
      <c r="B37" s="868" t="s">
        <v>2069</v>
      </c>
      <c r="C37" s="861"/>
      <c r="D37" s="328"/>
      <c r="E37" s="1"/>
      <c r="F37" s="1"/>
      <c r="G37" s="1"/>
      <c r="H37" s="340">
        <f t="shared" ref="H37:P37" si="6">SUM(H11:H36)</f>
        <v>0</v>
      </c>
      <c r="I37" s="152">
        <f t="shared" si="6"/>
        <v>0</v>
      </c>
      <c r="J37" s="152">
        <f t="shared" si="6"/>
        <v>0</v>
      </c>
      <c r="K37" s="152">
        <f t="shared" si="6"/>
        <v>0</v>
      </c>
      <c r="L37" s="152">
        <f t="shared" si="6"/>
        <v>0</v>
      </c>
      <c r="M37" s="152">
        <f t="shared" si="6"/>
        <v>0</v>
      </c>
      <c r="N37" s="152">
        <f t="shared" si="6"/>
        <v>0</v>
      </c>
      <c r="O37" s="152">
        <f t="shared" si="6"/>
        <v>0</v>
      </c>
      <c r="P37" s="152">
        <f t="shared" si="6"/>
        <v>0</v>
      </c>
    </row>
    <row r="38" spans="1:16" s="643" customFormat="1" ht="15" x14ac:dyDescent="0.2">
      <c r="A38" s="534"/>
      <c r="B38" s="868"/>
      <c r="C38" s="861"/>
      <c r="D38" s="328"/>
      <c r="E38" s="417"/>
      <c r="F38" s="417"/>
      <c r="G38" s="417"/>
      <c r="H38" s="340"/>
      <c r="I38" s="261"/>
      <c r="J38" s="261"/>
      <c r="K38" s="261"/>
      <c r="L38" s="261"/>
      <c r="M38" s="261"/>
      <c r="N38" s="261"/>
      <c r="O38" s="261"/>
      <c r="P38" s="261"/>
    </row>
    <row r="39" spans="1:16" s="171" customFormat="1" ht="15" x14ac:dyDescent="0.2">
      <c r="A39" s="733"/>
      <c r="B39" s="730" t="s">
        <v>601</v>
      </c>
      <c r="C39" s="861"/>
      <c r="D39" s="328"/>
      <c r="E39" s="355"/>
      <c r="F39" s="355"/>
      <c r="G39" s="355"/>
      <c r="H39" s="355"/>
      <c r="I39" s="254">
        <f>'3-SA'!BM318</f>
        <v>0</v>
      </c>
      <c r="J39" s="254">
        <f>'3-SA'!BN318</f>
        <v>0</v>
      </c>
      <c r="K39" s="254">
        <f>'3-SA'!BO318</f>
        <v>0</v>
      </c>
      <c r="L39" s="254">
        <f>'3-SA'!BP318</f>
        <v>0</v>
      </c>
      <c r="M39" s="254">
        <f>'3-SA'!BQ318</f>
        <v>0</v>
      </c>
      <c r="N39" s="254">
        <f>'3-SA'!BR318</f>
        <v>0</v>
      </c>
      <c r="O39" s="254">
        <f>'3-SA'!BU318</f>
        <v>0</v>
      </c>
      <c r="P39" s="254">
        <f>'3-SA'!BV318</f>
        <v>0</v>
      </c>
    </row>
    <row r="40" spans="1:16" s="643" customFormat="1" ht="15" x14ac:dyDescent="0.2">
      <c r="A40" s="775"/>
      <c r="B40" s="952"/>
      <c r="C40" s="1141"/>
      <c r="D40" s="1142"/>
      <c r="E40" s="421"/>
      <c r="F40" s="421"/>
      <c r="G40" s="421"/>
      <c r="H40" s="421"/>
      <c r="I40" s="334"/>
      <c r="J40" s="334"/>
      <c r="K40" s="334"/>
      <c r="L40" s="334"/>
      <c r="M40" s="334"/>
      <c r="N40" s="476"/>
      <c r="O40" s="476"/>
      <c r="P40" s="476"/>
    </row>
    <row r="41" spans="1:16" s="643" customFormat="1" ht="38.25" customHeight="1" x14ac:dyDescent="0.2">
      <c r="A41" s="769"/>
      <c r="B41" s="1143" t="s">
        <v>482</v>
      </c>
      <c r="C41" s="1144"/>
      <c r="D41" s="617"/>
      <c r="E41" s="181"/>
      <c r="F41" s="181"/>
      <c r="G41" s="181"/>
      <c r="H41" s="181"/>
      <c r="I41" s="181"/>
      <c r="J41" s="181"/>
      <c r="K41" s="181"/>
      <c r="L41" s="181"/>
      <c r="M41" s="181"/>
      <c r="N41" s="181"/>
      <c r="O41" s="181"/>
      <c r="P41" s="181"/>
    </row>
    <row r="42" spans="1:16" s="171" customFormat="1" ht="15" x14ac:dyDescent="0.2">
      <c r="A42" s="534" t="s">
        <v>1585</v>
      </c>
      <c r="B42" s="916" t="s">
        <v>1305</v>
      </c>
      <c r="C42" s="933"/>
      <c r="D42" s="328"/>
      <c r="E42" s="1"/>
      <c r="F42" s="1"/>
      <c r="G42" s="1"/>
      <c r="H42" s="1"/>
      <c r="I42" s="152" t="e">
        <f>SUMIF(#REF!,$A42&amp;"*",I$52:I$300)</f>
        <v>#REF!</v>
      </c>
      <c r="J42" s="152" t="e">
        <f>SUMIF(#REF!,$A42&amp;"*",J$52:J$300)</f>
        <v>#REF!</v>
      </c>
      <c r="K42" s="152" t="e">
        <f>SUMIF(#REF!,$A42&amp;"*",K$52:K$300)</f>
        <v>#REF!</v>
      </c>
      <c r="L42" s="152" t="e">
        <f>SUMIF(#REF!,$A42&amp;"*",L$52:L$300)</f>
        <v>#REF!</v>
      </c>
      <c r="M42" s="152" t="e">
        <f>SUMIF(#REF!,$A42&amp;"*",M$52:M$300)</f>
        <v>#REF!</v>
      </c>
      <c r="N42" s="152" t="e">
        <f>SUMIF(#REF!,$A42&amp;"*",N$52:N$300)</f>
        <v>#REF!</v>
      </c>
      <c r="O42" s="152" t="e">
        <f>SUMIF(#REF!,$A42&amp;"*",O$52:O$300)</f>
        <v>#REF!</v>
      </c>
      <c r="P42" s="152" t="e">
        <f>SUMIF(#REF!,$A42&amp;"*",P$52:P$300)</f>
        <v>#REF!</v>
      </c>
    </row>
    <row r="43" spans="1:16" s="171" customFormat="1" ht="15" x14ac:dyDescent="0.2">
      <c r="A43" s="534" t="s">
        <v>1584</v>
      </c>
      <c r="B43" s="916" t="s">
        <v>30</v>
      </c>
      <c r="C43" s="933"/>
      <c r="D43" s="328"/>
      <c r="E43" s="1"/>
      <c r="F43" s="1"/>
      <c r="G43" s="1"/>
      <c r="H43" s="1"/>
      <c r="I43" s="152" t="e">
        <f>SUMIF(#REF!,$A43&amp;"*",I$52:I$300)</f>
        <v>#REF!</v>
      </c>
      <c r="J43" s="152" t="e">
        <f>SUMIF(#REF!,$A43&amp;"*",J$52:J$300)</f>
        <v>#REF!</v>
      </c>
      <c r="K43" s="152" t="e">
        <f>SUMIF(#REF!,$A43&amp;"*",K$52:K$300)</f>
        <v>#REF!</v>
      </c>
      <c r="L43" s="152" t="e">
        <f>SUMIF(#REF!,$A43&amp;"*",L$52:L$300)</f>
        <v>#REF!</v>
      </c>
      <c r="M43" s="152" t="e">
        <f>SUMIF(#REF!,$A43&amp;"*",M$52:M$300)</f>
        <v>#REF!</v>
      </c>
      <c r="N43" s="152" t="e">
        <f>SUMIF(#REF!,$A43&amp;"*",N$52:N$300)</f>
        <v>#REF!</v>
      </c>
      <c r="O43" s="152" t="e">
        <f>SUMIF(#REF!,$A43&amp;"*",O$52:O$300)</f>
        <v>#REF!</v>
      </c>
      <c r="P43" s="152" t="e">
        <f>SUMIF(#REF!,$A43&amp;"*",P$52:P$300)</f>
        <v>#REF!</v>
      </c>
    </row>
    <row r="44" spans="1:16" s="171" customFormat="1" ht="15" x14ac:dyDescent="0.2">
      <c r="A44" s="534" t="s">
        <v>2034</v>
      </c>
      <c r="B44" s="916" t="s">
        <v>2048</v>
      </c>
      <c r="C44" s="933"/>
      <c r="D44" s="328"/>
      <c r="E44" s="1"/>
      <c r="F44" s="1"/>
      <c r="G44" s="1"/>
      <c r="H44" s="1"/>
      <c r="I44" s="152" t="e">
        <f>SUMIF(#REF!,$A44&amp;"*",I$52:I$300)</f>
        <v>#REF!</v>
      </c>
      <c r="J44" s="152" t="e">
        <f>SUMIF(#REF!,$A44&amp;"*",J$52:J$300)</f>
        <v>#REF!</v>
      </c>
      <c r="K44" s="152" t="e">
        <f>SUMIF(#REF!,$A44&amp;"*",K$52:K$300)</f>
        <v>#REF!</v>
      </c>
      <c r="L44" s="152" t="e">
        <f>SUMIF(#REF!,$A44&amp;"*",L$52:L$300)</f>
        <v>#REF!</v>
      </c>
      <c r="M44" s="152" t="e">
        <f>SUMIF(#REF!,$A44&amp;"*",M$52:M$300)</f>
        <v>#REF!</v>
      </c>
      <c r="N44" s="152" t="e">
        <f>SUMIF(#REF!,$A44&amp;"*",N$52:N$300)</f>
        <v>#REF!</v>
      </c>
      <c r="O44" s="152" t="e">
        <f>SUMIF(#REF!,$A44&amp;"*",O$52:O$300)</f>
        <v>#REF!</v>
      </c>
      <c r="P44" s="152" t="e">
        <f>SUMIF(#REF!,$A44&amp;"*",P$52:P$300)</f>
        <v>#REF!</v>
      </c>
    </row>
    <row r="45" spans="1:16" s="171" customFormat="1" ht="15" x14ac:dyDescent="0.2">
      <c r="A45" s="534" t="s">
        <v>1628</v>
      </c>
      <c r="B45" s="916" t="s">
        <v>178</v>
      </c>
      <c r="C45" s="933"/>
      <c r="D45" s="328"/>
      <c r="E45" s="1"/>
      <c r="F45" s="1"/>
      <c r="G45" s="1"/>
      <c r="H45" s="1"/>
      <c r="I45" s="152" t="e">
        <f>SUMIF(#REF!,$A45&amp;"*",I$52:I$300)</f>
        <v>#REF!</v>
      </c>
      <c r="J45" s="152" t="e">
        <f>SUMIF(#REF!,$A45&amp;"*",J$52:J$300)</f>
        <v>#REF!</v>
      </c>
      <c r="K45" s="152" t="e">
        <f>SUMIF(#REF!,$A45&amp;"*",K$52:K$300)</f>
        <v>#REF!</v>
      </c>
      <c r="L45" s="152" t="e">
        <f>SUMIF(#REF!,$A45&amp;"*",L$52:L$300)</f>
        <v>#REF!</v>
      </c>
      <c r="M45" s="152" t="e">
        <f>SUMIF(#REF!,$A45&amp;"*",M$52:M$300)</f>
        <v>#REF!</v>
      </c>
      <c r="N45" s="152" t="e">
        <f>SUMIF(#REF!,$A45&amp;"*",N$52:N$300)</f>
        <v>#REF!</v>
      </c>
      <c r="O45" s="152" t="e">
        <f>SUMIF(#REF!,$A45&amp;"*",O$52:O$300)</f>
        <v>#REF!</v>
      </c>
      <c r="P45" s="152" t="e">
        <f>SUMIF(#REF!,$A45&amp;"*",P$52:P$300)</f>
        <v>#REF!</v>
      </c>
    </row>
    <row r="46" spans="1:16" s="171" customFormat="1" ht="15" x14ac:dyDescent="0.2">
      <c r="A46" s="534"/>
      <c r="B46" s="916" t="s">
        <v>33</v>
      </c>
      <c r="C46" s="933"/>
      <c r="D46" s="328"/>
      <c r="E46" s="1"/>
      <c r="F46" s="1"/>
      <c r="G46" s="1"/>
      <c r="H46" s="1"/>
      <c r="I46" s="152">
        <f t="shared" ref="I46:P46" si="7">SUM(I52:I350)</f>
        <v>0</v>
      </c>
      <c r="J46" s="152">
        <f t="shared" si="7"/>
        <v>0</v>
      </c>
      <c r="K46" s="152">
        <f t="shared" si="7"/>
        <v>0</v>
      </c>
      <c r="L46" s="152">
        <f t="shared" si="7"/>
        <v>0</v>
      </c>
      <c r="M46" s="152">
        <f t="shared" si="7"/>
        <v>0</v>
      </c>
      <c r="N46" s="152">
        <f t="shared" si="7"/>
        <v>0</v>
      </c>
      <c r="O46" s="152">
        <f t="shared" si="7"/>
        <v>0</v>
      </c>
      <c r="P46" s="152">
        <f t="shared" si="7"/>
        <v>0</v>
      </c>
    </row>
    <row r="47" spans="1:16" s="520" customFormat="1" ht="33.75" customHeight="1" x14ac:dyDescent="0.2">
      <c r="A47" s="534"/>
      <c r="B47" s="1145" t="s">
        <v>458</v>
      </c>
      <c r="C47" s="1146"/>
      <c r="D47" s="328"/>
      <c r="E47" s="1"/>
      <c r="F47" s="1"/>
      <c r="G47" s="1"/>
      <c r="H47" s="1"/>
      <c r="I47" s="245">
        <f t="shared" ref="I47:P47" si="8">IF(AND(I37&gt;0,SUM(I39,I46)=0),"Identifier des charges",I39+I46)</f>
        <v>0</v>
      </c>
      <c r="J47" s="245">
        <f t="shared" si="8"/>
        <v>0</v>
      </c>
      <c r="K47" s="245">
        <f t="shared" si="8"/>
        <v>0</v>
      </c>
      <c r="L47" s="245">
        <f t="shared" si="8"/>
        <v>0</v>
      </c>
      <c r="M47" s="245">
        <f t="shared" si="8"/>
        <v>0</v>
      </c>
      <c r="N47" s="245">
        <f t="shared" si="8"/>
        <v>0</v>
      </c>
      <c r="O47" s="245">
        <f t="shared" si="8"/>
        <v>0</v>
      </c>
      <c r="P47" s="245">
        <f t="shared" si="8"/>
        <v>0</v>
      </c>
    </row>
    <row r="48" spans="1:16" s="171" customFormat="1" ht="15" x14ac:dyDescent="0.2">
      <c r="A48" s="534"/>
      <c r="B48" s="1135" t="s">
        <v>1450</v>
      </c>
      <c r="C48" s="1136"/>
      <c r="D48" s="328"/>
      <c r="E48" s="1"/>
      <c r="F48" s="1"/>
      <c r="G48" s="1"/>
      <c r="H48" s="1"/>
      <c r="I48" s="263">
        <f t="shared" ref="I48:P48" si="9">I37-I39-I46</f>
        <v>0</v>
      </c>
      <c r="J48" s="263">
        <f t="shared" si="9"/>
        <v>0</v>
      </c>
      <c r="K48" s="263">
        <f t="shared" si="9"/>
        <v>0</v>
      </c>
      <c r="L48" s="263">
        <f t="shared" si="9"/>
        <v>0</v>
      </c>
      <c r="M48" s="263">
        <f t="shared" si="9"/>
        <v>0</v>
      </c>
      <c r="N48" s="263">
        <f t="shared" si="9"/>
        <v>0</v>
      </c>
      <c r="O48" s="263">
        <f t="shared" si="9"/>
        <v>0</v>
      </c>
      <c r="P48" s="263">
        <f t="shared" si="9"/>
        <v>0</v>
      </c>
    </row>
    <row r="49" spans="1:16" s="520" customFormat="1" ht="15" x14ac:dyDescent="0.2">
      <c r="A49" s="534"/>
      <c r="B49" s="1135" t="s">
        <v>1177</v>
      </c>
      <c r="C49" s="1136"/>
      <c r="D49" s="328"/>
      <c r="E49" s="1"/>
      <c r="F49" s="1"/>
      <c r="G49" s="1"/>
      <c r="H49" s="1"/>
      <c r="I49" s="248">
        <f t="shared" ref="I49:P49" si="10">IF(ROUND(I37, 0)=0,0,I48/I37)</f>
        <v>0</v>
      </c>
      <c r="J49" s="248">
        <f t="shared" si="10"/>
        <v>0</v>
      </c>
      <c r="K49" s="248">
        <f t="shared" si="10"/>
        <v>0</v>
      </c>
      <c r="L49" s="248">
        <f t="shared" si="10"/>
        <v>0</v>
      </c>
      <c r="M49" s="248">
        <f t="shared" si="10"/>
        <v>0</v>
      </c>
      <c r="N49" s="248">
        <f t="shared" si="10"/>
        <v>0</v>
      </c>
      <c r="O49" s="248">
        <f t="shared" si="10"/>
        <v>0</v>
      </c>
      <c r="P49" s="248">
        <f t="shared" si="10"/>
        <v>0</v>
      </c>
    </row>
    <row r="50" spans="1:16" s="520" customFormat="1" ht="36.75" customHeight="1" x14ac:dyDescent="0.2">
      <c r="A50" s="135"/>
      <c r="B50" s="135"/>
      <c r="C50" s="135"/>
      <c r="D50" s="135"/>
      <c r="E50" s="135"/>
      <c r="F50" s="135"/>
      <c r="G50" s="135"/>
      <c r="H50" s="135"/>
      <c r="I50" s="135"/>
      <c r="J50" s="135"/>
      <c r="K50" s="135"/>
      <c r="L50" s="135"/>
      <c r="M50" s="135"/>
      <c r="N50" s="135"/>
      <c r="O50" s="135"/>
      <c r="P50" s="958" t="s">
        <v>1272</v>
      </c>
    </row>
    <row r="51" spans="1:16" s="171" customFormat="1" ht="76.5" customHeight="1" x14ac:dyDescent="0.2">
      <c r="B51" s="1137" t="s">
        <v>1175</v>
      </c>
      <c r="C51" s="1138"/>
      <c r="D51" s="328"/>
      <c r="E51" s="412" t="s">
        <v>2049</v>
      </c>
      <c r="F51" s="412" t="s">
        <v>1449</v>
      </c>
      <c r="G51" s="412" t="s">
        <v>1906</v>
      </c>
      <c r="H51" s="412" t="s">
        <v>760</v>
      </c>
      <c r="I51" s="283"/>
      <c r="J51" s="283"/>
      <c r="K51" s="283"/>
      <c r="L51" s="283"/>
      <c r="M51" s="283"/>
      <c r="N51" s="283"/>
      <c r="O51" s="283"/>
      <c r="P51" s="972" t="str">
        <f>IF(SUM(P67:P78) = SUM(P351:P356),"OK","Attention : Les montants détaillés (voir ligne 352) doivent correspondre aux montants totaux.")</f>
        <v>OK</v>
      </c>
    </row>
    <row r="52" spans="1:16" ht="14.25" customHeight="1" x14ac:dyDescent="0.2">
      <c r="A52" s="897">
        <v>9361</v>
      </c>
      <c r="B52" s="881" t="s">
        <v>582</v>
      </c>
      <c r="C52" s="561"/>
      <c r="D52" s="328"/>
      <c r="E52" s="340">
        <f>SUM(I52:Q52)</f>
        <v>0</v>
      </c>
      <c r="F52" s="340">
        <f>IFERROR(HLOOKUP(A52,'3-SA'!$H$4:$BU$338,'3-SA'!#REF!,FALSE),0)</f>
        <v>0</v>
      </c>
      <c r="G52" s="417" t="str">
        <f t="shared" ref="G52:G306" si="11">IF(E52&gt;F52,"A corriger","Ok")</f>
        <v>Ok</v>
      </c>
      <c r="H52" s="340">
        <f t="shared" ref="H52:H306" si="12">F52-E52</f>
        <v>0</v>
      </c>
      <c r="I52" s="2"/>
      <c r="J52" s="2"/>
      <c r="K52" s="2"/>
      <c r="L52" s="2"/>
      <c r="M52" s="2"/>
      <c r="N52" s="2"/>
      <c r="O52" s="2"/>
      <c r="P52" s="1"/>
    </row>
    <row r="53" spans="1:16" ht="14.25" customHeight="1" x14ac:dyDescent="0.2">
      <c r="A53" s="897">
        <v>9362</v>
      </c>
      <c r="B53" s="881" t="s">
        <v>1292</v>
      </c>
      <c r="C53" s="561"/>
      <c r="D53" s="328"/>
      <c r="E53" s="340">
        <f t="shared" ref="E53:E116" si="13">SUM(I53:Q53)</f>
        <v>0</v>
      </c>
      <c r="F53" s="340">
        <f>IFERROR(HLOOKUP(A53,'3-SA'!$H$4:$BU$338,'3-SA'!#REF!,FALSE),0)</f>
        <v>0</v>
      </c>
      <c r="G53" s="417" t="str">
        <f t="shared" si="11"/>
        <v>Ok</v>
      </c>
      <c r="H53" s="340">
        <f t="shared" si="12"/>
        <v>0</v>
      </c>
      <c r="I53" s="2"/>
      <c r="J53" s="2"/>
      <c r="K53" s="2"/>
      <c r="L53" s="2"/>
      <c r="M53" s="2"/>
      <c r="N53" s="2"/>
      <c r="O53" s="2"/>
      <c r="P53" s="1"/>
    </row>
    <row r="54" spans="1:16" ht="14.25" customHeight="1" x14ac:dyDescent="0.2">
      <c r="A54" s="897">
        <v>9364</v>
      </c>
      <c r="B54" s="881" t="s">
        <v>1594</v>
      </c>
      <c r="C54" s="561"/>
      <c r="D54" s="328"/>
      <c r="E54" s="340">
        <f t="shared" si="13"/>
        <v>0</v>
      </c>
      <c r="F54" s="340">
        <f>IFERROR(HLOOKUP(A54,'3-SA'!$H$4:$BU$338,'3-SA'!#REF!,FALSE),0)</f>
        <v>0</v>
      </c>
      <c r="G54" s="417" t="str">
        <f t="shared" si="11"/>
        <v>Ok</v>
      </c>
      <c r="H54" s="340">
        <f t="shared" si="12"/>
        <v>0</v>
      </c>
      <c r="I54" s="2"/>
      <c r="J54" s="2"/>
      <c r="K54" s="2"/>
      <c r="L54" s="2"/>
      <c r="M54" s="2"/>
      <c r="N54" s="2"/>
      <c r="O54" s="2"/>
      <c r="P54" s="1"/>
    </row>
    <row r="55" spans="1:16" ht="14.25" customHeight="1" x14ac:dyDescent="0.2">
      <c r="A55" s="897">
        <v>9365</v>
      </c>
      <c r="B55" s="881" t="s">
        <v>575</v>
      </c>
      <c r="C55" s="561"/>
      <c r="D55" s="328"/>
      <c r="E55" s="340">
        <f t="shared" si="13"/>
        <v>0</v>
      </c>
      <c r="F55" s="340">
        <f>IFERROR(HLOOKUP(A55,'3-SA'!$H$4:$BU$338,'3-SA'!#REF!,FALSE),0)</f>
        <v>0</v>
      </c>
      <c r="G55" s="417" t="str">
        <f t="shared" si="11"/>
        <v>Ok</v>
      </c>
      <c r="H55" s="340">
        <f t="shared" si="12"/>
        <v>0</v>
      </c>
      <c r="I55" s="2"/>
      <c r="J55" s="2"/>
      <c r="K55" s="2"/>
      <c r="L55" s="2"/>
      <c r="M55" s="2"/>
      <c r="N55" s="2"/>
      <c r="O55" s="2"/>
      <c r="P55" s="1"/>
    </row>
    <row r="56" spans="1:16" ht="14.25" customHeight="1" x14ac:dyDescent="0.2">
      <c r="A56" s="897">
        <v>9367</v>
      </c>
      <c r="B56" s="881" t="s">
        <v>442</v>
      </c>
      <c r="C56" s="561"/>
      <c r="D56" s="328"/>
      <c r="E56" s="340">
        <f t="shared" si="13"/>
        <v>0</v>
      </c>
      <c r="F56" s="340">
        <f>IFERROR(HLOOKUP(A56,'3-SA'!$H$4:$BU$338,'3-SA'!#REF!,FALSE),0)</f>
        <v>0</v>
      </c>
      <c r="G56" s="417" t="str">
        <f t="shared" si="11"/>
        <v>Ok</v>
      </c>
      <c r="H56" s="340">
        <f t="shared" si="12"/>
        <v>0</v>
      </c>
      <c r="I56" s="2"/>
      <c r="J56" s="2"/>
      <c r="K56" s="2"/>
      <c r="L56" s="2"/>
      <c r="M56" s="2"/>
      <c r="N56" s="2"/>
      <c r="O56" s="2"/>
      <c r="P56" s="1"/>
    </row>
    <row r="57" spans="1:16" ht="14.25" customHeight="1" x14ac:dyDescent="0.2">
      <c r="A57" s="897">
        <v>9314</v>
      </c>
      <c r="B57" s="881" t="s">
        <v>1290</v>
      </c>
      <c r="C57" s="561"/>
      <c r="D57" s="328"/>
      <c r="E57" s="340">
        <f t="shared" si="13"/>
        <v>0</v>
      </c>
      <c r="F57" s="340">
        <f>IFERROR(HLOOKUP(A57,'3-SA'!$H$4:$BU$338,'3-SA'!#REF!,FALSE),0)</f>
        <v>0</v>
      </c>
      <c r="G57" s="417" t="str">
        <f t="shared" si="11"/>
        <v>Ok</v>
      </c>
      <c r="H57" s="340">
        <f t="shared" si="12"/>
        <v>0</v>
      </c>
      <c r="I57" s="2"/>
      <c r="J57" s="2"/>
      <c r="K57" s="2"/>
      <c r="L57" s="2"/>
      <c r="M57" s="2"/>
      <c r="N57" s="2"/>
      <c r="O57" s="2"/>
      <c r="P57" s="1"/>
    </row>
    <row r="58" spans="1:16" ht="14.25" customHeight="1" x14ac:dyDescent="0.2">
      <c r="A58" s="897">
        <v>9313</v>
      </c>
      <c r="B58" s="881" t="s">
        <v>309</v>
      </c>
      <c r="C58" s="561"/>
      <c r="D58" s="328"/>
      <c r="E58" s="340">
        <f t="shared" si="13"/>
        <v>0</v>
      </c>
      <c r="F58" s="340">
        <f>IFERROR(HLOOKUP(A58,'3-SA'!$H$4:$BU$338,'3-SA'!#REF!,FALSE),0)</f>
        <v>0</v>
      </c>
      <c r="G58" s="417" t="str">
        <f t="shared" si="11"/>
        <v>Ok</v>
      </c>
      <c r="H58" s="340">
        <f t="shared" si="12"/>
        <v>0</v>
      </c>
      <c r="I58" s="2"/>
      <c r="J58" s="2"/>
      <c r="K58" s="2"/>
      <c r="L58" s="2"/>
      <c r="M58" s="2"/>
      <c r="N58" s="2"/>
      <c r="O58" s="2"/>
      <c r="P58" s="1"/>
    </row>
    <row r="59" spans="1:16" ht="14.25" customHeight="1" x14ac:dyDescent="0.2">
      <c r="A59" s="897">
        <v>93130</v>
      </c>
      <c r="B59" s="881" t="s">
        <v>1160</v>
      </c>
      <c r="C59" s="561"/>
      <c r="D59" s="328"/>
      <c r="E59" s="340">
        <f t="shared" si="13"/>
        <v>0</v>
      </c>
      <c r="F59" s="340">
        <f>IFERROR(HLOOKUP(A59,'3-SA'!$H$4:$BU$338,'3-SA'!#REF!,FALSE),0)</f>
        <v>0</v>
      </c>
      <c r="G59" s="417" t="str">
        <f t="shared" si="11"/>
        <v>Ok</v>
      </c>
      <c r="H59" s="340">
        <f t="shared" si="12"/>
        <v>0</v>
      </c>
      <c r="I59" s="2"/>
      <c r="J59" s="2"/>
      <c r="K59" s="2"/>
      <c r="L59" s="2"/>
      <c r="M59" s="2"/>
      <c r="N59" s="2"/>
      <c r="O59" s="2"/>
      <c r="P59" s="1"/>
    </row>
    <row r="60" spans="1:16" ht="14.25" customHeight="1" x14ac:dyDescent="0.2">
      <c r="A60" s="897">
        <v>93134</v>
      </c>
      <c r="B60" s="881" t="s">
        <v>1592</v>
      </c>
      <c r="C60" s="561"/>
      <c r="D60" s="328"/>
      <c r="E60" s="340">
        <f t="shared" si="13"/>
        <v>0</v>
      </c>
      <c r="F60" s="340">
        <f>IFERROR(HLOOKUP(A60,'3-SA'!$H$4:$BU$338,'3-SA'!#REF!,FALSE),0)</f>
        <v>0</v>
      </c>
      <c r="G60" s="417" t="str">
        <f t="shared" si="11"/>
        <v>Ok</v>
      </c>
      <c r="H60" s="340">
        <f t="shared" si="12"/>
        <v>0</v>
      </c>
      <c r="I60" s="2"/>
      <c r="J60" s="2"/>
      <c r="K60" s="2"/>
      <c r="L60" s="2"/>
      <c r="M60" s="2"/>
      <c r="N60" s="2"/>
      <c r="O60" s="2"/>
      <c r="P60" s="1"/>
    </row>
    <row r="61" spans="1:16" ht="14.25" customHeight="1" x14ac:dyDescent="0.2">
      <c r="A61" s="897">
        <v>93116</v>
      </c>
      <c r="B61" s="881" t="s">
        <v>1888</v>
      </c>
      <c r="C61" s="597"/>
      <c r="D61" s="635"/>
      <c r="E61" s="340">
        <f t="shared" si="13"/>
        <v>0</v>
      </c>
      <c r="F61" s="340">
        <f>IFERROR(HLOOKUP(A61,'3-SA'!$H$4:$BU$338,'3-SA'!#REF!,FALSE),0)</f>
        <v>0</v>
      </c>
      <c r="G61" s="417" t="str">
        <f t="shared" si="11"/>
        <v>Ok</v>
      </c>
      <c r="H61" s="340">
        <f t="shared" si="12"/>
        <v>0</v>
      </c>
      <c r="I61" s="2"/>
      <c r="J61" s="2"/>
      <c r="K61" s="2"/>
      <c r="L61" s="2"/>
      <c r="M61" s="2"/>
      <c r="N61" s="2"/>
      <c r="O61" s="2"/>
      <c r="P61" s="1"/>
    </row>
    <row r="62" spans="1:16" ht="14.25" customHeight="1" x14ac:dyDescent="0.2">
      <c r="A62" s="897">
        <v>931160</v>
      </c>
      <c r="B62" s="881" t="s">
        <v>1591</v>
      </c>
      <c r="C62" s="561"/>
      <c r="D62" s="328"/>
      <c r="E62" s="340">
        <f t="shared" si="13"/>
        <v>0</v>
      </c>
      <c r="F62" s="340">
        <f>IFERROR(HLOOKUP(A62,'3-SA'!$H$4:$BU$338,'3-SA'!#REF!,FALSE),0)</f>
        <v>0</v>
      </c>
      <c r="G62" s="417" t="str">
        <f t="shared" si="11"/>
        <v>Ok</v>
      </c>
      <c r="H62" s="340">
        <f t="shared" si="12"/>
        <v>0</v>
      </c>
      <c r="I62" s="2"/>
      <c r="J62" s="2"/>
      <c r="K62" s="2"/>
      <c r="L62" s="2"/>
      <c r="M62" s="2"/>
      <c r="N62" s="2"/>
      <c r="O62" s="2"/>
      <c r="P62" s="1"/>
    </row>
    <row r="63" spans="1:16" ht="14.25" customHeight="1" x14ac:dyDescent="0.2">
      <c r="A63" s="897">
        <v>931166</v>
      </c>
      <c r="B63" s="881" t="s">
        <v>440</v>
      </c>
      <c r="C63" s="561"/>
      <c r="D63" s="328"/>
      <c r="E63" s="340">
        <f t="shared" si="13"/>
        <v>0</v>
      </c>
      <c r="F63" s="340">
        <f>IFERROR(HLOOKUP(A63,'3-SA'!$H$4:$BU$338,'3-SA'!#REF!,FALSE),0)</f>
        <v>0</v>
      </c>
      <c r="G63" s="417" t="str">
        <f t="shared" si="11"/>
        <v>Ok</v>
      </c>
      <c r="H63" s="340">
        <f t="shared" si="12"/>
        <v>0</v>
      </c>
      <c r="I63" s="2"/>
      <c r="J63" s="2"/>
      <c r="K63" s="2"/>
      <c r="L63" s="2"/>
      <c r="M63" s="2"/>
      <c r="N63" s="2"/>
      <c r="O63" s="2"/>
      <c r="P63" s="1"/>
    </row>
    <row r="64" spans="1:16" ht="14.25" customHeight="1" x14ac:dyDescent="0.2">
      <c r="A64" s="897">
        <v>931171</v>
      </c>
      <c r="B64" s="881" t="s">
        <v>1601</v>
      </c>
      <c r="C64" s="561"/>
      <c r="D64" s="328"/>
      <c r="E64" s="340">
        <f t="shared" si="13"/>
        <v>0</v>
      </c>
      <c r="F64" s="340">
        <f>IFERROR(HLOOKUP(A64,'3-SA'!$H$4:$BU$338,'3-SA'!#REF!,FALSE),0)</f>
        <v>0</v>
      </c>
      <c r="G64" s="417" t="str">
        <f t="shared" si="11"/>
        <v>Ok</v>
      </c>
      <c r="H64" s="340">
        <f t="shared" si="12"/>
        <v>0</v>
      </c>
      <c r="I64" s="2"/>
      <c r="J64" s="2"/>
      <c r="K64" s="2"/>
      <c r="L64" s="2"/>
      <c r="M64" s="2"/>
      <c r="N64" s="2"/>
      <c r="O64" s="2"/>
      <c r="P64" s="1"/>
    </row>
    <row r="65" spans="1:16" ht="14.25" customHeight="1" x14ac:dyDescent="0.2">
      <c r="A65" s="897">
        <v>931172</v>
      </c>
      <c r="B65" s="881" t="s">
        <v>1745</v>
      </c>
      <c r="C65" s="561"/>
      <c r="D65" s="328"/>
      <c r="E65" s="340">
        <f t="shared" si="13"/>
        <v>0</v>
      </c>
      <c r="F65" s="340">
        <f>IFERROR(HLOOKUP(A65,'3-SA'!$H$4:$BU$338,'3-SA'!#REF!,FALSE),0)</f>
        <v>0</v>
      </c>
      <c r="G65" s="417" t="str">
        <f t="shared" si="11"/>
        <v>Ok</v>
      </c>
      <c r="H65" s="340">
        <f t="shared" si="12"/>
        <v>0</v>
      </c>
      <c r="I65" s="2"/>
      <c r="J65" s="2"/>
      <c r="K65" s="2"/>
      <c r="L65" s="2"/>
      <c r="M65" s="2"/>
      <c r="N65" s="2"/>
      <c r="O65" s="2"/>
      <c r="P65" s="1"/>
    </row>
    <row r="66" spans="1:16" ht="14.25" customHeight="1" x14ac:dyDescent="0.2">
      <c r="A66" s="897">
        <v>93118</v>
      </c>
      <c r="B66" s="881" t="s">
        <v>2186</v>
      </c>
      <c r="C66" s="561"/>
      <c r="D66" s="328"/>
      <c r="E66" s="340">
        <f t="shared" si="13"/>
        <v>0</v>
      </c>
      <c r="F66" s="340">
        <f>IFERROR(HLOOKUP(A66,'3-SA'!$H$4:$BU$338,'3-SA'!#REF!,FALSE),0)</f>
        <v>0</v>
      </c>
      <c r="G66" s="417" t="str">
        <f t="shared" si="11"/>
        <v>Ok</v>
      </c>
      <c r="H66" s="340">
        <f t="shared" si="12"/>
        <v>0</v>
      </c>
      <c r="I66" s="2"/>
      <c r="J66" s="2"/>
      <c r="K66" s="2"/>
      <c r="L66" s="2"/>
      <c r="M66" s="2"/>
      <c r="N66" s="2"/>
      <c r="O66" s="2"/>
      <c r="P66" s="1"/>
    </row>
    <row r="67" spans="1:16" ht="14.25" customHeight="1" x14ac:dyDescent="0.2">
      <c r="A67" s="897">
        <v>93114</v>
      </c>
      <c r="B67" s="881" t="s">
        <v>719</v>
      </c>
      <c r="C67" s="561"/>
      <c r="D67" s="328"/>
      <c r="E67" s="340">
        <f t="shared" si="13"/>
        <v>0</v>
      </c>
      <c r="F67" s="340">
        <f>IFERROR(HLOOKUP(A67,'3-SA'!$H$4:$BU$338,'3-SA'!#REF!,FALSE),0)</f>
        <v>0</v>
      </c>
      <c r="G67" s="417" t="str">
        <f t="shared" si="11"/>
        <v>Ok</v>
      </c>
      <c r="H67" s="340">
        <f t="shared" si="12"/>
        <v>0</v>
      </c>
      <c r="I67" s="2"/>
      <c r="J67" s="2"/>
      <c r="K67" s="2"/>
      <c r="L67" s="2"/>
      <c r="M67" s="2"/>
      <c r="N67" s="2"/>
      <c r="O67" s="2"/>
      <c r="P67" s="2"/>
    </row>
    <row r="68" spans="1:16" ht="14.25" customHeight="1" x14ac:dyDescent="0.2">
      <c r="A68" s="897">
        <v>93115</v>
      </c>
      <c r="B68" s="881" t="s">
        <v>1746</v>
      </c>
      <c r="C68" s="561"/>
      <c r="D68" s="328"/>
      <c r="E68" s="340">
        <f t="shared" si="13"/>
        <v>0</v>
      </c>
      <c r="F68" s="340">
        <f>IFERROR(HLOOKUP(A68,'3-SA'!$H$4:$BU$338,'3-SA'!#REF!,FALSE),0)</f>
        <v>0</v>
      </c>
      <c r="G68" s="417" t="str">
        <f t="shared" si="11"/>
        <v>Ok</v>
      </c>
      <c r="H68" s="340">
        <f t="shared" si="12"/>
        <v>0</v>
      </c>
      <c r="I68" s="2"/>
      <c r="J68" s="2"/>
      <c r="K68" s="2"/>
      <c r="L68" s="2"/>
      <c r="M68" s="2"/>
      <c r="N68" s="2"/>
      <c r="O68" s="2"/>
      <c r="P68" s="1"/>
    </row>
    <row r="69" spans="1:16" ht="15" x14ac:dyDescent="0.2">
      <c r="A69" s="897">
        <v>93113</v>
      </c>
      <c r="B69" s="881" t="s">
        <v>880</v>
      </c>
      <c r="C69" s="561"/>
      <c r="D69" s="328"/>
      <c r="E69" s="340">
        <f t="shared" si="13"/>
        <v>0</v>
      </c>
      <c r="F69" s="340">
        <f>IFERROR(HLOOKUP(A69,'3-SA'!$H$4:$BU$338,'3-SA'!#REF!,FALSE),0)</f>
        <v>0</v>
      </c>
      <c r="G69" s="417" t="str">
        <f t="shared" si="11"/>
        <v>Ok</v>
      </c>
      <c r="H69" s="340">
        <f t="shared" si="12"/>
        <v>0</v>
      </c>
      <c r="I69" s="2"/>
      <c r="J69" s="2"/>
      <c r="K69" s="2"/>
      <c r="L69" s="2"/>
      <c r="M69" s="2"/>
      <c r="N69" s="2"/>
      <c r="O69" s="2"/>
      <c r="P69" s="1"/>
    </row>
    <row r="70" spans="1:16" ht="15" x14ac:dyDescent="0.2">
      <c r="A70" s="897">
        <v>93111</v>
      </c>
      <c r="B70" s="881" t="s">
        <v>441</v>
      </c>
      <c r="C70" s="561"/>
      <c r="D70" s="328"/>
      <c r="E70" s="340">
        <f t="shared" si="13"/>
        <v>0</v>
      </c>
      <c r="F70" s="340">
        <f>IFERROR(HLOOKUP(A70,'3-SA'!$H$4:$BU$338,'3-SA'!#REF!,FALSE),0)</f>
        <v>0</v>
      </c>
      <c r="G70" s="417" t="str">
        <f t="shared" si="11"/>
        <v>Ok</v>
      </c>
      <c r="H70" s="340">
        <f t="shared" si="12"/>
        <v>0</v>
      </c>
      <c r="I70" s="2"/>
      <c r="J70" s="2"/>
      <c r="K70" s="2"/>
      <c r="L70" s="2"/>
      <c r="M70" s="2"/>
      <c r="N70" s="2"/>
      <c r="O70" s="2"/>
      <c r="P70" s="2"/>
    </row>
    <row r="71" spans="1:16" ht="15" x14ac:dyDescent="0.2">
      <c r="A71" s="897">
        <v>931111</v>
      </c>
      <c r="B71" s="881" t="s">
        <v>456</v>
      </c>
      <c r="C71" s="561"/>
      <c r="D71" s="328"/>
      <c r="E71" s="340">
        <f t="shared" si="13"/>
        <v>0</v>
      </c>
      <c r="F71" s="340">
        <f>IFERROR(HLOOKUP(A71,'3-SA'!$H$4:$BU$338,'3-SA'!#REF!,FALSE),0)</f>
        <v>0</v>
      </c>
      <c r="G71" s="417" t="str">
        <f t="shared" si="11"/>
        <v>Ok</v>
      </c>
      <c r="H71" s="340">
        <f t="shared" si="12"/>
        <v>0</v>
      </c>
      <c r="I71" s="2"/>
      <c r="J71" s="2"/>
      <c r="K71" s="2"/>
      <c r="L71" s="2"/>
      <c r="M71" s="2"/>
      <c r="N71" s="2"/>
      <c r="O71" s="2"/>
      <c r="P71" s="2"/>
    </row>
    <row r="72" spans="1:16" ht="15" x14ac:dyDescent="0.2">
      <c r="A72" s="897">
        <v>931112</v>
      </c>
      <c r="B72" s="881" t="s">
        <v>744</v>
      </c>
      <c r="C72" s="561"/>
      <c r="D72" s="328"/>
      <c r="E72" s="340">
        <f t="shared" si="13"/>
        <v>0</v>
      </c>
      <c r="F72" s="340">
        <f>IFERROR(HLOOKUP(A72,'3-SA'!$H$4:$BU$338,'3-SA'!#REF!,FALSE),0)</f>
        <v>0</v>
      </c>
      <c r="G72" s="417" t="str">
        <f t="shared" si="11"/>
        <v>Ok</v>
      </c>
      <c r="H72" s="340">
        <f t="shared" si="12"/>
        <v>0</v>
      </c>
      <c r="I72" s="2"/>
      <c r="J72" s="2"/>
      <c r="K72" s="2"/>
      <c r="L72" s="2"/>
      <c r="M72" s="2"/>
      <c r="N72" s="2"/>
      <c r="O72" s="2"/>
      <c r="P72" s="2"/>
    </row>
    <row r="73" spans="1:16" ht="15" x14ac:dyDescent="0.2">
      <c r="A73" s="897">
        <v>931113</v>
      </c>
      <c r="B73" s="881" t="s">
        <v>1904</v>
      </c>
      <c r="C73" s="561"/>
      <c r="D73" s="328"/>
      <c r="E73" s="340">
        <f t="shared" si="13"/>
        <v>0</v>
      </c>
      <c r="F73" s="340">
        <f>IFERROR(HLOOKUP(A73,'3-SA'!$H$4:$BU$338,'3-SA'!#REF!,FALSE),0)</f>
        <v>0</v>
      </c>
      <c r="G73" s="417" t="str">
        <f t="shared" si="11"/>
        <v>Ok</v>
      </c>
      <c r="H73" s="340">
        <f t="shared" si="12"/>
        <v>0</v>
      </c>
      <c r="I73" s="2"/>
      <c r="J73" s="2"/>
      <c r="K73" s="2"/>
      <c r="L73" s="2"/>
      <c r="M73" s="2"/>
      <c r="N73" s="2"/>
      <c r="O73" s="2"/>
      <c r="P73" s="2"/>
    </row>
    <row r="74" spans="1:16" ht="15" x14ac:dyDescent="0.2">
      <c r="A74" s="897">
        <v>931120</v>
      </c>
      <c r="B74" s="881" t="s">
        <v>455</v>
      </c>
      <c r="C74" s="561"/>
      <c r="D74" s="328"/>
      <c r="E74" s="340">
        <f t="shared" si="13"/>
        <v>0</v>
      </c>
      <c r="F74" s="340">
        <f>IFERROR(HLOOKUP(A74,'3-SA'!$H$4:$BU$338,'3-SA'!#REF!,FALSE),0)</f>
        <v>0</v>
      </c>
      <c r="G74" s="417" t="str">
        <f t="shared" si="11"/>
        <v>Ok</v>
      </c>
      <c r="H74" s="340">
        <f t="shared" si="12"/>
        <v>0</v>
      </c>
      <c r="I74" s="2"/>
      <c r="J74" s="2"/>
      <c r="K74" s="2"/>
      <c r="L74" s="2"/>
      <c r="M74" s="2"/>
      <c r="N74" s="2"/>
      <c r="O74" s="2"/>
      <c r="P74" s="2"/>
    </row>
    <row r="75" spans="1:16" ht="15" x14ac:dyDescent="0.2">
      <c r="A75" s="897">
        <v>931124</v>
      </c>
      <c r="B75" s="881" t="s">
        <v>445</v>
      </c>
      <c r="C75" s="561"/>
      <c r="D75" s="328"/>
      <c r="E75" s="340">
        <f t="shared" si="13"/>
        <v>0</v>
      </c>
      <c r="F75" s="340">
        <f>IFERROR(HLOOKUP(A75,'3-SA'!$H$4:$BU$338,'3-SA'!#REF!,FALSE),0)</f>
        <v>0</v>
      </c>
      <c r="G75" s="417" t="str">
        <f t="shared" si="11"/>
        <v>Ok</v>
      </c>
      <c r="H75" s="340">
        <f t="shared" si="12"/>
        <v>0</v>
      </c>
      <c r="I75" s="2"/>
      <c r="J75" s="2"/>
      <c r="K75" s="2"/>
      <c r="L75" s="2"/>
      <c r="M75" s="2"/>
      <c r="N75" s="2"/>
      <c r="O75" s="2"/>
      <c r="P75" s="2"/>
    </row>
    <row r="76" spans="1:16" ht="14.25" customHeight="1" x14ac:dyDescent="0.2">
      <c r="A76" s="897">
        <v>93112122</v>
      </c>
      <c r="B76" s="881" t="s">
        <v>2188</v>
      </c>
      <c r="C76" s="561"/>
      <c r="D76" s="328"/>
      <c r="E76" s="340">
        <f t="shared" si="13"/>
        <v>0</v>
      </c>
      <c r="F76" s="340">
        <f>IFERROR(HLOOKUP(A76,'3-SA'!$H$4:$BU$338,'3-SA'!#REF!,FALSE),0)</f>
        <v>0</v>
      </c>
      <c r="G76" s="417" t="str">
        <f t="shared" si="11"/>
        <v>Ok</v>
      </c>
      <c r="H76" s="340">
        <f t="shared" si="12"/>
        <v>0</v>
      </c>
      <c r="I76" s="2"/>
      <c r="J76" s="2"/>
      <c r="K76" s="2"/>
      <c r="L76" s="2"/>
      <c r="M76" s="2"/>
      <c r="N76" s="2"/>
      <c r="O76" s="2"/>
      <c r="P76" s="2"/>
    </row>
    <row r="77" spans="1:16" ht="14.25" customHeight="1" x14ac:dyDescent="0.2">
      <c r="A77" s="897">
        <v>93112124</v>
      </c>
      <c r="B77" s="881" t="s">
        <v>1598</v>
      </c>
      <c r="C77" s="561"/>
      <c r="D77" s="328"/>
      <c r="E77" s="340">
        <f t="shared" si="13"/>
        <v>0</v>
      </c>
      <c r="F77" s="340">
        <f>IFERROR(HLOOKUP(A77,'3-SA'!$H$4:$BU$338,'3-SA'!#REF!,FALSE),0)</f>
        <v>0</v>
      </c>
      <c r="G77" s="417" t="str">
        <f t="shared" si="11"/>
        <v>Ok</v>
      </c>
      <c r="H77" s="340">
        <f t="shared" si="12"/>
        <v>0</v>
      </c>
      <c r="I77" s="2"/>
      <c r="J77" s="2"/>
      <c r="K77" s="2"/>
      <c r="L77" s="2"/>
      <c r="M77" s="2"/>
      <c r="N77" s="2"/>
      <c r="O77" s="2"/>
      <c r="P77" s="2"/>
    </row>
    <row r="78" spans="1:16" ht="14.25" customHeight="1" x14ac:dyDescent="0.2">
      <c r="A78" s="897">
        <v>9311215</v>
      </c>
      <c r="B78" s="881" t="s">
        <v>45</v>
      </c>
      <c r="C78" s="561"/>
      <c r="D78" s="328"/>
      <c r="E78" s="340">
        <f t="shared" si="13"/>
        <v>0</v>
      </c>
      <c r="F78" s="340">
        <f>IFERROR(HLOOKUP(A78,'3-SA'!$H$4:$BU$338,'3-SA'!#REF!,FALSE),0)</f>
        <v>0</v>
      </c>
      <c r="G78" s="417" t="str">
        <f t="shared" si="11"/>
        <v>Ok</v>
      </c>
      <c r="H78" s="340">
        <f t="shared" si="12"/>
        <v>0</v>
      </c>
      <c r="I78" s="2"/>
      <c r="J78" s="2"/>
      <c r="K78" s="2"/>
      <c r="L78" s="2"/>
      <c r="M78" s="2"/>
      <c r="N78" s="2"/>
      <c r="O78" s="2"/>
      <c r="P78" s="2"/>
    </row>
    <row r="79" spans="1:16" ht="14.25" customHeight="1" x14ac:dyDescent="0.2">
      <c r="A79" s="897">
        <v>9381</v>
      </c>
      <c r="B79" s="881" t="s">
        <v>718</v>
      </c>
      <c r="C79" s="561"/>
      <c r="D79" s="328"/>
      <c r="E79" s="340">
        <f t="shared" si="13"/>
        <v>0</v>
      </c>
      <c r="F79" s="340">
        <f>IFERROR(HLOOKUP(A79,'3-SA'!$H$4:$BU$338,'3-SA'!#REF!,FALSE),0)</f>
        <v>0</v>
      </c>
      <c r="G79" s="417" t="str">
        <f t="shared" si="11"/>
        <v>Ok</v>
      </c>
      <c r="H79" s="340">
        <f t="shared" si="12"/>
        <v>0</v>
      </c>
      <c r="I79" s="2"/>
      <c r="J79" s="2"/>
      <c r="K79" s="2"/>
      <c r="L79" s="2"/>
      <c r="M79" s="2"/>
      <c r="N79" s="2"/>
      <c r="O79" s="2"/>
      <c r="P79" s="1"/>
    </row>
    <row r="80" spans="1:16" ht="14.25" customHeight="1" x14ac:dyDescent="0.2">
      <c r="A80" s="897">
        <v>9382</v>
      </c>
      <c r="B80" s="881" t="s">
        <v>2184</v>
      </c>
      <c r="C80" s="597"/>
      <c r="D80" s="635"/>
      <c r="E80" s="340">
        <f t="shared" si="13"/>
        <v>0</v>
      </c>
      <c r="F80" s="340">
        <f>IFERROR(HLOOKUP(A80,'3-SA'!$H$4:$BU$338,'3-SA'!#REF!,FALSE),0)</f>
        <v>0</v>
      </c>
      <c r="G80" s="417" t="str">
        <f t="shared" si="11"/>
        <v>Ok</v>
      </c>
      <c r="H80" s="340">
        <f t="shared" si="12"/>
        <v>0</v>
      </c>
      <c r="I80" s="2"/>
      <c r="J80" s="2"/>
      <c r="K80" s="2"/>
      <c r="L80" s="2"/>
      <c r="M80" s="2"/>
      <c r="N80" s="2"/>
      <c r="O80" s="2"/>
      <c r="P80" s="1"/>
    </row>
    <row r="81" spans="1:16" ht="14.25" customHeight="1" x14ac:dyDescent="0.2">
      <c r="A81" s="897"/>
      <c r="B81" s="944"/>
      <c r="C81" s="597"/>
      <c r="D81" s="635"/>
      <c r="E81" s="340">
        <f t="shared" si="13"/>
        <v>0</v>
      </c>
      <c r="F81" s="340">
        <f>IFERROR(HLOOKUP(A81,'3-SA'!$H$4:$BU$338,'3-SA'!#REF!,FALSE),0)</f>
        <v>0</v>
      </c>
      <c r="G81" s="417" t="str">
        <f t="shared" si="11"/>
        <v>Ok</v>
      </c>
      <c r="H81" s="340">
        <f t="shared" si="12"/>
        <v>0</v>
      </c>
      <c r="I81" s="2"/>
      <c r="J81" s="2"/>
      <c r="K81" s="2"/>
      <c r="L81" s="2"/>
      <c r="M81" s="2"/>
      <c r="N81" s="2"/>
      <c r="O81" s="2"/>
      <c r="P81" s="1"/>
    </row>
    <row r="82" spans="1:16" ht="14.25" customHeight="1" x14ac:dyDescent="0.2">
      <c r="A82" s="897"/>
      <c r="B82" s="944"/>
      <c r="C82" s="597"/>
      <c r="D82" s="635"/>
      <c r="E82" s="340">
        <f t="shared" si="13"/>
        <v>0</v>
      </c>
      <c r="F82" s="340">
        <f>IFERROR(HLOOKUP(A82,'3-SA'!$H$4:$BU$338,'3-SA'!#REF!,FALSE),0)</f>
        <v>0</v>
      </c>
      <c r="G82" s="417" t="str">
        <f t="shared" si="11"/>
        <v>Ok</v>
      </c>
      <c r="H82" s="340">
        <f t="shared" si="12"/>
        <v>0</v>
      </c>
      <c r="I82" s="2"/>
      <c r="J82" s="2"/>
      <c r="K82" s="2"/>
      <c r="L82" s="2"/>
      <c r="M82" s="2"/>
      <c r="N82" s="2"/>
      <c r="O82" s="2"/>
      <c r="P82" s="1"/>
    </row>
    <row r="83" spans="1:16" ht="14.25" customHeight="1" x14ac:dyDescent="0.2">
      <c r="A83" s="897"/>
      <c r="B83" s="944"/>
      <c r="C83" s="597"/>
      <c r="D83" s="635"/>
      <c r="E83" s="340">
        <f t="shared" si="13"/>
        <v>0</v>
      </c>
      <c r="F83" s="340">
        <f>IFERROR(HLOOKUP(A83,'3-SA'!$H$4:$BU$338,'3-SA'!#REF!,FALSE),0)</f>
        <v>0</v>
      </c>
      <c r="G83" s="417" t="str">
        <f t="shared" si="11"/>
        <v>Ok</v>
      </c>
      <c r="H83" s="340">
        <f t="shared" si="12"/>
        <v>0</v>
      </c>
      <c r="I83" s="2"/>
      <c r="J83" s="2"/>
      <c r="K83" s="2"/>
      <c r="L83" s="2"/>
      <c r="M83" s="2"/>
      <c r="N83" s="2"/>
      <c r="O83" s="2"/>
      <c r="P83" s="1"/>
    </row>
    <row r="84" spans="1:16" ht="14.25" customHeight="1" x14ac:dyDescent="0.2">
      <c r="A84" s="897"/>
      <c r="B84" s="944"/>
      <c r="C84" s="597"/>
      <c r="D84" s="635"/>
      <c r="E84" s="340">
        <f t="shared" si="13"/>
        <v>0</v>
      </c>
      <c r="F84" s="340">
        <f>IFERROR(HLOOKUP(A84,'3-SA'!$H$4:$BU$338,'3-SA'!#REF!,FALSE),0)</f>
        <v>0</v>
      </c>
      <c r="G84" s="417" t="str">
        <f t="shared" si="11"/>
        <v>Ok</v>
      </c>
      <c r="H84" s="340">
        <f t="shared" si="12"/>
        <v>0</v>
      </c>
      <c r="I84" s="2"/>
      <c r="J84" s="2"/>
      <c r="K84" s="2"/>
      <c r="L84" s="2"/>
      <c r="M84" s="2"/>
      <c r="N84" s="2"/>
      <c r="O84" s="2"/>
      <c r="P84" s="1"/>
    </row>
    <row r="85" spans="1:16" ht="14.25" customHeight="1" x14ac:dyDescent="0.2">
      <c r="A85" s="897"/>
      <c r="B85" s="944"/>
      <c r="C85" s="597"/>
      <c r="D85" s="635"/>
      <c r="E85" s="340">
        <f t="shared" si="13"/>
        <v>0</v>
      </c>
      <c r="F85" s="340">
        <f>IFERROR(HLOOKUP(A85,'3-SA'!$H$4:$BU$338,'3-SA'!#REF!,FALSE),0)</f>
        <v>0</v>
      </c>
      <c r="G85" s="417" t="str">
        <f t="shared" si="11"/>
        <v>Ok</v>
      </c>
      <c r="H85" s="340">
        <f t="shared" si="12"/>
        <v>0</v>
      </c>
      <c r="I85" s="2"/>
      <c r="J85" s="2"/>
      <c r="K85" s="2"/>
      <c r="L85" s="2"/>
      <c r="M85" s="2"/>
      <c r="N85" s="2"/>
      <c r="O85" s="2"/>
      <c r="P85" s="1"/>
    </row>
    <row r="86" spans="1:16" ht="14.25" customHeight="1" x14ac:dyDescent="0.2">
      <c r="A86" s="897"/>
      <c r="B86" s="944"/>
      <c r="C86" s="597"/>
      <c r="D86" s="635"/>
      <c r="E86" s="340">
        <f t="shared" si="13"/>
        <v>0</v>
      </c>
      <c r="F86" s="340">
        <f>IFERROR(HLOOKUP(A86,'3-SA'!$H$4:$BU$338,'3-SA'!#REF!,FALSE),0)</f>
        <v>0</v>
      </c>
      <c r="G86" s="417" t="str">
        <f t="shared" si="11"/>
        <v>Ok</v>
      </c>
      <c r="H86" s="340">
        <f t="shared" si="12"/>
        <v>0</v>
      </c>
      <c r="I86" s="2"/>
      <c r="J86" s="2"/>
      <c r="K86" s="2"/>
      <c r="L86" s="2"/>
      <c r="M86" s="2"/>
      <c r="N86" s="2"/>
      <c r="O86" s="2"/>
      <c r="P86" s="1"/>
    </row>
    <row r="87" spans="1:16" ht="14.25" customHeight="1" x14ac:dyDescent="0.2">
      <c r="A87" s="897"/>
      <c r="B87" s="944"/>
      <c r="C87" s="597"/>
      <c r="D87" s="635"/>
      <c r="E87" s="340">
        <f t="shared" si="13"/>
        <v>0</v>
      </c>
      <c r="F87" s="340">
        <f>IFERROR(HLOOKUP(A87,'3-SA'!$H$4:$BU$338,'3-SA'!#REF!,FALSE),0)</f>
        <v>0</v>
      </c>
      <c r="G87" s="417" t="str">
        <f t="shared" si="11"/>
        <v>Ok</v>
      </c>
      <c r="H87" s="340">
        <f t="shared" si="12"/>
        <v>0</v>
      </c>
      <c r="I87" s="2"/>
      <c r="J87" s="2"/>
      <c r="K87" s="2"/>
      <c r="L87" s="2"/>
      <c r="M87" s="2"/>
      <c r="N87" s="2"/>
      <c r="O87" s="2"/>
      <c r="P87" s="1"/>
    </row>
    <row r="88" spans="1:16" ht="14.25" customHeight="1" x14ac:dyDescent="0.2">
      <c r="A88" s="897"/>
      <c r="B88" s="944"/>
      <c r="C88" s="597"/>
      <c r="D88" s="635"/>
      <c r="E88" s="340">
        <f t="shared" si="13"/>
        <v>0</v>
      </c>
      <c r="F88" s="340">
        <f>IFERROR(HLOOKUP(A88,'3-SA'!$H$4:$BU$338,'3-SA'!#REF!,FALSE),0)</f>
        <v>0</v>
      </c>
      <c r="G88" s="417" t="str">
        <f t="shared" si="11"/>
        <v>Ok</v>
      </c>
      <c r="H88" s="340">
        <f t="shared" si="12"/>
        <v>0</v>
      </c>
      <c r="I88" s="2"/>
      <c r="J88" s="2"/>
      <c r="K88" s="2"/>
      <c r="L88" s="2"/>
      <c r="M88" s="2"/>
      <c r="N88" s="2"/>
      <c r="O88" s="2"/>
      <c r="P88" s="1"/>
    </row>
    <row r="89" spans="1:16" ht="14.25" customHeight="1" x14ac:dyDescent="0.2">
      <c r="A89" s="897"/>
      <c r="B89" s="944"/>
      <c r="C89" s="597"/>
      <c r="D89" s="635"/>
      <c r="E89" s="340">
        <f t="shared" si="13"/>
        <v>0</v>
      </c>
      <c r="F89" s="340">
        <f>IFERROR(HLOOKUP(A89,'3-SA'!$H$4:$BU$338,'3-SA'!#REF!,FALSE),0)</f>
        <v>0</v>
      </c>
      <c r="G89" s="417" t="str">
        <f t="shared" si="11"/>
        <v>Ok</v>
      </c>
      <c r="H89" s="340">
        <f t="shared" si="12"/>
        <v>0</v>
      </c>
      <c r="I89" s="2"/>
      <c r="J89" s="2"/>
      <c r="K89" s="2"/>
      <c r="L89" s="2"/>
      <c r="M89" s="2"/>
      <c r="N89" s="2"/>
      <c r="O89" s="2"/>
      <c r="P89" s="1"/>
    </row>
    <row r="90" spans="1:16" ht="14.25" customHeight="1" x14ac:dyDescent="0.2">
      <c r="A90" s="897"/>
      <c r="B90" s="944"/>
      <c r="C90" s="597"/>
      <c r="D90" s="635"/>
      <c r="E90" s="340">
        <f t="shared" si="13"/>
        <v>0</v>
      </c>
      <c r="F90" s="340">
        <f>IFERROR(HLOOKUP(A90,'3-SA'!$H$4:$BU$338,'3-SA'!#REF!,FALSE),0)</f>
        <v>0</v>
      </c>
      <c r="G90" s="417" t="str">
        <f t="shared" si="11"/>
        <v>Ok</v>
      </c>
      <c r="H90" s="340">
        <f t="shared" si="12"/>
        <v>0</v>
      </c>
      <c r="I90" s="2"/>
      <c r="J90" s="2"/>
      <c r="K90" s="2"/>
      <c r="L90" s="2"/>
      <c r="M90" s="2"/>
      <c r="N90" s="2"/>
      <c r="O90" s="2"/>
      <c r="P90" s="1"/>
    </row>
    <row r="91" spans="1:16" ht="14.25" customHeight="1" x14ac:dyDescent="0.2">
      <c r="A91" s="897"/>
      <c r="B91" s="944"/>
      <c r="C91" s="597"/>
      <c r="D91" s="635"/>
      <c r="E91" s="340">
        <f t="shared" si="13"/>
        <v>0</v>
      </c>
      <c r="F91" s="340">
        <f>IFERROR(HLOOKUP(A91,'3-SA'!$H$4:$BU$338,'3-SA'!#REF!,FALSE),0)</f>
        <v>0</v>
      </c>
      <c r="G91" s="417" t="str">
        <f t="shared" si="11"/>
        <v>Ok</v>
      </c>
      <c r="H91" s="340">
        <f t="shared" si="12"/>
        <v>0</v>
      </c>
      <c r="I91" s="2"/>
      <c r="J91" s="2"/>
      <c r="K91" s="2"/>
      <c r="L91" s="2"/>
      <c r="M91" s="2"/>
      <c r="N91" s="2"/>
      <c r="O91" s="2"/>
      <c r="P91" s="1"/>
    </row>
    <row r="92" spans="1:16" ht="14.25" customHeight="1" x14ac:dyDescent="0.2">
      <c r="A92" s="897"/>
      <c r="B92" s="944"/>
      <c r="C92" s="597"/>
      <c r="D92" s="635"/>
      <c r="E92" s="340">
        <f t="shared" si="13"/>
        <v>0</v>
      </c>
      <c r="F92" s="340">
        <f>IFERROR(HLOOKUP(A92,'3-SA'!$H$4:$BU$338,'3-SA'!#REF!,FALSE),0)</f>
        <v>0</v>
      </c>
      <c r="G92" s="417" t="str">
        <f t="shared" si="11"/>
        <v>Ok</v>
      </c>
      <c r="H92" s="340">
        <f t="shared" si="12"/>
        <v>0</v>
      </c>
      <c r="I92" s="2"/>
      <c r="J92" s="2"/>
      <c r="K92" s="2"/>
      <c r="L92" s="2"/>
      <c r="M92" s="2"/>
      <c r="N92" s="2"/>
      <c r="O92" s="2"/>
      <c r="P92" s="1"/>
    </row>
    <row r="93" spans="1:16" ht="14.25" customHeight="1" x14ac:dyDescent="0.2">
      <c r="A93" s="897"/>
      <c r="B93" s="944"/>
      <c r="C93" s="597"/>
      <c r="D93" s="635"/>
      <c r="E93" s="340">
        <f t="shared" si="13"/>
        <v>0</v>
      </c>
      <c r="F93" s="340">
        <f>IFERROR(HLOOKUP(A93,'3-SA'!$H$4:$BU$338,'3-SA'!#REF!,FALSE),0)</f>
        <v>0</v>
      </c>
      <c r="G93" s="417" t="str">
        <f t="shared" si="11"/>
        <v>Ok</v>
      </c>
      <c r="H93" s="340">
        <f t="shared" si="12"/>
        <v>0</v>
      </c>
      <c r="I93" s="2"/>
      <c r="J93" s="2"/>
      <c r="K93" s="2"/>
      <c r="L93" s="2"/>
      <c r="M93" s="2"/>
      <c r="N93" s="2"/>
      <c r="O93" s="2"/>
      <c r="P93" s="1"/>
    </row>
    <row r="94" spans="1:16" ht="14.25" customHeight="1" x14ac:dyDescent="0.2">
      <c r="A94" s="897"/>
      <c r="B94" s="944"/>
      <c r="C94" s="597"/>
      <c r="D94" s="635"/>
      <c r="E94" s="340">
        <f t="shared" si="13"/>
        <v>0</v>
      </c>
      <c r="F94" s="340">
        <f>IFERROR(HLOOKUP(A94,'3-SA'!$H$4:$BU$338,'3-SA'!#REF!,FALSE),0)</f>
        <v>0</v>
      </c>
      <c r="G94" s="417" t="str">
        <f t="shared" si="11"/>
        <v>Ok</v>
      </c>
      <c r="H94" s="340">
        <f t="shared" si="12"/>
        <v>0</v>
      </c>
      <c r="I94" s="2"/>
      <c r="J94" s="2"/>
      <c r="K94" s="2"/>
      <c r="L94" s="2"/>
      <c r="M94" s="2"/>
      <c r="N94" s="2"/>
      <c r="O94" s="2"/>
      <c r="P94" s="1"/>
    </row>
    <row r="95" spans="1:16" ht="14.25" customHeight="1" x14ac:dyDescent="0.2">
      <c r="A95" s="897"/>
      <c r="B95" s="944"/>
      <c r="C95" s="597"/>
      <c r="D95" s="635"/>
      <c r="E95" s="340">
        <f t="shared" si="13"/>
        <v>0</v>
      </c>
      <c r="F95" s="340">
        <f>IFERROR(HLOOKUP(A95,'3-SA'!$H$4:$BU$338,'3-SA'!#REF!,FALSE),0)</f>
        <v>0</v>
      </c>
      <c r="G95" s="417" t="str">
        <f t="shared" si="11"/>
        <v>Ok</v>
      </c>
      <c r="H95" s="340">
        <f t="shared" si="12"/>
        <v>0</v>
      </c>
      <c r="I95" s="2"/>
      <c r="J95" s="2"/>
      <c r="K95" s="2"/>
      <c r="L95" s="2"/>
      <c r="M95" s="2"/>
      <c r="N95" s="2"/>
      <c r="O95" s="2"/>
      <c r="P95" s="1"/>
    </row>
    <row r="96" spans="1:16" ht="14.25" customHeight="1" x14ac:dyDescent="0.2">
      <c r="A96" s="897"/>
      <c r="B96" s="944"/>
      <c r="C96" s="597"/>
      <c r="D96" s="635"/>
      <c r="E96" s="340">
        <f t="shared" si="13"/>
        <v>0</v>
      </c>
      <c r="F96" s="340">
        <f>IFERROR(HLOOKUP(A96,'3-SA'!$H$4:$BU$338,'3-SA'!#REF!,FALSE),0)</f>
        <v>0</v>
      </c>
      <c r="G96" s="417" t="str">
        <f t="shared" si="11"/>
        <v>Ok</v>
      </c>
      <c r="H96" s="340">
        <f t="shared" si="12"/>
        <v>0</v>
      </c>
      <c r="I96" s="2"/>
      <c r="J96" s="2"/>
      <c r="K96" s="2"/>
      <c r="L96" s="2"/>
      <c r="M96" s="2"/>
      <c r="N96" s="2"/>
      <c r="O96" s="2"/>
      <c r="P96" s="1"/>
    </row>
    <row r="97" spans="1:16" ht="14.25" customHeight="1" x14ac:dyDescent="0.2">
      <c r="A97" s="897"/>
      <c r="B97" s="944"/>
      <c r="C97" s="597"/>
      <c r="D97" s="635"/>
      <c r="E97" s="340">
        <f t="shared" si="13"/>
        <v>0</v>
      </c>
      <c r="F97" s="340">
        <f>IFERROR(HLOOKUP(A97,'3-SA'!$H$4:$BU$338,'3-SA'!#REF!,FALSE),0)</f>
        <v>0</v>
      </c>
      <c r="G97" s="417" t="str">
        <f t="shared" si="11"/>
        <v>Ok</v>
      </c>
      <c r="H97" s="340">
        <f t="shared" si="12"/>
        <v>0</v>
      </c>
      <c r="I97" s="2"/>
      <c r="J97" s="2"/>
      <c r="K97" s="2"/>
      <c r="L97" s="2"/>
      <c r="M97" s="2"/>
      <c r="N97" s="2"/>
      <c r="O97" s="2"/>
      <c r="P97" s="1"/>
    </row>
    <row r="98" spans="1:16" ht="14.25" customHeight="1" x14ac:dyDescent="0.2">
      <c r="A98" s="897"/>
      <c r="B98" s="944"/>
      <c r="C98" s="597"/>
      <c r="D98" s="635"/>
      <c r="E98" s="340">
        <f t="shared" si="13"/>
        <v>0</v>
      </c>
      <c r="F98" s="340">
        <f>IFERROR(HLOOKUP(A98,'3-SA'!$H$4:$BU$338,'3-SA'!#REF!,FALSE),0)</f>
        <v>0</v>
      </c>
      <c r="G98" s="417" t="str">
        <f t="shared" si="11"/>
        <v>Ok</v>
      </c>
      <c r="H98" s="340">
        <f t="shared" si="12"/>
        <v>0</v>
      </c>
      <c r="I98" s="2"/>
      <c r="J98" s="2"/>
      <c r="K98" s="2"/>
      <c r="L98" s="2"/>
      <c r="M98" s="2"/>
      <c r="N98" s="2"/>
      <c r="O98" s="2"/>
      <c r="P98" s="1"/>
    </row>
    <row r="99" spans="1:16" ht="14.25" customHeight="1" x14ac:dyDescent="0.2">
      <c r="A99" s="897"/>
      <c r="B99" s="944"/>
      <c r="C99" s="597"/>
      <c r="D99" s="635"/>
      <c r="E99" s="340">
        <f t="shared" si="13"/>
        <v>0</v>
      </c>
      <c r="F99" s="340">
        <f>IFERROR(HLOOKUP(A99,'3-SA'!$H$4:$BU$338,'3-SA'!#REF!,FALSE),0)</f>
        <v>0</v>
      </c>
      <c r="G99" s="417" t="str">
        <f t="shared" si="11"/>
        <v>Ok</v>
      </c>
      <c r="H99" s="340">
        <f t="shared" si="12"/>
        <v>0</v>
      </c>
      <c r="I99" s="2"/>
      <c r="J99" s="2"/>
      <c r="K99" s="2"/>
      <c r="L99" s="2"/>
      <c r="M99" s="2"/>
      <c r="N99" s="2"/>
      <c r="O99" s="2"/>
      <c r="P99" s="1"/>
    </row>
    <row r="100" spans="1:16" ht="14.25" customHeight="1" x14ac:dyDescent="0.2">
      <c r="A100" s="897"/>
      <c r="B100" s="944"/>
      <c r="C100" s="597"/>
      <c r="D100" s="635"/>
      <c r="E100" s="340">
        <f t="shared" si="13"/>
        <v>0</v>
      </c>
      <c r="F100" s="340">
        <f>IFERROR(HLOOKUP(A100,'3-SA'!$H$4:$BU$338,'3-SA'!#REF!,FALSE),0)</f>
        <v>0</v>
      </c>
      <c r="G100" s="417" t="str">
        <f t="shared" si="11"/>
        <v>Ok</v>
      </c>
      <c r="H100" s="340">
        <f t="shared" si="12"/>
        <v>0</v>
      </c>
      <c r="I100" s="2"/>
      <c r="J100" s="2"/>
      <c r="K100" s="2"/>
      <c r="L100" s="2"/>
      <c r="M100" s="2"/>
      <c r="N100" s="2"/>
      <c r="O100" s="2"/>
      <c r="P100" s="1"/>
    </row>
    <row r="101" spans="1:16" ht="14.25" customHeight="1" x14ac:dyDescent="0.2">
      <c r="A101" s="897"/>
      <c r="B101" s="944"/>
      <c r="C101" s="597"/>
      <c r="D101" s="635"/>
      <c r="E101" s="340">
        <f t="shared" si="13"/>
        <v>0</v>
      </c>
      <c r="F101" s="340">
        <f>IFERROR(HLOOKUP(A101,'3-SA'!$H$4:$BU$338,'3-SA'!#REF!,FALSE),0)</f>
        <v>0</v>
      </c>
      <c r="G101" s="417" t="str">
        <f t="shared" si="11"/>
        <v>Ok</v>
      </c>
      <c r="H101" s="340">
        <f t="shared" si="12"/>
        <v>0</v>
      </c>
      <c r="I101" s="2"/>
      <c r="J101" s="2"/>
      <c r="K101" s="2"/>
      <c r="L101" s="2"/>
      <c r="M101" s="2"/>
      <c r="N101" s="2"/>
      <c r="O101" s="2"/>
      <c r="P101" s="1"/>
    </row>
    <row r="102" spans="1:16" ht="14.25" customHeight="1" x14ac:dyDescent="0.2">
      <c r="A102" s="897"/>
      <c r="B102" s="944"/>
      <c r="C102" s="597"/>
      <c r="D102" s="635"/>
      <c r="E102" s="340">
        <f t="shared" si="13"/>
        <v>0</v>
      </c>
      <c r="F102" s="340">
        <f>IFERROR(HLOOKUP(A102,'3-SA'!$H$4:$BU$338,'3-SA'!#REF!,FALSE),0)</f>
        <v>0</v>
      </c>
      <c r="G102" s="417" t="str">
        <f t="shared" si="11"/>
        <v>Ok</v>
      </c>
      <c r="H102" s="340">
        <f t="shared" si="12"/>
        <v>0</v>
      </c>
      <c r="I102" s="2"/>
      <c r="J102" s="2"/>
      <c r="K102" s="2"/>
      <c r="L102" s="2"/>
      <c r="M102" s="2"/>
      <c r="N102" s="2"/>
      <c r="O102" s="2"/>
      <c r="P102" s="1"/>
    </row>
    <row r="103" spans="1:16" ht="14.25" customHeight="1" x14ac:dyDescent="0.2">
      <c r="A103" s="897"/>
      <c r="B103" s="944"/>
      <c r="C103" s="597"/>
      <c r="D103" s="635"/>
      <c r="E103" s="340">
        <f t="shared" si="13"/>
        <v>0</v>
      </c>
      <c r="F103" s="340">
        <f>IFERROR(HLOOKUP(A103,'3-SA'!$H$4:$BU$338,'3-SA'!#REF!,FALSE),0)</f>
        <v>0</v>
      </c>
      <c r="G103" s="417" t="str">
        <f t="shared" si="11"/>
        <v>Ok</v>
      </c>
      <c r="H103" s="340">
        <f t="shared" si="12"/>
        <v>0</v>
      </c>
      <c r="I103" s="2"/>
      <c r="J103" s="2"/>
      <c r="K103" s="2"/>
      <c r="L103" s="2"/>
      <c r="M103" s="2"/>
      <c r="N103" s="2"/>
      <c r="O103" s="2"/>
      <c r="P103" s="1"/>
    </row>
    <row r="104" spans="1:16" ht="14.25" customHeight="1" x14ac:dyDescent="0.2">
      <c r="A104" s="897"/>
      <c r="B104" s="944"/>
      <c r="C104" s="597"/>
      <c r="D104" s="635"/>
      <c r="E104" s="340">
        <f t="shared" si="13"/>
        <v>0</v>
      </c>
      <c r="F104" s="340">
        <f>IFERROR(HLOOKUP(A104,'3-SA'!$H$4:$BU$338,'3-SA'!#REF!,FALSE),0)</f>
        <v>0</v>
      </c>
      <c r="G104" s="417" t="str">
        <f t="shared" si="11"/>
        <v>Ok</v>
      </c>
      <c r="H104" s="340">
        <f t="shared" si="12"/>
        <v>0</v>
      </c>
      <c r="I104" s="2"/>
      <c r="J104" s="2"/>
      <c r="K104" s="2"/>
      <c r="L104" s="2"/>
      <c r="M104" s="2"/>
      <c r="N104" s="2"/>
      <c r="O104" s="2"/>
      <c r="P104" s="1"/>
    </row>
    <row r="105" spans="1:16" ht="14.25" customHeight="1" x14ac:dyDescent="0.2">
      <c r="A105" s="897"/>
      <c r="B105" s="944"/>
      <c r="C105" s="597"/>
      <c r="D105" s="635"/>
      <c r="E105" s="340">
        <f t="shared" si="13"/>
        <v>0</v>
      </c>
      <c r="F105" s="340">
        <f>IFERROR(HLOOKUP(A105,'3-SA'!$H$4:$BU$338,'3-SA'!#REF!,FALSE),0)</f>
        <v>0</v>
      </c>
      <c r="G105" s="417" t="str">
        <f t="shared" si="11"/>
        <v>Ok</v>
      </c>
      <c r="H105" s="340">
        <f t="shared" si="12"/>
        <v>0</v>
      </c>
      <c r="I105" s="2"/>
      <c r="J105" s="2"/>
      <c r="K105" s="2"/>
      <c r="L105" s="2"/>
      <c r="M105" s="2"/>
      <c r="N105" s="2"/>
      <c r="O105" s="2"/>
      <c r="P105" s="1"/>
    </row>
    <row r="106" spans="1:16" ht="14.25" customHeight="1" x14ac:dyDescent="0.2">
      <c r="A106" s="897"/>
      <c r="B106" s="944"/>
      <c r="C106" s="597"/>
      <c r="D106" s="635"/>
      <c r="E106" s="340">
        <f t="shared" si="13"/>
        <v>0</v>
      </c>
      <c r="F106" s="340">
        <f>IFERROR(HLOOKUP(A106,'3-SA'!$H$4:$BU$338,'3-SA'!#REF!,FALSE),0)</f>
        <v>0</v>
      </c>
      <c r="G106" s="417" t="str">
        <f t="shared" si="11"/>
        <v>Ok</v>
      </c>
      <c r="H106" s="340">
        <f t="shared" si="12"/>
        <v>0</v>
      </c>
      <c r="I106" s="2"/>
      <c r="J106" s="2"/>
      <c r="K106" s="2"/>
      <c r="L106" s="2"/>
      <c r="M106" s="2"/>
      <c r="N106" s="2"/>
      <c r="O106" s="2"/>
      <c r="P106" s="1"/>
    </row>
    <row r="107" spans="1:16" ht="14.25" customHeight="1" x14ac:dyDescent="0.2">
      <c r="A107" s="897"/>
      <c r="B107" s="944"/>
      <c r="C107" s="597"/>
      <c r="D107" s="635"/>
      <c r="E107" s="340">
        <f t="shared" si="13"/>
        <v>0</v>
      </c>
      <c r="F107" s="340">
        <f>IFERROR(HLOOKUP(A107,'3-SA'!$H$4:$BU$338,'3-SA'!#REF!,FALSE),0)</f>
        <v>0</v>
      </c>
      <c r="G107" s="417" t="str">
        <f t="shared" si="11"/>
        <v>Ok</v>
      </c>
      <c r="H107" s="340">
        <f t="shared" si="12"/>
        <v>0</v>
      </c>
      <c r="I107" s="2"/>
      <c r="J107" s="2"/>
      <c r="K107" s="2"/>
      <c r="L107" s="2"/>
      <c r="M107" s="2"/>
      <c r="N107" s="2"/>
      <c r="O107" s="2"/>
      <c r="P107" s="1"/>
    </row>
    <row r="108" spans="1:16" ht="14.25" customHeight="1" x14ac:dyDescent="0.2">
      <c r="A108" s="897"/>
      <c r="B108" s="944"/>
      <c r="C108" s="597"/>
      <c r="D108" s="635"/>
      <c r="E108" s="340">
        <f t="shared" si="13"/>
        <v>0</v>
      </c>
      <c r="F108" s="340">
        <f>IFERROR(HLOOKUP(A108,'3-SA'!$H$4:$BU$338,'3-SA'!#REF!,FALSE),0)</f>
        <v>0</v>
      </c>
      <c r="G108" s="417" t="str">
        <f t="shared" si="11"/>
        <v>Ok</v>
      </c>
      <c r="H108" s="340">
        <f t="shared" si="12"/>
        <v>0</v>
      </c>
      <c r="I108" s="2"/>
      <c r="J108" s="2"/>
      <c r="K108" s="2"/>
      <c r="L108" s="2"/>
      <c r="M108" s="2"/>
      <c r="N108" s="2"/>
      <c r="O108" s="2"/>
      <c r="P108" s="1"/>
    </row>
    <row r="109" spans="1:16" ht="14.25" customHeight="1" x14ac:dyDescent="0.2">
      <c r="A109" s="897"/>
      <c r="B109" s="944"/>
      <c r="C109" s="597"/>
      <c r="D109" s="635"/>
      <c r="E109" s="340">
        <f t="shared" si="13"/>
        <v>0</v>
      </c>
      <c r="F109" s="340">
        <f>IFERROR(HLOOKUP(A109,'3-SA'!$H$4:$BU$338,'3-SA'!#REF!,FALSE),0)</f>
        <v>0</v>
      </c>
      <c r="G109" s="417" t="str">
        <f t="shared" si="11"/>
        <v>Ok</v>
      </c>
      <c r="H109" s="340">
        <f t="shared" si="12"/>
        <v>0</v>
      </c>
      <c r="I109" s="2"/>
      <c r="J109" s="2"/>
      <c r="K109" s="2"/>
      <c r="L109" s="2"/>
      <c r="M109" s="2"/>
      <c r="N109" s="2"/>
      <c r="O109" s="2"/>
      <c r="P109" s="1"/>
    </row>
    <row r="110" spans="1:16" ht="14.25" customHeight="1" x14ac:dyDescent="0.2">
      <c r="A110" s="897"/>
      <c r="B110" s="944"/>
      <c r="C110" s="597"/>
      <c r="D110" s="635"/>
      <c r="E110" s="340">
        <f t="shared" si="13"/>
        <v>0</v>
      </c>
      <c r="F110" s="340">
        <f>IFERROR(HLOOKUP(A110,'3-SA'!$H$4:$BU$338,'3-SA'!#REF!,FALSE),0)</f>
        <v>0</v>
      </c>
      <c r="G110" s="417" t="str">
        <f t="shared" si="11"/>
        <v>Ok</v>
      </c>
      <c r="H110" s="340">
        <f t="shared" si="12"/>
        <v>0</v>
      </c>
      <c r="I110" s="2"/>
      <c r="J110" s="2"/>
      <c r="K110" s="2"/>
      <c r="L110" s="2"/>
      <c r="M110" s="2"/>
      <c r="N110" s="2"/>
      <c r="O110" s="2"/>
      <c r="P110" s="1"/>
    </row>
    <row r="111" spans="1:16" ht="14.25" customHeight="1" x14ac:dyDescent="0.2">
      <c r="A111" s="897"/>
      <c r="B111" s="944"/>
      <c r="C111" s="597"/>
      <c r="D111" s="635"/>
      <c r="E111" s="340">
        <f t="shared" si="13"/>
        <v>0</v>
      </c>
      <c r="F111" s="340">
        <f>IFERROR(HLOOKUP(A111,'3-SA'!$H$4:$BU$338,'3-SA'!#REF!,FALSE),0)</f>
        <v>0</v>
      </c>
      <c r="G111" s="417" t="str">
        <f t="shared" si="11"/>
        <v>Ok</v>
      </c>
      <c r="H111" s="340">
        <f t="shared" si="12"/>
        <v>0</v>
      </c>
      <c r="I111" s="2"/>
      <c r="J111" s="2"/>
      <c r="K111" s="2"/>
      <c r="L111" s="2"/>
      <c r="M111" s="2"/>
      <c r="N111" s="2"/>
      <c r="O111" s="2"/>
      <c r="P111" s="1"/>
    </row>
    <row r="112" spans="1:16" ht="14.25" customHeight="1" x14ac:dyDescent="0.2">
      <c r="A112" s="897"/>
      <c r="B112" s="944"/>
      <c r="C112" s="597"/>
      <c r="D112" s="635"/>
      <c r="E112" s="340">
        <f t="shared" si="13"/>
        <v>0</v>
      </c>
      <c r="F112" s="340">
        <f>IFERROR(HLOOKUP(A112,'3-SA'!$H$4:$BU$338,'3-SA'!#REF!,FALSE),0)</f>
        <v>0</v>
      </c>
      <c r="G112" s="417" t="str">
        <f t="shared" si="11"/>
        <v>Ok</v>
      </c>
      <c r="H112" s="340">
        <f t="shared" si="12"/>
        <v>0</v>
      </c>
      <c r="I112" s="2"/>
      <c r="J112" s="2"/>
      <c r="K112" s="2"/>
      <c r="L112" s="2"/>
      <c r="M112" s="2"/>
      <c r="N112" s="2"/>
      <c r="O112" s="2"/>
      <c r="P112" s="1"/>
    </row>
    <row r="113" spans="1:16" ht="14.25" customHeight="1" x14ac:dyDescent="0.2">
      <c r="A113" s="897"/>
      <c r="B113" s="944"/>
      <c r="C113" s="597"/>
      <c r="D113" s="635"/>
      <c r="E113" s="340">
        <f t="shared" si="13"/>
        <v>0</v>
      </c>
      <c r="F113" s="340">
        <f>IFERROR(HLOOKUP(A113,'3-SA'!$H$4:$BU$338,'3-SA'!#REF!,FALSE),0)</f>
        <v>0</v>
      </c>
      <c r="G113" s="417" t="str">
        <f t="shared" si="11"/>
        <v>Ok</v>
      </c>
      <c r="H113" s="340">
        <f t="shared" si="12"/>
        <v>0</v>
      </c>
      <c r="I113" s="2"/>
      <c r="J113" s="2"/>
      <c r="K113" s="2"/>
      <c r="L113" s="2"/>
      <c r="M113" s="2"/>
      <c r="N113" s="2"/>
      <c r="O113" s="2"/>
      <c r="P113" s="1"/>
    </row>
    <row r="114" spans="1:16" ht="14.25" customHeight="1" x14ac:dyDescent="0.2">
      <c r="A114" s="897"/>
      <c r="B114" s="944"/>
      <c r="C114" s="597"/>
      <c r="D114" s="635"/>
      <c r="E114" s="340">
        <f t="shared" si="13"/>
        <v>0</v>
      </c>
      <c r="F114" s="340">
        <f>IFERROR(HLOOKUP(A114,'3-SA'!$H$4:$BU$338,'3-SA'!#REF!,FALSE),0)</f>
        <v>0</v>
      </c>
      <c r="G114" s="417" t="str">
        <f t="shared" si="11"/>
        <v>Ok</v>
      </c>
      <c r="H114" s="340">
        <f t="shared" si="12"/>
        <v>0</v>
      </c>
      <c r="I114" s="2"/>
      <c r="J114" s="2"/>
      <c r="K114" s="2"/>
      <c r="L114" s="2"/>
      <c r="M114" s="2"/>
      <c r="N114" s="2"/>
      <c r="O114" s="2"/>
      <c r="P114" s="1"/>
    </row>
    <row r="115" spans="1:16" ht="14.25" customHeight="1" x14ac:dyDescent="0.2">
      <c r="A115" s="897"/>
      <c r="B115" s="944"/>
      <c r="C115" s="597"/>
      <c r="D115" s="635"/>
      <c r="E115" s="340">
        <f t="shared" si="13"/>
        <v>0</v>
      </c>
      <c r="F115" s="340">
        <f>IFERROR(HLOOKUP(A115,'3-SA'!$H$4:$BU$338,'3-SA'!#REF!,FALSE),0)</f>
        <v>0</v>
      </c>
      <c r="G115" s="417" t="str">
        <f t="shared" si="11"/>
        <v>Ok</v>
      </c>
      <c r="H115" s="340">
        <f t="shared" si="12"/>
        <v>0</v>
      </c>
      <c r="I115" s="2"/>
      <c r="J115" s="2"/>
      <c r="K115" s="2"/>
      <c r="L115" s="2"/>
      <c r="M115" s="2"/>
      <c r="N115" s="2"/>
      <c r="O115" s="2"/>
      <c r="P115" s="1"/>
    </row>
    <row r="116" spans="1:16" ht="14.25" customHeight="1" x14ac:dyDescent="0.2">
      <c r="A116" s="897"/>
      <c r="B116" s="944"/>
      <c r="C116" s="597"/>
      <c r="D116" s="635"/>
      <c r="E116" s="340">
        <f t="shared" si="13"/>
        <v>0</v>
      </c>
      <c r="F116" s="340">
        <f>IFERROR(HLOOKUP(A116,'3-SA'!$H$4:$BU$338,'3-SA'!#REF!,FALSE),0)</f>
        <v>0</v>
      </c>
      <c r="G116" s="417" t="str">
        <f t="shared" si="11"/>
        <v>Ok</v>
      </c>
      <c r="H116" s="340">
        <f t="shared" si="12"/>
        <v>0</v>
      </c>
      <c r="I116" s="2"/>
      <c r="J116" s="2"/>
      <c r="K116" s="2"/>
      <c r="L116" s="2"/>
      <c r="M116" s="2"/>
      <c r="N116" s="2"/>
      <c r="O116" s="2"/>
      <c r="P116" s="1"/>
    </row>
    <row r="117" spans="1:16" ht="14.25" customHeight="1" x14ac:dyDescent="0.2">
      <c r="A117" s="897"/>
      <c r="B117" s="944"/>
      <c r="C117" s="597"/>
      <c r="D117" s="635"/>
      <c r="E117" s="340">
        <f t="shared" ref="E117:E180" si="14">SUM(I117:Q117)</f>
        <v>0</v>
      </c>
      <c r="F117" s="340">
        <f>IFERROR(HLOOKUP(A117,'3-SA'!$H$4:$BU$338,'3-SA'!#REF!,FALSE),0)</f>
        <v>0</v>
      </c>
      <c r="G117" s="417" t="str">
        <f t="shared" si="11"/>
        <v>Ok</v>
      </c>
      <c r="H117" s="340">
        <f t="shared" si="12"/>
        <v>0</v>
      </c>
      <c r="I117" s="2"/>
      <c r="J117" s="2"/>
      <c r="K117" s="2"/>
      <c r="L117" s="2"/>
      <c r="M117" s="2"/>
      <c r="N117" s="2"/>
      <c r="O117" s="2"/>
      <c r="P117" s="1"/>
    </row>
    <row r="118" spans="1:16" ht="14.25" customHeight="1" x14ac:dyDescent="0.2">
      <c r="A118" s="897"/>
      <c r="B118" s="944"/>
      <c r="C118" s="597"/>
      <c r="D118" s="635"/>
      <c r="E118" s="340">
        <f t="shared" si="14"/>
        <v>0</v>
      </c>
      <c r="F118" s="340">
        <f>IFERROR(HLOOKUP(A118,'3-SA'!$H$4:$BU$338,'3-SA'!#REF!,FALSE),0)</f>
        <v>0</v>
      </c>
      <c r="G118" s="417" t="str">
        <f t="shared" si="11"/>
        <v>Ok</v>
      </c>
      <c r="H118" s="340">
        <f t="shared" si="12"/>
        <v>0</v>
      </c>
      <c r="I118" s="2"/>
      <c r="J118" s="2"/>
      <c r="K118" s="2"/>
      <c r="L118" s="2"/>
      <c r="M118" s="2"/>
      <c r="N118" s="2"/>
      <c r="O118" s="2"/>
      <c r="P118" s="1"/>
    </row>
    <row r="119" spans="1:16" ht="14.25" customHeight="1" x14ac:dyDescent="0.2">
      <c r="A119" s="897"/>
      <c r="B119" s="944"/>
      <c r="C119" s="597"/>
      <c r="D119" s="635"/>
      <c r="E119" s="340">
        <f t="shared" si="14"/>
        <v>0</v>
      </c>
      <c r="F119" s="340">
        <f>IFERROR(HLOOKUP(A119,'3-SA'!$H$4:$BU$338,'3-SA'!#REF!,FALSE),0)</f>
        <v>0</v>
      </c>
      <c r="G119" s="417" t="str">
        <f t="shared" si="11"/>
        <v>Ok</v>
      </c>
      <c r="H119" s="340">
        <f t="shared" si="12"/>
        <v>0</v>
      </c>
      <c r="I119" s="2"/>
      <c r="J119" s="2"/>
      <c r="K119" s="2"/>
      <c r="L119" s="2"/>
      <c r="M119" s="2"/>
      <c r="N119" s="2"/>
      <c r="O119" s="2"/>
      <c r="P119" s="1"/>
    </row>
    <row r="120" spans="1:16" ht="14.25" customHeight="1" x14ac:dyDescent="0.2">
      <c r="A120" s="897"/>
      <c r="B120" s="944"/>
      <c r="C120" s="597"/>
      <c r="D120" s="635"/>
      <c r="E120" s="340">
        <f t="shared" si="14"/>
        <v>0</v>
      </c>
      <c r="F120" s="340">
        <f>IFERROR(HLOOKUP(A120,'3-SA'!$H$4:$BU$338,'3-SA'!#REF!,FALSE),0)</f>
        <v>0</v>
      </c>
      <c r="G120" s="417" t="str">
        <f t="shared" si="11"/>
        <v>Ok</v>
      </c>
      <c r="H120" s="340">
        <f t="shared" si="12"/>
        <v>0</v>
      </c>
      <c r="I120" s="2"/>
      <c r="J120" s="2"/>
      <c r="K120" s="2"/>
      <c r="L120" s="2"/>
      <c r="M120" s="2"/>
      <c r="N120" s="2"/>
      <c r="O120" s="2"/>
      <c r="P120" s="1"/>
    </row>
    <row r="121" spans="1:16" ht="14.25" customHeight="1" x14ac:dyDescent="0.2">
      <c r="A121" s="897"/>
      <c r="B121" s="944"/>
      <c r="C121" s="597"/>
      <c r="D121" s="635"/>
      <c r="E121" s="340">
        <f t="shared" si="14"/>
        <v>0</v>
      </c>
      <c r="F121" s="340">
        <f>IFERROR(HLOOKUP(A121,'3-SA'!$H$4:$BU$338,'3-SA'!#REF!,FALSE),0)</f>
        <v>0</v>
      </c>
      <c r="G121" s="417" t="str">
        <f t="shared" si="11"/>
        <v>Ok</v>
      </c>
      <c r="H121" s="340">
        <f t="shared" si="12"/>
        <v>0</v>
      </c>
      <c r="I121" s="2"/>
      <c r="J121" s="2"/>
      <c r="K121" s="2"/>
      <c r="L121" s="2"/>
      <c r="M121" s="2"/>
      <c r="N121" s="2"/>
      <c r="O121" s="2"/>
      <c r="P121" s="1"/>
    </row>
    <row r="122" spans="1:16" ht="14.25" customHeight="1" x14ac:dyDescent="0.2">
      <c r="A122" s="897"/>
      <c r="B122" s="944"/>
      <c r="C122" s="597"/>
      <c r="D122" s="635"/>
      <c r="E122" s="340">
        <f t="shared" si="14"/>
        <v>0</v>
      </c>
      <c r="F122" s="340">
        <f>IFERROR(HLOOKUP(A122,'3-SA'!$H$4:$BU$338,'3-SA'!#REF!,FALSE),0)</f>
        <v>0</v>
      </c>
      <c r="G122" s="417" t="str">
        <f t="shared" si="11"/>
        <v>Ok</v>
      </c>
      <c r="H122" s="340">
        <f t="shared" si="12"/>
        <v>0</v>
      </c>
      <c r="I122" s="2"/>
      <c r="J122" s="2"/>
      <c r="K122" s="2"/>
      <c r="L122" s="2"/>
      <c r="M122" s="2"/>
      <c r="N122" s="2"/>
      <c r="O122" s="2"/>
      <c r="P122" s="1"/>
    </row>
    <row r="123" spans="1:16" ht="14.25" customHeight="1" x14ac:dyDescent="0.2">
      <c r="A123" s="897"/>
      <c r="B123" s="944"/>
      <c r="C123" s="597"/>
      <c r="D123" s="635"/>
      <c r="E123" s="340">
        <f t="shared" si="14"/>
        <v>0</v>
      </c>
      <c r="F123" s="340">
        <f>IFERROR(HLOOKUP(A123,'3-SA'!$H$4:$BU$338,'3-SA'!#REF!,FALSE),0)</f>
        <v>0</v>
      </c>
      <c r="G123" s="417" t="str">
        <f t="shared" si="11"/>
        <v>Ok</v>
      </c>
      <c r="H123" s="340">
        <f t="shared" si="12"/>
        <v>0</v>
      </c>
      <c r="I123" s="2"/>
      <c r="J123" s="2"/>
      <c r="K123" s="2"/>
      <c r="L123" s="2"/>
      <c r="M123" s="2"/>
      <c r="N123" s="2"/>
      <c r="O123" s="2"/>
      <c r="P123" s="1"/>
    </row>
    <row r="124" spans="1:16" ht="14.25" customHeight="1" x14ac:dyDescent="0.2">
      <c r="A124" s="897"/>
      <c r="B124" s="944"/>
      <c r="C124" s="597"/>
      <c r="D124" s="635"/>
      <c r="E124" s="340">
        <f t="shared" si="14"/>
        <v>0</v>
      </c>
      <c r="F124" s="340">
        <f>IFERROR(HLOOKUP(A124,'3-SA'!$H$4:$BU$338,'3-SA'!#REF!,FALSE),0)</f>
        <v>0</v>
      </c>
      <c r="G124" s="417" t="str">
        <f t="shared" si="11"/>
        <v>Ok</v>
      </c>
      <c r="H124" s="340">
        <f t="shared" si="12"/>
        <v>0</v>
      </c>
      <c r="I124" s="2"/>
      <c r="J124" s="2"/>
      <c r="K124" s="2"/>
      <c r="L124" s="2"/>
      <c r="M124" s="2"/>
      <c r="N124" s="2"/>
      <c r="O124" s="2"/>
      <c r="P124" s="1"/>
    </row>
    <row r="125" spans="1:16" ht="14.25" customHeight="1" x14ac:dyDescent="0.2">
      <c r="A125" s="897"/>
      <c r="B125" s="944"/>
      <c r="C125" s="597"/>
      <c r="D125" s="635"/>
      <c r="E125" s="340">
        <f t="shared" si="14"/>
        <v>0</v>
      </c>
      <c r="F125" s="340">
        <f>IFERROR(HLOOKUP(A125,'3-SA'!$H$4:$BU$338,'3-SA'!#REF!,FALSE),0)</f>
        <v>0</v>
      </c>
      <c r="G125" s="417" t="str">
        <f t="shared" si="11"/>
        <v>Ok</v>
      </c>
      <c r="H125" s="340">
        <f t="shared" si="12"/>
        <v>0</v>
      </c>
      <c r="I125" s="2"/>
      <c r="J125" s="2"/>
      <c r="K125" s="2"/>
      <c r="L125" s="2"/>
      <c r="M125" s="2"/>
      <c r="N125" s="2"/>
      <c r="O125" s="2"/>
      <c r="P125" s="1"/>
    </row>
    <row r="126" spans="1:16" ht="14.25" customHeight="1" x14ac:dyDescent="0.2">
      <c r="A126" s="897"/>
      <c r="B126" s="944"/>
      <c r="C126" s="597"/>
      <c r="D126" s="635"/>
      <c r="E126" s="340">
        <f t="shared" si="14"/>
        <v>0</v>
      </c>
      <c r="F126" s="340">
        <f>IFERROR(HLOOKUP(A126,'3-SA'!$H$4:$BU$338,'3-SA'!#REF!,FALSE),0)</f>
        <v>0</v>
      </c>
      <c r="G126" s="417" t="str">
        <f t="shared" si="11"/>
        <v>Ok</v>
      </c>
      <c r="H126" s="340">
        <f t="shared" si="12"/>
        <v>0</v>
      </c>
      <c r="I126" s="2"/>
      <c r="J126" s="2"/>
      <c r="K126" s="2"/>
      <c r="L126" s="2"/>
      <c r="M126" s="2"/>
      <c r="N126" s="2"/>
      <c r="O126" s="2"/>
      <c r="P126" s="1"/>
    </row>
    <row r="127" spans="1:16" ht="14.25" customHeight="1" x14ac:dyDescent="0.2">
      <c r="A127" s="897"/>
      <c r="B127" s="944"/>
      <c r="C127" s="597"/>
      <c r="D127" s="635"/>
      <c r="E127" s="340">
        <f t="shared" si="14"/>
        <v>0</v>
      </c>
      <c r="F127" s="340">
        <f>IFERROR(HLOOKUP(A127,'3-SA'!$H$4:$BU$338,'3-SA'!#REF!,FALSE),0)</f>
        <v>0</v>
      </c>
      <c r="G127" s="417" t="str">
        <f t="shared" si="11"/>
        <v>Ok</v>
      </c>
      <c r="H127" s="340">
        <f t="shared" si="12"/>
        <v>0</v>
      </c>
      <c r="I127" s="2"/>
      <c r="J127" s="2"/>
      <c r="K127" s="2"/>
      <c r="L127" s="2"/>
      <c r="M127" s="2"/>
      <c r="N127" s="2"/>
      <c r="O127" s="2"/>
      <c r="P127" s="1"/>
    </row>
    <row r="128" spans="1:16" ht="14.25" customHeight="1" x14ac:dyDescent="0.2">
      <c r="A128" s="897"/>
      <c r="B128" s="944"/>
      <c r="C128" s="597"/>
      <c r="D128" s="635"/>
      <c r="E128" s="340">
        <f t="shared" si="14"/>
        <v>0</v>
      </c>
      <c r="F128" s="340">
        <f>IFERROR(HLOOKUP(A128,'3-SA'!$H$4:$BU$338,'3-SA'!#REF!,FALSE),0)</f>
        <v>0</v>
      </c>
      <c r="G128" s="417" t="str">
        <f t="shared" si="11"/>
        <v>Ok</v>
      </c>
      <c r="H128" s="340">
        <f t="shared" si="12"/>
        <v>0</v>
      </c>
      <c r="I128" s="2"/>
      <c r="J128" s="2"/>
      <c r="K128" s="2"/>
      <c r="L128" s="2"/>
      <c r="M128" s="2"/>
      <c r="N128" s="2"/>
      <c r="O128" s="2"/>
      <c r="P128" s="1"/>
    </row>
    <row r="129" spans="1:16" ht="14.25" customHeight="1" x14ac:dyDescent="0.2">
      <c r="A129" s="897"/>
      <c r="B129" s="944"/>
      <c r="C129" s="597"/>
      <c r="D129" s="635"/>
      <c r="E129" s="340">
        <f t="shared" si="14"/>
        <v>0</v>
      </c>
      <c r="F129" s="340">
        <f>IFERROR(HLOOKUP(A129,'3-SA'!$H$4:$BU$338,'3-SA'!#REF!,FALSE),0)</f>
        <v>0</v>
      </c>
      <c r="G129" s="417" t="str">
        <f t="shared" si="11"/>
        <v>Ok</v>
      </c>
      <c r="H129" s="340">
        <f t="shared" si="12"/>
        <v>0</v>
      </c>
      <c r="I129" s="2"/>
      <c r="J129" s="2"/>
      <c r="K129" s="2"/>
      <c r="L129" s="2"/>
      <c r="M129" s="2"/>
      <c r="N129" s="2"/>
      <c r="O129" s="2"/>
      <c r="P129" s="1"/>
    </row>
    <row r="130" spans="1:16" ht="14.25" customHeight="1" x14ac:dyDescent="0.2">
      <c r="A130" s="897"/>
      <c r="B130" s="944"/>
      <c r="C130" s="597"/>
      <c r="D130" s="635"/>
      <c r="E130" s="340">
        <f t="shared" si="14"/>
        <v>0</v>
      </c>
      <c r="F130" s="340">
        <f>IFERROR(HLOOKUP(A130,'3-SA'!$H$4:$BU$338,'3-SA'!#REF!,FALSE),0)</f>
        <v>0</v>
      </c>
      <c r="G130" s="417" t="str">
        <f t="shared" si="11"/>
        <v>Ok</v>
      </c>
      <c r="H130" s="340">
        <f t="shared" si="12"/>
        <v>0</v>
      </c>
      <c r="I130" s="2"/>
      <c r="J130" s="2"/>
      <c r="K130" s="2"/>
      <c r="L130" s="2"/>
      <c r="M130" s="2"/>
      <c r="N130" s="2"/>
      <c r="O130" s="2"/>
      <c r="P130" s="1"/>
    </row>
    <row r="131" spans="1:16" ht="14.25" customHeight="1" x14ac:dyDescent="0.2">
      <c r="A131" s="897"/>
      <c r="B131" s="944"/>
      <c r="C131" s="597"/>
      <c r="D131" s="635"/>
      <c r="E131" s="340">
        <f t="shared" si="14"/>
        <v>0</v>
      </c>
      <c r="F131" s="340">
        <f>IFERROR(HLOOKUP(A131,'3-SA'!$H$4:$BU$338,'3-SA'!#REF!,FALSE),0)</f>
        <v>0</v>
      </c>
      <c r="G131" s="417" t="str">
        <f t="shared" si="11"/>
        <v>Ok</v>
      </c>
      <c r="H131" s="340">
        <f t="shared" si="12"/>
        <v>0</v>
      </c>
      <c r="I131" s="2"/>
      <c r="J131" s="2"/>
      <c r="K131" s="2"/>
      <c r="L131" s="2"/>
      <c r="M131" s="2"/>
      <c r="N131" s="2"/>
      <c r="O131" s="2"/>
      <c r="P131" s="1"/>
    </row>
    <row r="132" spans="1:16" ht="14.25" customHeight="1" x14ac:dyDescent="0.2">
      <c r="A132" s="897"/>
      <c r="B132" s="944"/>
      <c r="C132" s="597"/>
      <c r="D132" s="635"/>
      <c r="E132" s="340">
        <f t="shared" si="14"/>
        <v>0</v>
      </c>
      <c r="F132" s="340">
        <f>IFERROR(HLOOKUP(A132,'3-SA'!$H$4:$BU$338,'3-SA'!#REF!,FALSE),0)</f>
        <v>0</v>
      </c>
      <c r="G132" s="417" t="str">
        <f t="shared" si="11"/>
        <v>Ok</v>
      </c>
      <c r="H132" s="340">
        <f t="shared" si="12"/>
        <v>0</v>
      </c>
      <c r="I132" s="2"/>
      <c r="J132" s="2"/>
      <c r="K132" s="2"/>
      <c r="L132" s="2"/>
      <c r="M132" s="2"/>
      <c r="N132" s="2"/>
      <c r="O132" s="2"/>
      <c r="P132" s="1"/>
    </row>
    <row r="133" spans="1:16" ht="14.25" customHeight="1" x14ac:dyDescent="0.2">
      <c r="A133" s="897"/>
      <c r="B133" s="944"/>
      <c r="C133" s="597"/>
      <c r="D133" s="635"/>
      <c r="E133" s="340">
        <f t="shared" si="14"/>
        <v>0</v>
      </c>
      <c r="F133" s="340">
        <f>IFERROR(HLOOKUP(A133,'3-SA'!$H$4:$BU$338,'3-SA'!#REF!,FALSE),0)</f>
        <v>0</v>
      </c>
      <c r="G133" s="417" t="str">
        <f t="shared" si="11"/>
        <v>Ok</v>
      </c>
      <c r="H133" s="340">
        <f t="shared" si="12"/>
        <v>0</v>
      </c>
      <c r="I133" s="2"/>
      <c r="J133" s="2"/>
      <c r="K133" s="2"/>
      <c r="L133" s="2"/>
      <c r="M133" s="2"/>
      <c r="N133" s="2"/>
      <c r="O133" s="2"/>
      <c r="P133" s="1"/>
    </row>
    <row r="134" spans="1:16" ht="14.25" customHeight="1" x14ac:dyDescent="0.2">
      <c r="A134" s="897"/>
      <c r="B134" s="944"/>
      <c r="C134" s="597"/>
      <c r="D134" s="635"/>
      <c r="E134" s="340">
        <f t="shared" si="14"/>
        <v>0</v>
      </c>
      <c r="F134" s="340">
        <f>IFERROR(HLOOKUP(A134,'3-SA'!$H$4:$BU$338,'3-SA'!#REF!,FALSE),0)</f>
        <v>0</v>
      </c>
      <c r="G134" s="417" t="str">
        <f t="shared" si="11"/>
        <v>Ok</v>
      </c>
      <c r="H134" s="340">
        <f t="shared" si="12"/>
        <v>0</v>
      </c>
      <c r="I134" s="2"/>
      <c r="J134" s="2"/>
      <c r="K134" s="2"/>
      <c r="L134" s="2"/>
      <c r="M134" s="2"/>
      <c r="N134" s="2"/>
      <c r="O134" s="2"/>
      <c r="P134" s="1"/>
    </row>
    <row r="135" spans="1:16" ht="14.25" customHeight="1" x14ac:dyDescent="0.2">
      <c r="A135" s="897"/>
      <c r="B135" s="944"/>
      <c r="C135" s="597"/>
      <c r="D135" s="635"/>
      <c r="E135" s="340">
        <f t="shared" si="14"/>
        <v>0</v>
      </c>
      <c r="F135" s="340">
        <f>IFERROR(HLOOKUP(A135,'3-SA'!$H$4:$BU$338,'3-SA'!#REF!,FALSE),0)</f>
        <v>0</v>
      </c>
      <c r="G135" s="417" t="str">
        <f t="shared" si="11"/>
        <v>Ok</v>
      </c>
      <c r="H135" s="340">
        <f t="shared" si="12"/>
        <v>0</v>
      </c>
      <c r="I135" s="2"/>
      <c r="J135" s="2"/>
      <c r="K135" s="2"/>
      <c r="L135" s="2"/>
      <c r="M135" s="2"/>
      <c r="N135" s="2"/>
      <c r="O135" s="2"/>
      <c r="P135" s="1"/>
    </row>
    <row r="136" spans="1:16" ht="14.25" customHeight="1" x14ac:dyDescent="0.2">
      <c r="A136" s="897"/>
      <c r="B136" s="944"/>
      <c r="C136" s="597"/>
      <c r="D136" s="635"/>
      <c r="E136" s="340">
        <f t="shared" si="14"/>
        <v>0</v>
      </c>
      <c r="F136" s="340">
        <f>IFERROR(HLOOKUP(A136,'3-SA'!$H$4:$BU$338,'3-SA'!#REF!,FALSE),0)</f>
        <v>0</v>
      </c>
      <c r="G136" s="417" t="str">
        <f t="shared" si="11"/>
        <v>Ok</v>
      </c>
      <c r="H136" s="340">
        <f t="shared" si="12"/>
        <v>0</v>
      </c>
      <c r="I136" s="2"/>
      <c r="J136" s="2"/>
      <c r="K136" s="2"/>
      <c r="L136" s="2"/>
      <c r="M136" s="2"/>
      <c r="N136" s="2"/>
      <c r="O136" s="2"/>
      <c r="P136" s="1"/>
    </row>
    <row r="137" spans="1:16" ht="14.25" customHeight="1" x14ac:dyDescent="0.2">
      <c r="A137" s="897"/>
      <c r="B137" s="944"/>
      <c r="C137" s="597"/>
      <c r="D137" s="635"/>
      <c r="E137" s="340">
        <f t="shared" si="14"/>
        <v>0</v>
      </c>
      <c r="F137" s="340">
        <f>IFERROR(HLOOKUP(A137,'3-SA'!$H$4:$BU$338,'3-SA'!#REF!,FALSE),0)</f>
        <v>0</v>
      </c>
      <c r="G137" s="417" t="str">
        <f t="shared" si="11"/>
        <v>Ok</v>
      </c>
      <c r="H137" s="340">
        <f t="shared" si="12"/>
        <v>0</v>
      </c>
      <c r="I137" s="2"/>
      <c r="J137" s="2"/>
      <c r="K137" s="2"/>
      <c r="L137" s="2"/>
      <c r="M137" s="2"/>
      <c r="N137" s="2"/>
      <c r="O137" s="2"/>
      <c r="P137" s="1"/>
    </row>
    <row r="138" spans="1:16" ht="14.25" customHeight="1" x14ac:dyDescent="0.2">
      <c r="A138" s="897"/>
      <c r="B138" s="944"/>
      <c r="C138" s="597"/>
      <c r="D138" s="635"/>
      <c r="E138" s="340">
        <f t="shared" si="14"/>
        <v>0</v>
      </c>
      <c r="F138" s="340">
        <f>IFERROR(HLOOKUP(A138,'3-SA'!$H$4:$BU$338,'3-SA'!#REF!,FALSE),0)</f>
        <v>0</v>
      </c>
      <c r="G138" s="417" t="str">
        <f t="shared" si="11"/>
        <v>Ok</v>
      </c>
      <c r="H138" s="340">
        <f t="shared" si="12"/>
        <v>0</v>
      </c>
      <c r="I138" s="2"/>
      <c r="J138" s="2"/>
      <c r="K138" s="2"/>
      <c r="L138" s="2"/>
      <c r="M138" s="2"/>
      <c r="N138" s="2"/>
      <c r="O138" s="2"/>
      <c r="P138" s="1"/>
    </row>
    <row r="139" spans="1:16" ht="14.25" customHeight="1" x14ac:dyDescent="0.2">
      <c r="A139" s="897"/>
      <c r="B139" s="944"/>
      <c r="C139" s="597"/>
      <c r="D139" s="635"/>
      <c r="E139" s="340">
        <f t="shared" si="14"/>
        <v>0</v>
      </c>
      <c r="F139" s="340">
        <f>IFERROR(HLOOKUP(A139,'3-SA'!$H$4:$BU$338,'3-SA'!#REF!,FALSE),0)</f>
        <v>0</v>
      </c>
      <c r="G139" s="417" t="str">
        <f t="shared" si="11"/>
        <v>Ok</v>
      </c>
      <c r="H139" s="340">
        <f t="shared" si="12"/>
        <v>0</v>
      </c>
      <c r="I139" s="2"/>
      <c r="J139" s="2"/>
      <c r="K139" s="2"/>
      <c r="L139" s="2"/>
      <c r="M139" s="2"/>
      <c r="N139" s="2"/>
      <c r="O139" s="2"/>
      <c r="P139" s="1"/>
    </row>
    <row r="140" spans="1:16" ht="14.25" customHeight="1" x14ac:dyDescent="0.2">
      <c r="A140" s="897"/>
      <c r="B140" s="944"/>
      <c r="C140" s="597"/>
      <c r="D140" s="635"/>
      <c r="E140" s="340">
        <f t="shared" si="14"/>
        <v>0</v>
      </c>
      <c r="F140" s="340">
        <f>IFERROR(HLOOKUP(A140,'3-SA'!$H$4:$BU$338,'3-SA'!#REF!,FALSE),0)</f>
        <v>0</v>
      </c>
      <c r="G140" s="417" t="str">
        <f t="shared" si="11"/>
        <v>Ok</v>
      </c>
      <c r="H140" s="340">
        <f t="shared" si="12"/>
        <v>0</v>
      </c>
      <c r="I140" s="2"/>
      <c r="J140" s="2"/>
      <c r="K140" s="2"/>
      <c r="L140" s="2"/>
      <c r="M140" s="2"/>
      <c r="N140" s="2"/>
      <c r="O140" s="2"/>
      <c r="P140" s="1"/>
    </row>
    <row r="141" spans="1:16" ht="14.25" customHeight="1" x14ac:dyDescent="0.2">
      <c r="A141" s="897"/>
      <c r="B141" s="944"/>
      <c r="C141" s="597"/>
      <c r="D141" s="635"/>
      <c r="E141" s="340">
        <f t="shared" si="14"/>
        <v>0</v>
      </c>
      <c r="F141" s="340">
        <f>IFERROR(HLOOKUP(A141,'3-SA'!$H$4:$BU$338,'3-SA'!#REF!,FALSE),0)</f>
        <v>0</v>
      </c>
      <c r="G141" s="417" t="str">
        <f t="shared" si="11"/>
        <v>Ok</v>
      </c>
      <c r="H141" s="340">
        <f t="shared" si="12"/>
        <v>0</v>
      </c>
      <c r="I141" s="2"/>
      <c r="J141" s="2"/>
      <c r="K141" s="2"/>
      <c r="L141" s="2"/>
      <c r="M141" s="2"/>
      <c r="N141" s="2"/>
      <c r="O141" s="2"/>
      <c r="P141" s="1"/>
    </row>
    <row r="142" spans="1:16" ht="14.25" customHeight="1" x14ac:dyDescent="0.2">
      <c r="A142" s="897"/>
      <c r="B142" s="944"/>
      <c r="C142" s="597"/>
      <c r="D142" s="635"/>
      <c r="E142" s="340">
        <f t="shared" si="14"/>
        <v>0</v>
      </c>
      <c r="F142" s="340">
        <f>IFERROR(HLOOKUP(A142,'3-SA'!$H$4:$BU$338,'3-SA'!#REF!,FALSE),0)</f>
        <v>0</v>
      </c>
      <c r="G142" s="417" t="str">
        <f t="shared" si="11"/>
        <v>Ok</v>
      </c>
      <c r="H142" s="340">
        <f t="shared" si="12"/>
        <v>0</v>
      </c>
      <c r="I142" s="2"/>
      <c r="J142" s="2"/>
      <c r="K142" s="2"/>
      <c r="L142" s="2"/>
      <c r="M142" s="2"/>
      <c r="N142" s="2"/>
      <c r="O142" s="2"/>
      <c r="P142" s="1"/>
    </row>
    <row r="143" spans="1:16" ht="14.25" customHeight="1" x14ac:dyDescent="0.2">
      <c r="A143" s="897"/>
      <c r="B143" s="944"/>
      <c r="C143" s="597"/>
      <c r="D143" s="635"/>
      <c r="E143" s="340">
        <f t="shared" si="14"/>
        <v>0</v>
      </c>
      <c r="F143" s="340">
        <f>IFERROR(HLOOKUP(A143,'3-SA'!$H$4:$BU$338,'3-SA'!#REF!,FALSE),0)</f>
        <v>0</v>
      </c>
      <c r="G143" s="417" t="str">
        <f t="shared" si="11"/>
        <v>Ok</v>
      </c>
      <c r="H143" s="340">
        <f t="shared" si="12"/>
        <v>0</v>
      </c>
      <c r="I143" s="2"/>
      <c r="J143" s="2"/>
      <c r="K143" s="2"/>
      <c r="L143" s="2"/>
      <c r="M143" s="2"/>
      <c r="N143" s="2"/>
      <c r="O143" s="2"/>
      <c r="P143" s="1"/>
    </row>
    <row r="144" spans="1:16" ht="14.25" customHeight="1" x14ac:dyDescent="0.2">
      <c r="A144" s="897"/>
      <c r="B144" s="944"/>
      <c r="C144" s="597"/>
      <c r="D144" s="635"/>
      <c r="E144" s="340">
        <f t="shared" si="14"/>
        <v>0</v>
      </c>
      <c r="F144" s="340">
        <f>IFERROR(HLOOKUP(A144,'3-SA'!$H$4:$BU$338,'3-SA'!#REF!,FALSE),0)</f>
        <v>0</v>
      </c>
      <c r="G144" s="417" t="str">
        <f t="shared" si="11"/>
        <v>Ok</v>
      </c>
      <c r="H144" s="340">
        <f t="shared" si="12"/>
        <v>0</v>
      </c>
      <c r="I144" s="2"/>
      <c r="J144" s="2"/>
      <c r="K144" s="2"/>
      <c r="L144" s="2"/>
      <c r="M144" s="2"/>
      <c r="N144" s="2"/>
      <c r="O144" s="2"/>
      <c r="P144" s="1"/>
    </row>
    <row r="145" spans="1:16" ht="14.25" customHeight="1" x14ac:dyDescent="0.2">
      <c r="A145" s="897"/>
      <c r="B145" s="944"/>
      <c r="C145" s="597"/>
      <c r="D145" s="635"/>
      <c r="E145" s="340">
        <f t="shared" si="14"/>
        <v>0</v>
      </c>
      <c r="F145" s="340">
        <f>IFERROR(HLOOKUP(A145,'3-SA'!$H$4:$BU$338,'3-SA'!#REF!,FALSE),0)</f>
        <v>0</v>
      </c>
      <c r="G145" s="417" t="str">
        <f t="shared" si="11"/>
        <v>Ok</v>
      </c>
      <c r="H145" s="340">
        <f t="shared" si="12"/>
        <v>0</v>
      </c>
      <c r="I145" s="2"/>
      <c r="J145" s="2"/>
      <c r="K145" s="2"/>
      <c r="L145" s="2"/>
      <c r="M145" s="2"/>
      <c r="N145" s="2"/>
      <c r="O145" s="2"/>
      <c r="P145" s="1"/>
    </row>
    <row r="146" spans="1:16" ht="14.25" customHeight="1" x14ac:dyDescent="0.2">
      <c r="A146" s="897"/>
      <c r="B146" s="944"/>
      <c r="C146" s="597"/>
      <c r="D146" s="635"/>
      <c r="E146" s="340">
        <f t="shared" si="14"/>
        <v>0</v>
      </c>
      <c r="F146" s="340">
        <f>IFERROR(HLOOKUP(A146,'3-SA'!$H$4:$BU$338,'3-SA'!#REF!,FALSE),0)</f>
        <v>0</v>
      </c>
      <c r="G146" s="417" t="str">
        <f t="shared" si="11"/>
        <v>Ok</v>
      </c>
      <c r="H146" s="340">
        <f t="shared" si="12"/>
        <v>0</v>
      </c>
      <c r="I146" s="2"/>
      <c r="J146" s="2"/>
      <c r="K146" s="2"/>
      <c r="L146" s="2"/>
      <c r="M146" s="2"/>
      <c r="N146" s="2"/>
      <c r="O146" s="2"/>
      <c r="P146" s="1"/>
    </row>
    <row r="147" spans="1:16" ht="14.25" customHeight="1" x14ac:dyDescent="0.2">
      <c r="A147" s="897"/>
      <c r="B147" s="944"/>
      <c r="C147" s="597"/>
      <c r="D147" s="635"/>
      <c r="E147" s="340">
        <f t="shared" si="14"/>
        <v>0</v>
      </c>
      <c r="F147" s="340">
        <f>IFERROR(HLOOKUP(A147,'3-SA'!$H$4:$BU$338,'3-SA'!#REF!,FALSE),0)</f>
        <v>0</v>
      </c>
      <c r="G147" s="417" t="str">
        <f t="shared" si="11"/>
        <v>Ok</v>
      </c>
      <c r="H147" s="340">
        <f t="shared" si="12"/>
        <v>0</v>
      </c>
      <c r="I147" s="2"/>
      <c r="J147" s="2"/>
      <c r="K147" s="2"/>
      <c r="L147" s="2"/>
      <c r="M147" s="2"/>
      <c r="N147" s="2"/>
      <c r="O147" s="2"/>
      <c r="P147" s="1"/>
    </row>
    <row r="148" spans="1:16" ht="14.25" customHeight="1" x14ac:dyDescent="0.2">
      <c r="A148" s="897"/>
      <c r="B148" s="944"/>
      <c r="C148" s="597"/>
      <c r="D148" s="635"/>
      <c r="E148" s="340">
        <f t="shared" si="14"/>
        <v>0</v>
      </c>
      <c r="F148" s="340">
        <f>IFERROR(HLOOKUP(A148,'3-SA'!$H$4:$BU$338,'3-SA'!#REF!,FALSE),0)</f>
        <v>0</v>
      </c>
      <c r="G148" s="417" t="str">
        <f t="shared" si="11"/>
        <v>Ok</v>
      </c>
      <c r="H148" s="340">
        <f t="shared" si="12"/>
        <v>0</v>
      </c>
      <c r="I148" s="2"/>
      <c r="J148" s="2"/>
      <c r="K148" s="2"/>
      <c r="L148" s="2"/>
      <c r="M148" s="2"/>
      <c r="N148" s="2"/>
      <c r="O148" s="2"/>
      <c r="P148" s="1"/>
    </row>
    <row r="149" spans="1:16" ht="14.25" customHeight="1" x14ac:dyDescent="0.2">
      <c r="A149" s="897"/>
      <c r="B149" s="944"/>
      <c r="C149" s="597"/>
      <c r="D149" s="635"/>
      <c r="E149" s="340">
        <f t="shared" si="14"/>
        <v>0</v>
      </c>
      <c r="F149" s="340">
        <f>IFERROR(HLOOKUP(A149,'3-SA'!$H$4:$BU$338,'3-SA'!#REF!,FALSE),0)</f>
        <v>0</v>
      </c>
      <c r="G149" s="417" t="str">
        <f t="shared" si="11"/>
        <v>Ok</v>
      </c>
      <c r="H149" s="340">
        <f t="shared" si="12"/>
        <v>0</v>
      </c>
      <c r="I149" s="2"/>
      <c r="J149" s="2"/>
      <c r="K149" s="2"/>
      <c r="L149" s="2"/>
      <c r="M149" s="2"/>
      <c r="N149" s="2"/>
      <c r="O149" s="2"/>
      <c r="P149" s="1"/>
    </row>
    <row r="150" spans="1:16" ht="14.25" customHeight="1" x14ac:dyDescent="0.2">
      <c r="A150" s="897"/>
      <c r="B150" s="944"/>
      <c r="C150" s="597"/>
      <c r="D150" s="635"/>
      <c r="E150" s="340">
        <f t="shared" si="14"/>
        <v>0</v>
      </c>
      <c r="F150" s="340">
        <f>IFERROR(HLOOKUP(A150,'3-SA'!$H$4:$BU$338,'3-SA'!#REF!,FALSE),0)</f>
        <v>0</v>
      </c>
      <c r="G150" s="417" t="str">
        <f t="shared" si="11"/>
        <v>Ok</v>
      </c>
      <c r="H150" s="340">
        <f t="shared" si="12"/>
        <v>0</v>
      </c>
      <c r="I150" s="2"/>
      <c r="J150" s="2"/>
      <c r="K150" s="2"/>
      <c r="L150" s="2"/>
      <c r="M150" s="2"/>
      <c r="N150" s="2"/>
      <c r="O150" s="2"/>
      <c r="P150" s="1"/>
    </row>
    <row r="151" spans="1:16" ht="14.25" customHeight="1" x14ac:dyDescent="0.2">
      <c r="A151" s="897"/>
      <c r="B151" s="944"/>
      <c r="C151" s="597"/>
      <c r="D151" s="635"/>
      <c r="E151" s="340">
        <f t="shared" si="14"/>
        <v>0</v>
      </c>
      <c r="F151" s="340">
        <f>IFERROR(HLOOKUP(A151,'3-SA'!$H$4:$BU$338,'3-SA'!#REF!,FALSE),0)</f>
        <v>0</v>
      </c>
      <c r="G151" s="417" t="str">
        <f t="shared" si="11"/>
        <v>Ok</v>
      </c>
      <c r="H151" s="340">
        <f t="shared" si="12"/>
        <v>0</v>
      </c>
      <c r="I151" s="2"/>
      <c r="J151" s="2"/>
      <c r="K151" s="2"/>
      <c r="L151" s="2"/>
      <c r="M151" s="2"/>
      <c r="N151" s="2"/>
      <c r="O151" s="2"/>
      <c r="P151" s="1"/>
    </row>
    <row r="152" spans="1:16" ht="14.25" customHeight="1" x14ac:dyDescent="0.2">
      <c r="A152" s="897"/>
      <c r="B152" s="944"/>
      <c r="C152" s="597"/>
      <c r="D152" s="635"/>
      <c r="E152" s="340">
        <f t="shared" si="14"/>
        <v>0</v>
      </c>
      <c r="F152" s="340">
        <f>IFERROR(HLOOKUP(A152,'3-SA'!$H$4:$BU$338,'3-SA'!#REF!,FALSE),0)</f>
        <v>0</v>
      </c>
      <c r="G152" s="417" t="str">
        <f t="shared" si="11"/>
        <v>Ok</v>
      </c>
      <c r="H152" s="340">
        <f t="shared" si="12"/>
        <v>0</v>
      </c>
      <c r="I152" s="2"/>
      <c r="J152" s="2"/>
      <c r="K152" s="2"/>
      <c r="L152" s="2"/>
      <c r="M152" s="2"/>
      <c r="N152" s="2"/>
      <c r="O152" s="2"/>
      <c r="P152" s="1"/>
    </row>
    <row r="153" spans="1:16" ht="14.25" customHeight="1" x14ac:dyDescent="0.2">
      <c r="A153" s="897"/>
      <c r="B153" s="944"/>
      <c r="C153" s="597"/>
      <c r="D153" s="635"/>
      <c r="E153" s="340">
        <f t="shared" si="14"/>
        <v>0</v>
      </c>
      <c r="F153" s="340">
        <f>IFERROR(HLOOKUP(A153,'3-SA'!$H$4:$BU$338,'3-SA'!#REF!,FALSE),0)</f>
        <v>0</v>
      </c>
      <c r="G153" s="417" t="str">
        <f t="shared" si="11"/>
        <v>Ok</v>
      </c>
      <c r="H153" s="340">
        <f t="shared" si="12"/>
        <v>0</v>
      </c>
      <c r="I153" s="2"/>
      <c r="J153" s="2"/>
      <c r="K153" s="2"/>
      <c r="L153" s="2"/>
      <c r="M153" s="2"/>
      <c r="N153" s="2"/>
      <c r="O153" s="2"/>
      <c r="P153" s="1"/>
    </row>
    <row r="154" spans="1:16" ht="14.25" customHeight="1" x14ac:dyDescent="0.2">
      <c r="A154" s="897"/>
      <c r="B154" s="944"/>
      <c r="C154" s="597"/>
      <c r="D154" s="635"/>
      <c r="E154" s="340">
        <f t="shared" si="14"/>
        <v>0</v>
      </c>
      <c r="F154" s="340">
        <f>IFERROR(HLOOKUP(A154,'3-SA'!$H$4:$BU$338,'3-SA'!#REF!,FALSE),0)</f>
        <v>0</v>
      </c>
      <c r="G154" s="417" t="str">
        <f t="shared" si="11"/>
        <v>Ok</v>
      </c>
      <c r="H154" s="340">
        <f t="shared" si="12"/>
        <v>0</v>
      </c>
      <c r="I154" s="2"/>
      <c r="J154" s="2"/>
      <c r="K154" s="2"/>
      <c r="L154" s="2"/>
      <c r="M154" s="2"/>
      <c r="N154" s="2"/>
      <c r="O154" s="2"/>
      <c r="P154" s="1"/>
    </row>
    <row r="155" spans="1:16" ht="14.25" customHeight="1" x14ac:dyDescent="0.2">
      <c r="A155" s="897"/>
      <c r="B155" s="944"/>
      <c r="C155" s="597"/>
      <c r="D155" s="635"/>
      <c r="E155" s="340">
        <f t="shared" si="14"/>
        <v>0</v>
      </c>
      <c r="F155" s="340">
        <f>IFERROR(HLOOKUP(A155,'3-SA'!$H$4:$BU$338,'3-SA'!#REF!,FALSE),0)</f>
        <v>0</v>
      </c>
      <c r="G155" s="417" t="str">
        <f t="shared" si="11"/>
        <v>Ok</v>
      </c>
      <c r="H155" s="340">
        <f t="shared" si="12"/>
        <v>0</v>
      </c>
      <c r="I155" s="2"/>
      <c r="J155" s="2"/>
      <c r="K155" s="2"/>
      <c r="L155" s="2"/>
      <c r="M155" s="2"/>
      <c r="N155" s="2"/>
      <c r="O155" s="2"/>
      <c r="P155" s="1"/>
    </row>
    <row r="156" spans="1:16" ht="14.25" customHeight="1" x14ac:dyDescent="0.2">
      <c r="A156" s="897"/>
      <c r="B156" s="944"/>
      <c r="C156" s="597"/>
      <c r="D156" s="635"/>
      <c r="E156" s="340">
        <f t="shared" si="14"/>
        <v>0</v>
      </c>
      <c r="F156" s="340">
        <f>IFERROR(HLOOKUP(A156,'3-SA'!$H$4:$BU$338,'3-SA'!#REF!,FALSE),0)</f>
        <v>0</v>
      </c>
      <c r="G156" s="417" t="str">
        <f t="shared" si="11"/>
        <v>Ok</v>
      </c>
      <c r="H156" s="340">
        <f t="shared" si="12"/>
        <v>0</v>
      </c>
      <c r="I156" s="2"/>
      <c r="J156" s="2"/>
      <c r="K156" s="2"/>
      <c r="L156" s="2"/>
      <c r="M156" s="2"/>
      <c r="N156" s="2"/>
      <c r="O156" s="2"/>
      <c r="P156" s="1"/>
    </row>
    <row r="157" spans="1:16" ht="14.25" customHeight="1" x14ac:dyDescent="0.2">
      <c r="A157" s="897"/>
      <c r="B157" s="944"/>
      <c r="C157" s="597"/>
      <c r="D157" s="635"/>
      <c r="E157" s="340">
        <f t="shared" si="14"/>
        <v>0</v>
      </c>
      <c r="F157" s="340">
        <f>IFERROR(HLOOKUP(A157,'3-SA'!$H$4:$BU$338,'3-SA'!#REF!,FALSE),0)</f>
        <v>0</v>
      </c>
      <c r="G157" s="417" t="str">
        <f t="shared" si="11"/>
        <v>Ok</v>
      </c>
      <c r="H157" s="340">
        <f t="shared" si="12"/>
        <v>0</v>
      </c>
      <c r="I157" s="2"/>
      <c r="J157" s="2"/>
      <c r="K157" s="2"/>
      <c r="L157" s="2"/>
      <c r="M157" s="2"/>
      <c r="N157" s="2"/>
      <c r="O157" s="2"/>
      <c r="P157" s="1"/>
    </row>
    <row r="158" spans="1:16" ht="14.25" customHeight="1" x14ac:dyDescent="0.2">
      <c r="A158" s="897"/>
      <c r="B158" s="944"/>
      <c r="C158" s="597"/>
      <c r="D158" s="635"/>
      <c r="E158" s="340">
        <f t="shared" si="14"/>
        <v>0</v>
      </c>
      <c r="F158" s="340">
        <f>IFERROR(HLOOKUP(A158,'3-SA'!$H$4:$BU$338,'3-SA'!#REF!,FALSE),0)</f>
        <v>0</v>
      </c>
      <c r="G158" s="417" t="str">
        <f t="shared" si="11"/>
        <v>Ok</v>
      </c>
      <c r="H158" s="340">
        <f t="shared" si="12"/>
        <v>0</v>
      </c>
      <c r="I158" s="2"/>
      <c r="J158" s="2"/>
      <c r="K158" s="2"/>
      <c r="L158" s="2"/>
      <c r="M158" s="2"/>
      <c r="N158" s="2"/>
      <c r="O158" s="2"/>
      <c r="P158" s="1"/>
    </row>
    <row r="159" spans="1:16" ht="14.25" customHeight="1" x14ac:dyDescent="0.2">
      <c r="A159" s="897"/>
      <c r="B159" s="944"/>
      <c r="C159" s="597"/>
      <c r="D159" s="635"/>
      <c r="E159" s="340">
        <f t="shared" si="14"/>
        <v>0</v>
      </c>
      <c r="F159" s="340">
        <f>IFERROR(HLOOKUP(A159,'3-SA'!$H$4:$BU$338,'3-SA'!#REF!,FALSE),0)</f>
        <v>0</v>
      </c>
      <c r="G159" s="417" t="str">
        <f t="shared" si="11"/>
        <v>Ok</v>
      </c>
      <c r="H159" s="340">
        <f t="shared" si="12"/>
        <v>0</v>
      </c>
      <c r="I159" s="2"/>
      <c r="J159" s="2"/>
      <c r="K159" s="2"/>
      <c r="L159" s="2"/>
      <c r="M159" s="2"/>
      <c r="N159" s="2"/>
      <c r="O159" s="2"/>
      <c r="P159" s="1"/>
    </row>
    <row r="160" spans="1:16" ht="14.25" customHeight="1" x14ac:dyDescent="0.2">
      <c r="A160" s="897"/>
      <c r="B160" s="944"/>
      <c r="C160" s="597"/>
      <c r="D160" s="635"/>
      <c r="E160" s="340">
        <f t="shared" si="14"/>
        <v>0</v>
      </c>
      <c r="F160" s="340">
        <f>IFERROR(HLOOKUP(A160,'3-SA'!$H$4:$BU$338,'3-SA'!#REF!,FALSE),0)</f>
        <v>0</v>
      </c>
      <c r="G160" s="417" t="str">
        <f t="shared" si="11"/>
        <v>Ok</v>
      </c>
      <c r="H160" s="340">
        <f t="shared" si="12"/>
        <v>0</v>
      </c>
      <c r="I160" s="2"/>
      <c r="J160" s="2"/>
      <c r="K160" s="2"/>
      <c r="L160" s="2"/>
      <c r="M160" s="2"/>
      <c r="N160" s="2"/>
      <c r="O160" s="2"/>
      <c r="P160" s="1"/>
    </row>
    <row r="161" spans="1:16" ht="14.25" customHeight="1" x14ac:dyDescent="0.2">
      <c r="A161" s="897"/>
      <c r="B161" s="944"/>
      <c r="C161" s="597"/>
      <c r="D161" s="635"/>
      <c r="E161" s="340">
        <f t="shared" si="14"/>
        <v>0</v>
      </c>
      <c r="F161" s="340">
        <f>IFERROR(HLOOKUP(A161,'3-SA'!$H$4:$BU$338,'3-SA'!#REF!,FALSE),0)</f>
        <v>0</v>
      </c>
      <c r="G161" s="417" t="str">
        <f t="shared" si="11"/>
        <v>Ok</v>
      </c>
      <c r="H161" s="340">
        <f t="shared" si="12"/>
        <v>0</v>
      </c>
      <c r="I161" s="2"/>
      <c r="J161" s="2"/>
      <c r="K161" s="2"/>
      <c r="L161" s="2"/>
      <c r="M161" s="2"/>
      <c r="N161" s="2"/>
      <c r="O161" s="2"/>
      <c r="P161" s="1"/>
    </row>
    <row r="162" spans="1:16" ht="14.25" customHeight="1" x14ac:dyDescent="0.2">
      <c r="A162" s="897"/>
      <c r="B162" s="944"/>
      <c r="C162" s="597"/>
      <c r="D162" s="635"/>
      <c r="E162" s="340">
        <f t="shared" si="14"/>
        <v>0</v>
      </c>
      <c r="F162" s="340">
        <f>IFERROR(HLOOKUP(A162,'3-SA'!$H$4:$BU$338,'3-SA'!#REF!,FALSE),0)</f>
        <v>0</v>
      </c>
      <c r="G162" s="417" t="str">
        <f t="shared" si="11"/>
        <v>Ok</v>
      </c>
      <c r="H162" s="340">
        <f t="shared" si="12"/>
        <v>0</v>
      </c>
      <c r="I162" s="2"/>
      <c r="J162" s="2"/>
      <c r="K162" s="2"/>
      <c r="L162" s="2"/>
      <c r="M162" s="2"/>
      <c r="N162" s="2"/>
      <c r="O162" s="2"/>
      <c r="P162" s="1"/>
    </row>
    <row r="163" spans="1:16" ht="14.25" customHeight="1" x14ac:dyDescent="0.2">
      <c r="A163" s="897"/>
      <c r="B163" s="944"/>
      <c r="C163" s="597"/>
      <c r="D163" s="635"/>
      <c r="E163" s="340">
        <f t="shared" si="14"/>
        <v>0</v>
      </c>
      <c r="F163" s="340">
        <f>IFERROR(HLOOKUP(A163,'3-SA'!$H$4:$BU$338,'3-SA'!#REF!,FALSE),0)</f>
        <v>0</v>
      </c>
      <c r="G163" s="417" t="str">
        <f t="shared" si="11"/>
        <v>Ok</v>
      </c>
      <c r="H163" s="340">
        <f t="shared" si="12"/>
        <v>0</v>
      </c>
      <c r="I163" s="2"/>
      <c r="J163" s="2"/>
      <c r="K163" s="2"/>
      <c r="L163" s="2"/>
      <c r="M163" s="2"/>
      <c r="N163" s="2"/>
      <c r="O163" s="2"/>
      <c r="P163" s="1"/>
    </row>
    <row r="164" spans="1:16" ht="14.25" customHeight="1" x14ac:dyDescent="0.2">
      <c r="A164" s="897"/>
      <c r="B164" s="944"/>
      <c r="C164" s="597"/>
      <c r="D164" s="635"/>
      <c r="E164" s="340">
        <f t="shared" si="14"/>
        <v>0</v>
      </c>
      <c r="F164" s="340">
        <f>IFERROR(HLOOKUP(A164,'3-SA'!$H$4:$BU$338,'3-SA'!#REF!,FALSE),0)</f>
        <v>0</v>
      </c>
      <c r="G164" s="417" t="str">
        <f t="shared" si="11"/>
        <v>Ok</v>
      </c>
      <c r="H164" s="340">
        <f t="shared" si="12"/>
        <v>0</v>
      </c>
      <c r="I164" s="2"/>
      <c r="J164" s="2"/>
      <c r="K164" s="2"/>
      <c r="L164" s="2"/>
      <c r="M164" s="2"/>
      <c r="N164" s="2"/>
      <c r="O164" s="2"/>
      <c r="P164" s="1"/>
    </row>
    <row r="165" spans="1:16" ht="14.25" customHeight="1" x14ac:dyDescent="0.2">
      <c r="A165" s="897"/>
      <c r="B165" s="944"/>
      <c r="C165" s="597"/>
      <c r="D165" s="635"/>
      <c r="E165" s="340">
        <f t="shared" si="14"/>
        <v>0</v>
      </c>
      <c r="F165" s="340">
        <f>IFERROR(HLOOKUP(A165,'3-SA'!$H$4:$BU$338,'3-SA'!#REF!,FALSE),0)</f>
        <v>0</v>
      </c>
      <c r="G165" s="417" t="str">
        <f t="shared" si="11"/>
        <v>Ok</v>
      </c>
      <c r="H165" s="340">
        <f t="shared" si="12"/>
        <v>0</v>
      </c>
      <c r="I165" s="2"/>
      <c r="J165" s="2"/>
      <c r="K165" s="2"/>
      <c r="L165" s="2"/>
      <c r="M165" s="2"/>
      <c r="N165" s="2"/>
      <c r="O165" s="2"/>
      <c r="P165" s="1"/>
    </row>
    <row r="166" spans="1:16" ht="14.25" customHeight="1" x14ac:dyDescent="0.2">
      <c r="A166" s="897"/>
      <c r="B166" s="944"/>
      <c r="C166" s="597"/>
      <c r="D166" s="635"/>
      <c r="E166" s="340">
        <f t="shared" si="14"/>
        <v>0</v>
      </c>
      <c r="F166" s="340">
        <f>IFERROR(HLOOKUP(A166,'3-SA'!$H$4:$BU$338,'3-SA'!#REF!,FALSE),0)</f>
        <v>0</v>
      </c>
      <c r="G166" s="417" t="str">
        <f t="shared" si="11"/>
        <v>Ok</v>
      </c>
      <c r="H166" s="340">
        <f t="shared" si="12"/>
        <v>0</v>
      </c>
      <c r="I166" s="2"/>
      <c r="J166" s="2"/>
      <c r="K166" s="2"/>
      <c r="L166" s="2"/>
      <c r="M166" s="2"/>
      <c r="N166" s="2"/>
      <c r="O166" s="2"/>
      <c r="P166" s="1"/>
    </row>
    <row r="167" spans="1:16" ht="14.25" customHeight="1" x14ac:dyDescent="0.2">
      <c r="A167" s="897"/>
      <c r="B167" s="944"/>
      <c r="C167" s="597"/>
      <c r="D167" s="635"/>
      <c r="E167" s="340">
        <f t="shared" si="14"/>
        <v>0</v>
      </c>
      <c r="F167" s="340">
        <f>IFERROR(HLOOKUP(A167,'3-SA'!$H$4:$BU$338,'3-SA'!#REF!,FALSE),0)</f>
        <v>0</v>
      </c>
      <c r="G167" s="417" t="str">
        <f t="shared" si="11"/>
        <v>Ok</v>
      </c>
      <c r="H167" s="340">
        <f t="shared" si="12"/>
        <v>0</v>
      </c>
      <c r="I167" s="2"/>
      <c r="J167" s="2"/>
      <c r="K167" s="2"/>
      <c r="L167" s="2"/>
      <c r="M167" s="2"/>
      <c r="N167" s="2"/>
      <c r="O167" s="2"/>
      <c r="P167" s="1"/>
    </row>
    <row r="168" spans="1:16" ht="14.25" customHeight="1" x14ac:dyDescent="0.2">
      <c r="A168" s="897"/>
      <c r="B168" s="944"/>
      <c r="C168" s="597"/>
      <c r="D168" s="635"/>
      <c r="E168" s="340">
        <f t="shared" si="14"/>
        <v>0</v>
      </c>
      <c r="F168" s="340">
        <f>IFERROR(HLOOKUP(A168,'3-SA'!$H$4:$BU$338,'3-SA'!#REF!,FALSE),0)</f>
        <v>0</v>
      </c>
      <c r="G168" s="417" t="str">
        <f t="shared" si="11"/>
        <v>Ok</v>
      </c>
      <c r="H168" s="340">
        <f t="shared" si="12"/>
        <v>0</v>
      </c>
      <c r="I168" s="2"/>
      <c r="J168" s="2"/>
      <c r="K168" s="2"/>
      <c r="L168" s="2"/>
      <c r="M168" s="2"/>
      <c r="N168" s="2"/>
      <c r="O168" s="2"/>
      <c r="P168" s="1"/>
    </row>
    <row r="169" spans="1:16" ht="14.25" customHeight="1" x14ac:dyDescent="0.2">
      <c r="A169" s="897"/>
      <c r="B169" s="944"/>
      <c r="C169" s="597"/>
      <c r="D169" s="635"/>
      <c r="E169" s="340">
        <f t="shared" si="14"/>
        <v>0</v>
      </c>
      <c r="F169" s="340">
        <f>IFERROR(HLOOKUP(A169,'3-SA'!$H$4:$BU$338,'3-SA'!#REF!,FALSE),0)</f>
        <v>0</v>
      </c>
      <c r="G169" s="417" t="str">
        <f t="shared" si="11"/>
        <v>Ok</v>
      </c>
      <c r="H169" s="340">
        <f t="shared" si="12"/>
        <v>0</v>
      </c>
      <c r="I169" s="2"/>
      <c r="J169" s="2"/>
      <c r="K169" s="2"/>
      <c r="L169" s="2"/>
      <c r="M169" s="2"/>
      <c r="N169" s="2"/>
      <c r="O169" s="2"/>
      <c r="P169" s="1"/>
    </row>
    <row r="170" spans="1:16" ht="14.25" customHeight="1" x14ac:dyDescent="0.2">
      <c r="A170" s="897"/>
      <c r="B170" s="944"/>
      <c r="C170" s="597"/>
      <c r="D170" s="635"/>
      <c r="E170" s="340">
        <f t="shared" si="14"/>
        <v>0</v>
      </c>
      <c r="F170" s="340">
        <f>IFERROR(HLOOKUP(A170,'3-SA'!$H$4:$BU$338,'3-SA'!#REF!,FALSE),0)</f>
        <v>0</v>
      </c>
      <c r="G170" s="417" t="str">
        <f t="shared" si="11"/>
        <v>Ok</v>
      </c>
      <c r="H170" s="340">
        <f t="shared" si="12"/>
        <v>0</v>
      </c>
      <c r="I170" s="2"/>
      <c r="J170" s="2"/>
      <c r="K170" s="2"/>
      <c r="L170" s="2"/>
      <c r="M170" s="2"/>
      <c r="N170" s="2"/>
      <c r="O170" s="2"/>
      <c r="P170" s="1"/>
    </row>
    <row r="171" spans="1:16" ht="14.25" customHeight="1" x14ac:dyDescent="0.2">
      <c r="A171" s="897"/>
      <c r="B171" s="944"/>
      <c r="C171" s="597"/>
      <c r="D171" s="635"/>
      <c r="E171" s="340">
        <f t="shared" si="14"/>
        <v>0</v>
      </c>
      <c r="F171" s="340">
        <f>IFERROR(HLOOKUP(A171,'3-SA'!$H$4:$BU$338,'3-SA'!#REF!,FALSE),0)</f>
        <v>0</v>
      </c>
      <c r="G171" s="417" t="str">
        <f t="shared" si="11"/>
        <v>Ok</v>
      </c>
      <c r="H171" s="340">
        <f t="shared" si="12"/>
        <v>0</v>
      </c>
      <c r="I171" s="2"/>
      <c r="J171" s="2"/>
      <c r="K171" s="2"/>
      <c r="L171" s="2"/>
      <c r="M171" s="2"/>
      <c r="N171" s="2"/>
      <c r="O171" s="2"/>
      <c r="P171" s="1"/>
    </row>
    <row r="172" spans="1:16" ht="14.25" customHeight="1" x14ac:dyDescent="0.2">
      <c r="A172" s="897"/>
      <c r="B172" s="944"/>
      <c r="C172" s="597"/>
      <c r="D172" s="635"/>
      <c r="E172" s="340">
        <f t="shared" si="14"/>
        <v>0</v>
      </c>
      <c r="F172" s="340">
        <f>IFERROR(HLOOKUP(A172,'3-SA'!$H$4:$BU$338,'3-SA'!#REF!,FALSE),0)</f>
        <v>0</v>
      </c>
      <c r="G172" s="417" t="str">
        <f t="shared" si="11"/>
        <v>Ok</v>
      </c>
      <c r="H172" s="340">
        <f t="shared" si="12"/>
        <v>0</v>
      </c>
      <c r="I172" s="2"/>
      <c r="J172" s="2"/>
      <c r="K172" s="2"/>
      <c r="L172" s="2"/>
      <c r="M172" s="2"/>
      <c r="N172" s="2"/>
      <c r="O172" s="2"/>
      <c r="P172" s="1"/>
    </row>
    <row r="173" spans="1:16" ht="14.25" customHeight="1" x14ac:dyDescent="0.2">
      <c r="A173" s="897"/>
      <c r="B173" s="944"/>
      <c r="C173" s="597"/>
      <c r="D173" s="635"/>
      <c r="E173" s="340">
        <f t="shared" si="14"/>
        <v>0</v>
      </c>
      <c r="F173" s="340">
        <f>IFERROR(HLOOKUP(A173,'3-SA'!$H$4:$BU$338,'3-SA'!#REF!,FALSE),0)</f>
        <v>0</v>
      </c>
      <c r="G173" s="417" t="str">
        <f t="shared" si="11"/>
        <v>Ok</v>
      </c>
      <c r="H173" s="340">
        <f t="shared" si="12"/>
        <v>0</v>
      </c>
      <c r="I173" s="2"/>
      <c r="J173" s="2"/>
      <c r="K173" s="2"/>
      <c r="L173" s="2"/>
      <c r="M173" s="2"/>
      <c r="N173" s="2"/>
      <c r="O173" s="2"/>
      <c r="P173" s="1"/>
    </row>
    <row r="174" spans="1:16" ht="14.25" customHeight="1" x14ac:dyDescent="0.2">
      <c r="A174" s="897"/>
      <c r="B174" s="944"/>
      <c r="C174" s="597"/>
      <c r="D174" s="635"/>
      <c r="E174" s="340">
        <f t="shared" si="14"/>
        <v>0</v>
      </c>
      <c r="F174" s="340">
        <f>IFERROR(HLOOKUP(A174,'3-SA'!$H$4:$BU$338,'3-SA'!#REF!,FALSE),0)</f>
        <v>0</v>
      </c>
      <c r="G174" s="417" t="str">
        <f t="shared" si="11"/>
        <v>Ok</v>
      </c>
      <c r="H174" s="340">
        <f t="shared" si="12"/>
        <v>0</v>
      </c>
      <c r="I174" s="2"/>
      <c r="J174" s="2"/>
      <c r="K174" s="2"/>
      <c r="L174" s="2"/>
      <c r="M174" s="2"/>
      <c r="N174" s="2"/>
      <c r="O174" s="2"/>
      <c r="P174" s="1"/>
    </row>
    <row r="175" spans="1:16" ht="14.25" customHeight="1" x14ac:dyDescent="0.2">
      <c r="A175" s="897"/>
      <c r="B175" s="944"/>
      <c r="C175" s="597"/>
      <c r="D175" s="635"/>
      <c r="E175" s="340">
        <f t="shared" si="14"/>
        <v>0</v>
      </c>
      <c r="F175" s="340">
        <f>IFERROR(HLOOKUP(A175,'3-SA'!$H$4:$BU$338,'3-SA'!#REF!,FALSE),0)</f>
        <v>0</v>
      </c>
      <c r="G175" s="417" t="str">
        <f t="shared" si="11"/>
        <v>Ok</v>
      </c>
      <c r="H175" s="340">
        <f t="shared" si="12"/>
        <v>0</v>
      </c>
      <c r="I175" s="2"/>
      <c r="J175" s="2"/>
      <c r="K175" s="2"/>
      <c r="L175" s="2"/>
      <c r="M175" s="2"/>
      <c r="N175" s="2"/>
      <c r="O175" s="2"/>
      <c r="P175" s="1"/>
    </row>
    <row r="176" spans="1:16" ht="14.25" customHeight="1" x14ac:dyDescent="0.2">
      <c r="A176" s="897"/>
      <c r="B176" s="944"/>
      <c r="C176" s="597"/>
      <c r="D176" s="635"/>
      <c r="E176" s="340">
        <f t="shared" si="14"/>
        <v>0</v>
      </c>
      <c r="F176" s="340">
        <f>IFERROR(HLOOKUP(A176,'3-SA'!$H$4:$BU$338,'3-SA'!#REF!,FALSE),0)</f>
        <v>0</v>
      </c>
      <c r="G176" s="417" t="str">
        <f t="shared" si="11"/>
        <v>Ok</v>
      </c>
      <c r="H176" s="340">
        <f t="shared" si="12"/>
        <v>0</v>
      </c>
      <c r="I176" s="2"/>
      <c r="J176" s="2"/>
      <c r="K176" s="2"/>
      <c r="L176" s="2"/>
      <c r="M176" s="2"/>
      <c r="N176" s="2"/>
      <c r="O176" s="2"/>
      <c r="P176" s="1"/>
    </row>
    <row r="177" spans="1:16" ht="14.25" customHeight="1" x14ac:dyDescent="0.2">
      <c r="A177" s="897"/>
      <c r="B177" s="944"/>
      <c r="C177" s="597"/>
      <c r="D177" s="635"/>
      <c r="E177" s="340">
        <f t="shared" si="14"/>
        <v>0</v>
      </c>
      <c r="F177" s="340">
        <f>IFERROR(HLOOKUP(A177,'3-SA'!$H$4:$BU$338,'3-SA'!#REF!,FALSE),0)</f>
        <v>0</v>
      </c>
      <c r="G177" s="417" t="str">
        <f t="shared" si="11"/>
        <v>Ok</v>
      </c>
      <c r="H177" s="340">
        <f t="shared" si="12"/>
        <v>0</v>
      </c>
      <c r="I177" s="2"/>
      <c r="J177" s="2"/>
      <c r="K177" s="2"/>
      <c r="L177" s="2"/>
      <c r="M177" s="2"/>
      <c r="N177" s="2"/>
      <c r="O177" s="2"/>
      <c r="P177" s="1"/>
    </row>
    <row r="178" spans="1:16" ht="14.25" customHeight="1" x14ac:dyDescent="0.2">
      <c r="A178" s="897"/>
      <c r="B178" s="944"/>
      <c r="C178" s="597"/>
      <c r="D178" s="635"/>
      <c r="E178" s="340">
        <f t="shared" si="14"/>
        <v>0</v>
      </c>
      <c r="F178" s="340">
        <f>IFERROR(HLOOKUP(A178,'3-SA'!$H$4:$BU$338,'3-SA'!#REF!,FALSE),0)</f>
        <v>0</v>
      </c>
      <c r="G178" s="417" t="str">
        <f t="shared" si="11"/>
        <v>Ok</v>
      </c>
      <c r="H178" s="340">
        <f t="shared" si="12"/>
        <v>0</v>
      </c>
      <c r="I178" s="2"/>
      <c r="J178" s="2"/>
      <c r="K178" s="2"/>
      <c r="L178" s="2"/>
      <c r="M178" s="2"/>
      <c r="N178" s="2"/>
      <c r="O178" s="2"/>
      <c r="P178" s="1"/>
    </row>
    <row r="179" spans="1:16" ht="14.25" customHeight="1" x14ac:dyDescent="0.2">
      <c r="A179" s="897"/>
      <c r="B179" s="944"/>
      <c r="C179" s="597"/>
      <c r="D179" s="635"/>
      <c r="E179" s="340">
        <f t="shared" si="14"/>
        <v>0</v>
      </c>
      <c r="F179" s="340">
        <f>IFERROR(HLOOKUP(A179,'3-SA'!$H$4:$BU$338,'3-SA'!#REF!,FALSE),0)</f>
        <v>0</v>
      </c>
      <c r="G179" s="417" t="str">
        <f t="shared" si="11"/>
        <v>Ok</v>
      </c>
      <c r="H179" s="340">
        <f t="shared" si="12"/>
        <v>0</v>
      </c>
      <c r="I179" s="2"/>
      <c r="J179" s="2"/>
      <c r="K179" s="2"/>
      <c r="L179" s="2"/>
      <c r="M179" s="2"/>
      <c r="N179" s="2"/>
      <c r="O179" s="2"/>
      <c r="P179" s="1"/>
    </row>
    <row r="180" spans="1:16" ht="14.25" customHeight="1" x14ac:dyDescent="0.2">
      <c r="A180" s="897"/>
      <c r="B180" s="944"/>
      <c r="C180" s="597"/>
      <c r="D180" s="635"/>
      <c r="E180" s="340">
        <f t="shared" si="14"/>
        <v>0</v>
      </c>
      <c r="F180" s="340">
        <f>IFERROR(HLOOKUP(A180,'3-SA'!$H$4:$BU$338,'3-SA'!#REF!,FALSE),0)</f>
        <v>0</v>
      </c>
      <c r="G180" s="417" t="str">
        <f t="shared" si="11"/>
        <v>Ok</v>
      </c>
      <c r="H180" s="340">
        <f t="shared" si="12"/>
        <v>0</v>
      </c>
      <c r="I180" s="2"/>
      <c r="J180" s="2"/>
      <c r="K180" s="2"/>
      <c r="L180" s="2"/>
      <c r="M180" s="2"/>
      <c r="N180" s="2"/>
      <c r="O180" s="2"/>
      <c r="P180" s="1"/>
    </row>
    <row r="181" spans="1:16" ht="14.25" customHeight="1" x14ac:dyDescent="0.2">
      <c r="A181" s="897"/>
      <c r="B181" s="944"/>
      <c r="C181" s="597"/>
      <c r="D181" s="635"/>
      <c r="E181" s="340">
        <f t="shared" ref="E181:E244" si="15">SUM(I181:Q181)</f>
        <v>0</v>
      </c>
      <c r="F181" s="340">
        <f>IFERROR(HLOOKUP(A181,'3-SA'!$H$4:$BU$338,'3-SA'!#REF!,FALSE),0)</f>
        <v>0</v>
      </c>
      <c r="G181" s="417" t="str">
        <f t="shared" si="11"/>
        <v>Ok</v>
      </c>
      <c r="H181" s="340">
        <f t="shared" si="12"/>
        <v>0</v>
      </c>
      <c r="I181" s="2"/>
      <c r="J181" s="2"/>
      <c r="K181" s="2"/>
      <c r="L181" s="2"/>
      <c r="M181" s="2"/>
      <c r="N181" s="2"/>
      <c r="O181" s="2"/>
      <c r="P181" s="1"/>
    </row>
    <row r="182" spans="1:16" ht="14.25" customHeight="1" x14ac:dyDescent="0.2">
      <c r="A182" s="897"/>
      <c r="B182" s="944"/>
      <c r="C182" s="597"/>
      <c r="D182" s="635"/>
      <c r="E182" s="340">
        <f t="shared" si="15"/>
        <v>0</v>
      </c>
      <c r="F182" s="340">
        <f>IFERROR(HLOOKUP(A182,'3-SA'!$H$4:$BU$338,'3-SA'!#REF!,FALSE),0)</f>
        <v>0</v>
      </c>
      <c r="G182" s="417" t="str">
        <f t="shared" si="11"/>
        <v>Ok</v>
      </c>
      <c r="H182" s="340">
        <f t="shared" si="12"/>
        <v>0</v>
      </c>
      <c r="I182" s="2"/>
      <c r="J182" s="2"/>
      <c r="K182" s="2"/>
      <c r="L182" s="2"/>
      <c r="M182" s="2"/>
      <c r="N182" s="2"/>
      <c r="O182" s="2"/>
      <c r="P182" s="1"/>
    </row>
    <row r="183" spans="1:16" ht="14.25" customHeight="1" x14ac:dyDescent="0.2">
      <c r="A183" s="897"/>
      <c r="B183" s="944"/>
      <c r="C183" s="597"/>
      <c r="D183" s="635"/>
      <c r="E183" s="340">
        <f t="shared" si="15"/>
        <v>0</v>
      </c>
      <c r="F183" s="340">
        <f>IFERROR(HLOOKUP(A183,'3-SA'!$H$4:$BU$338,'3-SA'!#REF!,FALSE),0)</f>
        <v>0</v>
      </c>
      <c r="G183" s="417" t="str">
        <f t="shared" si="11"/>
        <v>Ok</v>
      </c>
      <c r="H183" s="340">
        <f t="shared" si="12"/>
        <v>0</v>
      </c>
      <c r="I183" s="2"/>
      <c r="J183" s="2"/>
      <c r="K183" s="2"/>
      <c r="L183" s="2"/>
      <c r="M183" s="2"/>
      <c r="N183" s="2"/>
      <c r="O183" s="2"/>
      <c r="P183" s="1"/>
    </row>
    <row r="184" spans="1:16" ht="14.25" customHeight="1" x14ac:dyDescent="0.2">
      <c r="A184" s="897"/>
      <c r="B184" s="944"/>
      <c r="C184" s="597"/>
      <c r="D184" s="635"/>
      <c r="E184" s="340">
        <f t="shared" si="15"/>
        <v>0</v>
      </c>
      <c r="F184" s="340">
        <f>IFERROR(HLOOKUP(A184,'3-SA'!$H$4:$BU$338,'3-SA'!#REF!,FALSE),0)</f>
        <v>0</v>
      </c>
      <c r="G184" s="417" t="str">
        <f t="shared" si="11"/>
        <v>Ok</v>
      </c>
      <c r="H184" s="340">
        <f t="shared" si="12"/>
        <v>0</v>
      </c>
      <c r="I184" s="2"/>
      <c r="J184" s="2"/>
      <c r="K184" s="2"/>
      <c r="L184" s="2"/>
      <c r="M184" s="2"/>
      <c r="N184" s="2"/>
      <c r="O184" s="2"/>
      <c r="P184" s="1"/>
    </row>
    <row r="185" spans="1:16" ht="14.25" customHeight="1" x14ac:dyDescent="0.2">
      <c r="A185" s="897"/>
      <c r="B185" s="944"/>
      <c r="C185" s="597"/>
      <c r="D185" s="635"/>
      <c r="E185" s="340">
        <f t="shared" si="15"/>
        <v>0</v>
      </c>
      <c r="F185" s="340">
        <f>IFERROR(HLOOKUP(A185,'3-SA'!$H$4:$BU$338,'3-SA'!#REF!,FALSE),0)</f>
        <v>0</v>
      </c>
      <c r="G185" s="417" t="str">
        <f t="shared" si="11"/>
        <v>Ok</v>
      </c>
      <c r="H185" s="340">
        <f t="shared" si="12"/>
        <v>0</v>
      </c>
      <c r="I185" s="2"/>
      <c r="J185" s="2"/>
      <c r="K185" s="2"/>
      <c r="L185" s="2"/>
      <c r="M185" s="2"/>
      <c r="N185" s="2"/>
      <c r="O185" s="2"/>
      <c r="P185" s="1"/>
    </row>
    <row r="186" spans="1:16" ht="14.25" customHeight="1" x14ac:dyDescent="0.2">
      <c r="A186" s="897"/>
      <c r="B186" s="944"/>
      <c r="C186" s="597"/>
      <c r="D186" s="635"/>
      <c r="E186" s="340">
        <f t="shared" si="15"/>
        <v>0</v>
      </c>
      <c r="F186" s="340">
        <f>IFERROR(HLOOKUP(A186,'3-SA'!$H$4:$BU$338,'3-SA'!#REF!,FALSE),0)</f>
        <v>0</v>
      </c>
      <c r="G186" s="417" t="str">
        <f t="shared" si="11"/>
        <v>Ok</v>
      </c>
      <c r="H186" s="340">
        <f t="shared" si="12"/>
        <v>0</v>
      </c>
      <c r="I186" s="2"/>
      <c r="J186" s="2"/>
      <c r="K186" s="2"/>
      <c r="L186" s="2"/>
      <c r="M186" s="2"/>
      <c r="N186" s="2"/>
      <c r="O186" s="2"/>
      <c r="P186" s="1"/>
    </row>
    <row r="187" spans="1:16" ht="14.25" customHeight="1" x14ac:dyDescent="0.2">
      <c r="A187" s="897"/>
      <c r="B187" s="944"/>
      <c r="C187" s="597"/>
      <c r="D187" s="635"/>
      <c r="E187" s="340">
        <f t="shared" si="15"/>
        <v>0</v>
      </c>
      <c r="F187" s="340">
        <f>IFERROR(HLOOKUP(A187,'3-SA'!$H$4:$BU$338,'3-SA'!#REF!,FALSE),0)</f>
        <v>0</v>
      </c>
      <c r="G187" s="417" t="str">
        <f t="shared" si="11"/>
        <v>Ok</v>
      </c>
      <c r="H187" s="340">
        <f t="shared" si="12"/>
        <v>0</v>
      </c>
      <c r="I187" s="2"/>
      <c r="J187" s="2"/>
      <c r="K187" s="2"/>
      <c r="L187" s="2"/>
      <c r="M187" s="2"/>
      <c r="N187" s="2"/>
      <c r="O187" s="2"/>
      <c r="P187" s="1"/>
    </row>
    <row r="188" spans="1:16" ht="14.25" customHeight="1" x14ac:dyDescent="0.2">
      <c r="A188" s="897"/>
      <c r="B188" s="944"/>
      <c r="C188" s="597"/>
      <c r="D188" s="635"/>
      <c r="E188" s="340">
        <f t="shared" si="15"/>
        <v>0</v>
      </c>
      <c r="F188" s="340">
        <f>IFERROR(HLOOKUP(A188,'3-SA'!$H$4:$BU$338,'3-SA'!#REF!,FALSE),0)</f>
        <v>0</v>
      </c>
      <c r="G188" s="417" t="str">
        <f t="shared" si="11"/>
        <v>Ok</v>
      </c>
      <c r="H188" s="340">
        <f t="shared" si="12"/>
        <v>0</v>
      </c>
      <c r="I188" s="2"/>
      <c r="J188" s="2"/>
      <c r="K188" s="2"/>
      <c r="L188" s="2"/>
      <c r="M188" s="2"/>
      <c r="N188" s="2"/>
      <c r="O188" s="2"/>
      <c r="P188" s="1"/>
    </row>
    <row r="189" spans="1:16" ht="14.25" customHeight="1" x14ac:dyDescent="0.2">
      <c r="A189" s="897"/>
      <c r="B189" s="944"/>
      <c r="C189" s="597"/>
      <c r="D189" s="635"/>
      <c r="E189" s="340">
        <f t="shared" si="15"/>
        <v>0</v>
      </c>
      <c r="F189" s="340">
        <f>IFERROR(HLOOKUP(A189,'3-SA'!$H$4:$BU$338,'3-SA'!#REF!,FALSE),0)</f>
        <v>0</v>
      </c>
      <c r="G189" s="417" t="str">
        <f t="shared" si="11"/>
        <v>Ok</v>
      </c>
      <c r="H189" s="340">
        <f t="shared" si="12"/>
        <v>0</v>
      </c>
      <c r="I189" s="2"/>
      <c r="J189" s="2"/>
      <c r="K189" s="2"/>
      <c r="L189" s="2"/>
      <c r="M189" s="2"/>
      <c r="N189" s="2"/>
      <c r="O189" s="2"/>
      <c r="P189" s="1"/>
    </row>
    <row r="190" spans="1:16" ht="14.25" customHeight="1" x14ac:dyDescent="0.2">
      <c r="A190" s="897"/>
      <c r="B190" s="944"/>
      <c r="C190" s="597"/>
      <c r="D190" s="635"/>
      <c r="E190" s="340">
        <f t="shared" si="15"/>
        <v>0</v>
      </c>
      <c r="F190" s="340">
        <f>IFERROR(HLOOKUP(A190,'3-SA'!$H$4:$BU$338,'3-SA'!#REF!,FALSE),0)</f>
        <v>0</v>
      </c>
      <c r="G190" s="417" t="str">
        <f t="shared" si="11"/>
        <v>Ok</v>
      </c>
      <c r="H190" s="340">
        <f t="shared" si="12"/>
        <v>0</v>
      </c>
      <c r="I190" s="2"/>
      <c r="J190" s="2"/>
      <c r="K190" s="2"/>
      <c r="L190" s="2"/>
      <c r="M190" s="2"/>
      <c r="N190" s="2"/>
      <c r="O190" s="2"/>
      <c r="P190" s="1"/>
    </row>
    <row r="191" spans="1:16" ht="14.25" customHeight="1" x14ac:dyDescent="0.2">
      <c r="A191" s="897"/>
      <c r="B191" s="944"/>
      <c r="C191" s="597"/>
      <c r="D191" s="635"/>
      <c r="E191" s="340">
        <f t="shared" si="15"/>
        <v>0</v>
      </c>
      <c r="F191" s="340">
        <f>IFERROR(HLOOKUP(A191,'3-SA'!$H$4:$BU$338,'3-SA'!#REF!,FALSE),0)</f>
        <v>0</v>
      </c>
      <c r="G191" s="417" t="str">
        <f t="shared" si="11"/>
        <v>Ok</v>
      </c>
      <c r="H191" s="340">
        <f t="shared" si="12"/>
        <v>0</v>
      </c>
      <c r="I191" s="2"/>
      <c r="J191" s="2"/>
      <c r="K191" s="2"/>
      <c r="L191" s="2"/>
      <c r="M191" s="2"/>
      <c r="N191" s="2"/>
      <c r="O191" s="2"/>
      <c r="P191" s="1"/>
    </row>
    <row r="192" spans="1:16" ht="14.25" customHeight="1" x14ac:dyDescent="0.2">
      <c r="A192" s="897"/>
      <c r="B192" s="944"/>
      <c r="C192" s="597"/>
      <c r="D192" s="635"/>
      <c r="E192" s="340">
        <f t="shared" si="15"/>
        <v>0</v>
      </c>
      <c r="F192" s="340">
        <f>IFERROR(HLOOKUP(A192,'3-SA'!$H$4:$BU$338,'3-SA'!#REF!,FALSE),0)</f>
        <v>0</v>
      </c>
      <c r="G192" s="417" t="str">
        <f t="shared" si="11"/>
        <v>Ok</v>
      </c>
      <c r="H192" s="340">
        <f t="shared" si="12"/>
        <v>0</v>
      </c>
      <c r="I192" s="2"/>
      <c r="J192" s="2"/>
      <c r="K192" s="2"/>
      <c r="L192" s="2"/>
      <c r="M192" s="2"/>
      <c r="N192" s="2"/>
      <c r="O192" s="2"/>
      <c r="P192" s="1"/>
    </row>
    <row r="193" spans="1:16" ht="14.25" customHeight="1" x14ac:dyDescent="0.2">
      <c r="A193" s="897"/>
      <c r="B193" s="944"/>
      <c r="C193" s="597"/>
      <c r="D193" s="635"/>
      <c r="E193" s="340">
        <f t="shared" si="15"/>
        <v>0</v>
      </c>
      <c r="F193" s="340">
        <f>IFERROR(HLOOKUP(A193,'3-SA'!$H$4:$BU$338,'3-SA'!#REF!,FALSE),0)</f>
        <v>0</v>
      </c>
      <c r="G193" s="417" t="str">
        <f t="shared" si="11"/>
        <v>Ok</v>
      </c>
      <c r="H193" s="340">
        <f t="shared" si="12"/>
        <v>0</v>
      </c>
      <c r="I193" s="2"/>
      <c r="J193" s="2"/>
      <c r="K193" s="2"/>
      <c r="L193" s="2"/>
      <c r="M193" s="2"/>
      <c r="N193" s="2"/>
      <c r="O193" s="2"/>
      <c r="P193" s="1"/>
    </row>
    <row r="194" spans="1:16" ht="14.25" customHeight="1" x14ac:dyDescent="0.2">
      <c r="A194" s="897"/>
      <c r="B194" s="944"/>
      <c r="C194" s="597"/>
      <c r="D194" s="635"/>
      <c r="E194" s="340">
        <f t="shared" si="15"/>
        <v>0</v>
      </c>
      <c r="F194" s="340">
        <f>IFERROR(HLOOKUP(A194,'3-SA'!$H$4:$BU$338,'3-SA'!#REF!,FALSE),0)</f>
        <v>0</v>
      </c>
      <c r="G194" s="417" t="str">
        <f t="shared" si="11"/>
        <v>Ok</v>
      </c>
      <c r="H194" s="340">
        <f t="shared" si="12"/>
        <v>0</v>
      </c>
      <c r="I194" s="2"/>
      <c r="J194" s="2"/>
      <c r="K194" s="2"/>
      <c r="L194" s="2"/>
      <c r="M194" s="2"/>
      <c r="N194" s="2"/>
      <c r="O194" s="2"/>
      <c r="P194" s="1"/>
    </row>
    <row r="195" spans="1:16" ht="14.25" customHeight="1" x14ac:dyDescent="0.2">
      <c r="A195" s="897"/>
      <c r="B195" s="944"/>
      <c r="C195" s="597"/>
      <c r="D195" s="635"/>
      <c r="E195" s="340">
        <f t="shared" si="15"/>
        <v>0</v>
      </c>
      <c r="F195" s="340">
        <f>IFERROR(HLOOKUP(A195,'3-SA'!$H$4:$BU$338,'3-SA'!#REF!,FALSE),0)</f>
        <v>0</v>
      </c>
      <c r="G195" s="417" t="str">
        <f t="shared" si="11"/>
        <v>Ok</v>
      </c>
      <c r="H195" s="340">
        <f t="shared" si="12"/>
        <v>0</v>
      </c>
      <c r="I195" s="2"/>
      <c r="J195" s="2"/>
      <c r="K195" s="2"/>
      <c r="L195" s="2"/>
      <c r="M195" s="2"/>
      <c r="N195" s="2"/>
      <c r="O195" s="2"/>
      <c r="P195" s="1"/>
    </row>
    <row r="196" spans="1:16" ht="14.25" customHeight="1" x14ac:dyDescent="0.2">
      <c r="A196" s="897"/>
      <c r="B196" s="944"/>
      <c r="C196" s="597"/>
      <c r="D196" s="635"/>
      <c r="E196" s="340">
        <f t="shared" si="15"/>
        <v>0</v>
      </c>
      <c r="F196" s="340">
        <f>IFERROR(HLOOKUP(A196,'3-SA'!$H$4:$BU$338,'3-SA'!#REF!,FALSE),0)</f>
        <v>0</v>
      </c>
      <c r="G196" s="417" t="str">
        <f t="shared" si="11"/>
        <v>Ok</v>
      </c>
      <c r="H196" s="340">
        <f t="shared" si="12"/>
        <v>0</v>
      </c>
      <c r="I196" s="2"/>
      <c r="J196" s="2"/>
      <c r="K196" s="2"/>
      <c r="L196" s="2"/>
      <c r="M196" s="2"/>
      <c r="N196" s="2"/>
      <c r="O196" s="2"/>
      <c r="P196" s="1"/>
    </row>
    <row r="197" spans="1:16" ht="14.25" customHeight="1" x14ac:dyDescent="0.2">
      <c r="A197" s="897"/>
      <c r="B197" s="944"/>
      <c r="C197" s="597"/>
      <c r="D197" s="635"/>
      <c r="E197" s="340">
        <f t="shared" si="15"/>
        <v>0</v>
      </c>
      <c r="F197" s="340">
        <f>IFERROR(HLOOKUP(A197,'3-SA'!$H$4:$BU$338,'3-SA'!#REF!,FALSE),0)</f>
        <v>0</v>
      </c>
      <c r="G197" s="417" t="str">
        <f t="shared" si="11"/>
        <v>Ok</v>
      </c>
      <c r="H197" s="340">
        <f t="shared" si="12"/>
        <v>0</v>
      </c>
      <c r="I197" s="2"/>
      <c r="J197" s="2"/>
      <c r="K197" s="2"/>
      <c r="L197" s="2"/>
      <c r="M197" s="2"/>
      <c r="N197" s="2"/>
      <c r="O197" s="2"/>
      <c r="P197" s="1"/>
    </row>
    <row r="198" spans="1:16" ht="14.25" customHeight="1" x14ac:dyDescent="0.2">
      <c r="A198" s="897"/>
      <c r="B198" s="944"/>
      <c r="C198" s="597"/>
      <c r="D198" s="635"/>
      <c r="E198" s="340">
        <f t="shared" si="15"/>
        <v>0</v>
      </c>
      <c r="F198" s="340">
        <f>IFERROR(HLOOKUP(A198,'3-SA'!$H$4:$BU$338,'3-SA'!#REF!,FALSE),0)</f>
        <v>0</v>
      </c>
      <c r="G198" s="417" t="str">
        <f t="shared" si="11"/>
        <v>Ok</v>
      </c>
      <c r="H198" s="340">
        <f t="shared" si="12"/>
        <v>0</v>
      </c>
      <c r="I198" s="2"/>
      <c r="J198" s="2"/>
      <c r="K198" s="2"/>
      <c r="L198" s="2"/>
      <c r="M198" s="2"/>
      <c r="N198" s="2"/>
      <c r="O198" s="2"/>
      <c r="P198" s="1"/>
    </row>
    <row r="199" spans="1:16" ht="14.25" customHeight="1" x14ac:dyDescent="0.2">
      <c r="A199" s="897"/>
      <c r="B199" s="944"/>
      <c r="C199" s="597"/>
      <c r="D199" s="635"/>
      <c r="E199" s="340">
        <f t="shared" si="15"/>
        <v>0</v>
      </c>
      <c r="F199" s="340">
        <f>IFERROR(HLOOKUP(A199,'3-SA'!$H$4:$BU$338,'3-SA'!#REF!,FALSE),0)</f>
        <v>0</v>
      </c>
      <c r="G199" s="417" t="str">
        <f t="shared" si="11"/>
        <v>Ok</v>
      </c>
      <c r="H199" s="340">
        <f t="shared" si="12"/>
        <v>0</v>
      </c>
      <c r="I199" s="2"/>
      <c r="J199" s="2"/>
      <c r="K199" s="2"/>
      <c r="L199" s="2"/>
      <c r="M199" s="2"/>
      <c r="N199" s="2"/>
      <c r="O199" s="2"/>
      <c r="P199" s="1"/>
    </row>
    <row r="200" spans="1:16" ht="14.25" customHeight="1" x14ac:dyDescent="0.2">
      <c r="A200" s="897"/>
      <c r="B200" s="944"/>
      <c r="C200" s="597"/>
      <c r="D200" s="635"/>
      <c r="E200" s="340">
        <f t="shared" si="15"/>
        <v>0</v>
      </c>
      <c r="F200" s="340">
        <f>IFERROR(HLOOKUP(A200,'3-SA'!$H$4:$BU$338,'3-SA'!#REF!,FALSE),0)</f>
        <v>0</v>
      </c>
      <c r="G200" s="417" t="str">
        <f t="shared" si="11"/>
        <v>Ok</v>
      </c>
      <c r="H200" s="340">
        <f t="shared" si="12"/>
        <v>0</v>
      </c>
      <c r="I200" s="2"/>
      <c r="J200" s="2"/>
      <c r="K200" s="2"/>
      <c r="L200" s="2"/>
      <c r="M200" s="2"/>
      <c r="N200" s="2"/>
      <c r="O200" s="2"/>
      <c r="P200" s="1"/>
    </row>
    <row r="201" spans="1:16" ht="14.25" customHeight="1" x14ac:dyDescent="0.2">
      <c r="A201" s="897"/>
      <c r="B201" s="944"/>
      <c r="C201" s="597"/>
      <c r="D201" s="635"/>
      <c r="E201" s="340">
        <f t="shared" si="15"/>
        <v>0</v>
      </c>
      <c r="F201" s="340">
        <f>IFERROR(HLOOKUP(A201,'3-SA'!$H$4:$BU$338,'3-SA'!#REF!,FALSE),0)</f>
        <v>0</v>
      </c>
      <c r="G201" s="417" t="str">
        <f t="shared" si="11"/>
        <v>Ok</v>
      </c>
      <c r="H201" s="340">
        <f t="shared" si="12"/>
        <v>0</v>
      </c>
      <c r="I201" s="2"/>
      <c r="J201" s="2"/>
      <c r="K201" s="2"/>
      <c r="L201" s="2"/>
      <c r="M201" s="2"/>
      <c r="N201" s="2"/>
      <c r="O201" s="2"/>
      <c r="P201" s="1"/>
    </row>
    <row r="202" spans="1:16" ht="14.25" customHeight="1" x14ac:dyDescent="0.2">
      <c r="A202" s="897"/>
      <c r="B202" s="944"/>
      <c r="C202" s="597"/>
      <c r="D202" s="635"/>
      <c r="E202" s="340">
        <f t="shared" si="15"/>
        <v>0</v>
      </c>
      <c r="F202" s="340">
        <f>IFERROR(HLOOKUP(A202,'3-SA'!$H$4:$BU$338,'3-SA'!#REF!,FALSE),0)</f>
        <v>0</v>
      </c>
      <c r="G202" s="417" t="str">
        <f t="shared" si="11"/>
        <v>Ok</v>
      </c>
      <c r="H202" s="340">
        <f t="shared" si="12"/>
        <v>0</v>
      </c>
      <c r="I202" s="2"/>
      <c r="J202" s="2"/>
      <c r="K202" s="2"/>
      <c r="L202" s="2"/>
      <c r="M202" s="2"/>
      <c r="N202" s="2"/>
      <c r="O202" s="2"/>
      <c r="P202" s="1"/>
    </row>
    <row r="203" spans="1:16" ht="14.25" customHeight="1" x14ac:dyDescent="0.2">
      <c r="A203" s="897"/>
      <c r="B203" s="944"/>
      <c r="C203" s="597"/>
      <c r="D203" s="635"/>
      <c r="E203" s="340">
        <f t="shared" si="15"/>
        <v>0</v>
      </c>
      <c r="F203" s="340">
        <f>IFERROR(HLOOKUP(A203,'3-SA'!$H$4:$BU$338,'3-SA'!#REF!,FALSE),0)</f>
        <v>0</v>
      </c>
      <c r="G203" s="417" t="str">
        <f t="shared" si="11"/>
        <v>Ok</v>
      </c>
      <c r="H203" s="340">
        <f t="shared" si="12"/>
        <v>0</v>
      </c>
      <c r="I203" s="2"/>
      <c r="J203" s="2"/>
      <c r="K203" s="2"/>
      <c r="L203" s="2"/>
      <c r="M203" s="2"/>
      <c r="N203" s="2"/>
      <c r="O203" s="2"/>
      <c r="P203" s="1"/>
    </row>
    <row r="204" spans="1:16" ht="14.25" customHeight="1" x14ac:dyDescent="0.2">
      <c r="A204" s="897"/>
      <c r="B204" s="944"/>
      <c r="C204" s="597"/>
      <c r="D204" s="635"/>
      <c r="E204" s="340">
        <f t="shared" si="15"/>
        <v>0</v>
      </c>
      <c r="F204" s="340">
        <f>IFERROR(HLOOKUP(A204,'3-SA'!$H$4:$BU$338,'3-SA'!#REF!,FALSE),0)</f>
        <v>0</v>
      </c>
      <c r="G204" s="417" t="str">
        <f t="shared" si="11"/>
        <v>Ok</v>
      </c>
      <c r="H204" s="340">
        <f t="shared" si="12"/>
        <v>0</v>
      </c>
      <c r="I204" s="2"/>
      <c r="J204" s="2"/>
      <c r="K204" s="2"/>
      <c r="L204" s="2"/>
      <c r="M204" s="2"/>
      <c r="N204" s="2"/>
      <c r="O204" s="2"/>
      <c r="P204" s="1"/>
    </row>
    <row r="205" spans="1:16" ht="14.25" customHeight="1" x14ac:dyDescent="0.2">
      <c r="A205" s="897"/>
      <c r="B205" s="944"/>
      <c r="C205" s="597"/>
      <c r="D205" s="635"/>
      <c r="E205" s="340">
        <f t="shared" si="15"/>
        <v>0</v>
      </c>
      <c r="F205" s="340">
        <f>IFERROR(HLOOKUP(A205,'3-SA'!$H$4:$BU$338,'3-SA'!#REF!,FALSE),0)</f>
        <v>0</v>
      </c>
      <c r="G205" s="417" t="str">
        <f t="shared" si="11"/>
        <v>Ok</v>
      </c>
      <c r="H205" s="340">
        <f t="shared" si="12"/>
        <v>0</v>
      </c>
      <c r="I205" s="2"/>
      <c r="J205" s="2"/>
      <c r="K205" s="2"/>
      <c r="L205" s="2"/>
      <c r="M205" s="2"/>
      <c r="N205" s="2"/>
      <c r="O205" s="2"/>
      <c r="P205" s="1"/>
    </row>
    <row r="206" spans="1:16" ht="14.25" customHeight="1" x14ac:dyDescent="0.2">
      <c r="A206" s="897"/>
      <c r="B206" s="944"/>
      <c r="C206" s="597"/>
      <c r="D206" s="635"/>
      <c r="E206" s="340">
        <f t="shared" si="15"/>
        <v>0</v>
      </c>
      <c r="F206" s="340">
        <f>IFERROR(HLOOKUP(A206,'3-SA'!$H$4:$BU$338,'3-SA'!#REF!,FALSE),0)</f>
        <v>0</v>
      </c>
      <c r="G206" s="417" t="str">
        <f t="shared" si="11"/>
        <v>Ok</v>
      </c>
      <c r="H206" s="340">
        <f t="shared" si="12"/>
        <v>0</v>
      </c>
      <c r="I206" s="2"/>
      <c r="J206" s="2"/>
      <c r="K206" s="2"/>
      <c r="L206" s="2"/>
      <c r="M206" s="2"/>
      <c r="N206" s="2"/>
      <c r="O206" s="2"/>
      <c r="P206" s="1"/>
    </row>
    <row r="207" spans="1:16" ht="14.25" customHeight="1" x14ac:dyDescent="0.2">
      <c r="A207" s="897"/>
      <c r="B207" s="944"/>
      <c r="C207" s="597"/>
      <c r="D207" s="635"/>
      <c r="E207" s="340">
        <f t="shared" si="15"/>
        <v>0</v>
      </c>
      <c r="F207" s="340">
        <f>IFERROR(HLOOKUP(A207,'3-SA'!$H$4:$BU$338,'3-SA'!#REF!,FALSE),0)</f>
        <v>0</v>
      </c>
      <c r="G207" s="417" t="str">
        <f t="shared" si="11"/>
        <v>Ok</v>
      </c>
      <c r="H207" s="340">
        <f t="shared" si="12"/>
        <v>0</v>
      </c>
      <c r="I207" s="2"/>
      <c r="J207" s="2"/>
      <c r="K207" s="2"/>
      <c r="L207" s="2"/>
      <c r="M207" s="2"/>
      <c r="N207" s="2"/>
      <c r="O207" s="2"/>
      <c r="P207" s="1"/>
    </row>
    <row r="208" spans="1:16" ht="14.25" customHeight="1" x14ac:dyDescent="0.2">
      <c r="A208" s="897"/>
      <c r="B208" s="944"/>
      <c r="C208" s="597"/>
      <c r="D208" s="635"/>
      <c r="E208" s="340">
        <f t="shared" si="15"/>
        <v>0</v>
      </c>
      <c r="F208" s="340">
        <f>IFERROR(HLOOKUP(A208,'3-SA'!$H$4:$BU$338,'3-SA'!#REF!,FALSE),0)</f>
        <v>0</v>
      </c>
      <c r="G208" s="417" t="str">
        <f t="shared" si="11"/>
        <v>Ok</v>
      </c>
      <c r="H208" s="340">
        <f t="shared" si="12"/>
        <v>0</v>
      </c>
      <c r="I208" s="2"/>
      <c r="J208" s="2"/>
      <c r="K208" s="2"/>
      <c r="L208" s="2"/>
      <c r="M208" s="2"/>
      <c r="N208" s="2"/>
      <c r="O208" s="2"/>
      <c r="P208" s="1"/>
    </row>
    <row r="209" spans="1:16" ht="14.25" customHeight="1" x14ac:dyDescent="0.2">
      <c r="A209" s="897"/>
      <c r="B209" s="944"/>
      <c r="C209" s="597"/>
      <c r="D209" s="635"/>
      <c r="E209" s="340">
        <f t="shared" si="15"/>
        <v>0</v>
      </c>
      <c r="F209" s="340">
        <f>IFERROR(HLOOKUP(A209,'3-SA'!$H$4:$BU$338,'3-SA'!#REF!,FALSE),0)</f>
        <v>0</v>
      </c>
      <c r="G209" s="417" t="str">
        <f t="shared" si="11"/>
        <v>Ok</v>
      </c>
      <c r="H209" s="340">
        <f t="shared" si="12"/>
        <v>0</v>
      </c>
      <c r="I209" s="2"/>
      <c r="J209" s="2"/>
      <c r="K209" s="2"/>
      <c r="L209" s="2"/>
      <c r="M209" s="2"/>
      <c r="N209" s="2"/>
      <c r="O209" s="2"/>
      <c r="P209" s="1"/>
    </row>
    <row r="210" spans="1:16" ht="14.25" customHeight="1" x14ac:dyDescent="0.2">
      <c r="A210" s="897"/>
      <c r="B210" s="944"/>
      <c r="C210" s="597"/>
      <c r="D210" s="635"/>
      <c r="E210" s="340">
        <f t="shared" si="15"/>
        <v>0</v>
      </c>
      <c r="F210" s="340">
        <f>IFERROR(HLOOKUP(A210,'3-SA'!$H$4:$BU$338,'3-SA'!#REF!,FALSE),0)</f>
        <v>0</v>
      </c>
      <c r="G210" s="417" t="str">
        <f t="shared" si="11"/>
        <v>Ok</v>
      </c>
      <c r="H210" s="340">
        <f t="shared" si="12"/>
        <v>0</v>
      </c>
      <c r="I210" s="2"/>
      <c r="J210" s="2"/>
      <c r="K210" s="2"/>
      <c r="L210" s="2"/>
      <c r="M210" s="2"/>
      <c r="N210" s="2"/>
      <c r="O210" s="2"/>
      <c r="P210" s="1"/>
    </row>
    <row r="211" spans="1:16" ht="14.25" customHeight="1" x14ac:dyDescent="0.2">
      <c r="A211" s="897"/>
      <c r="B211" s="944"/>
      <c r="C211" s="597"/>
      <c r="D211" s="635"/>
      <c r="E211" s="340">
        <f t="shared" si="15"/>
        <v>0</v>
      </c>
      <c r="F211" s="340">
        <f>IFERROR(HLOOKUP(A211,'3-SA'!$H$4:$BU$338,'3-SA'!#REF!,FALSE),0)</f>
        <v>0</v>
      </c>
      <c r="G211" s="417" t="str">
        <f t="shared" si="11"/>
        <v>Ok</v>
      </c>
      <c r="H211" s="340">
        <f t="shared" si="12"/>
        <v>0</v>
      </c>
      <c r="I211" s="2"/>
      <c r="J211" s="2"/>
      <c r="K211" s="2"/>
      <c r="L211" s="2"/>
      <c r="M211" s="2"/>
      <c r="N211" s="2"/>
      <c r="O211" s="2"/>
      <c r="P211" s="1"/>
    </row>
    <row r="212" spans="1:16" ht="14.25" customHeight="1" x14ac:dyDescent="0.2">
      <c r="A212" s="897"/>
      <c r="B212" s="944"/>
      <c r="C212" s="597"/>
      <c r="D212" s="635"/>
      <c r="E212" s="340">
        <f t="shared" si="15"/>
        <v>0</v>
      </c>
      <c r="F212" s="340">
        <f>IFERROR(HLOOKUP(A212,'3-SA'!$H$4:$BU$338,'3-SA'!#REF!,FALSE),0)</f>
        <v>0</v>
      </c>
      <c r="G212" s="417" t="str">
        <f t="shared" si="11"/>
        <v>Ok</v>
      </c>
      <c r="H212" s="340">
        <f t="shared" si="12"/>
        <v>0</v>
      </c>
      <c r="I212" s="2"/>
      <c r="J212" s="2"/>
      <c r="K212" s="2"/>
      <c r="L212" s="2"/>
      <c r="M212" s="2"/>
      <c r="N212" s="2"/>
      <c r="O212" s="2"/>
      <c r="P212" s="1"/>
    </row>
    <row r="213" spans="1:16" ht="14.25" customHeight="1" x14ac:dyDescent="0.2">
      <c r="A213" s="897"/>
      <c r="B213" s="944"/>
      <c r="C213" s="597"/>
      <c r="D213" s="635"/>
      <c r="E213" s="340">
        <f t="shared" si="15"/>
        <v>0</v>
      </c>
      <c r="F213" s="340">
        <f>IFERROR(HLOOKUP(A213,'3-SA'!$H$4:$BU$338,'3-SA'!#REF!,FALSE),0)</f>
        <v>0</v>
      </c>
      <c r="G213" s="417" t="str">
        <f t="shared" si="11"/>
        <v>Ok</v>
      </c>
      <c r="H213" s="340">
        <f t="shared" si="12"/>
        <v>0</v>
      </c>
      <c r="I213" s="2"/>
      <c r="J213" s="2"/>
      <c r="K213" s="2"/>
      <c r="L213" s="2"/>
      <c r="M213" s="2"/>
      <c r="N213" s="2"/>
      <c r="O213" s="2"/>
      <c r="P213" s="1"/>
    </row>
    <row r="214" spans="1:16" ht="14.25" customHeight="1" x14ac:dyDescent="0.2">
      <c r="A214" s="897"/>
      <c r="B214" s="944"/>
      <c r="C214" s="597"/>
      <c r="D214" s="635"/>
      <c r="E214" s="340">
        <f t="shared" si="15"/>
        <v>0</v>
      </c>
      <c r="F214" s="340">
        <f>IFERROR(HLOOKUP(A214,'3-SA'!$H$4:$BU$338,'3-SA'!#REF!,FALSE),0)</f>
        <v>0</v>
      </c>
      <c r="G214" s="417" t="str">
        <f t="shared" si="11"/>
        <v>Ok</v>
      </c>
      <c r="H214" s="340">
        <f t="shared" si="12"/>
        <v>0</v>
      </c>
      <c r="I214" s="2"/>
      <c r="J214" s="2"/>
      <c r="K214" s="2"/>
      <c r="L214" s="2"/>
      <c r="M214" s="2"/>
      <c r="N214" s="2"/>
      <c r="O214" s="2"/>
      <c r="P214" s="1"/>
    </row>
    <row r="215" spans="1:16" ht="14.25" customHeight="1" x14ac:dyDescent="0.2">
      <c r="A215" s="897"/>
      <c r="B215" s="944"/>
      <c r="C215" s="597"/>
      <c r="D215" s="635"/>
      <c r="E215" s="340">
        <f t="shared" si="15"/>
        <v>0</v>
      </c>
      <c r="F215" s="340">
        <f>IFERROR(HLOOKUP(A215,'3-SA'!$H$4:$BU$338,'3-SA'!#REF!,FALSE),0)</f>
        <v>0</v>
      </c>
      <c r="G215" s="417" t="str">
        <f t="shared" si="11"/>
        <v>Ok</v>
      </c>
      <c r="H215" s="340">
        <f t="shared" si="12"/>
        <v>0</v>
      </c>
      <c r="I215" s="2"/>
      <c r="J215" s="2"/>
      <c r="K215" s="2"/>
      <c r="L215" s="2"/>
      <c r="M215" s="2"/>
      <c r="N215" s="2"/>
      <c r="O215" s="2"/>
      <c r="P215" s="1"/>
    </row>
    <row r="216" spans="1:16" ht="14.25" customHeight="1" x14ac:dyDescent="0.2">
      <c r="A216" s="897"/>
      <c r="B216" s="944"/>
      <c r="C216" s="597"/>
      <c r="D216" s="635"/>
      <c r="E216" s="340">
        <f t="shared" si="15"/>
        <v>0</v>
      </c>
      <c r="F216" s="340">
        <f>IFERROR(HLOOKUP(A216,'3-SA'!$H$4:$BU$338,'3-SA'!#REF!,FALSE),0)</f>
        <v>0</v>
      </c>
      <c r="G216" s="417" t="str">
        <f t="shared" si="11"/>
        <v>Ok</v>
      </c>
      <c r="H216" s="340">
        <f t="shared" si="12"/>
        <v>0</v>
      </c>
      <c r="I216" s="2"/>
      <c r="J216" s="2"/>
      <c r="K216" s="2"/>
      <c r="L216" s="2"/>
      <c r="M216" s="2"/>
      <c r="N216" s="2"/>
      <c r="O216" s="2"/>
      <c r="P216" s="1"/>
    </row>
    <row r="217" spans="1:16" ht="14.25" customHeight="1" x14ac:dyDescent="0.2">
      <c r="A217" s="897"/>
      <c r="B217" s="944"/>
      <c r="C217" s="597"/>
      <c r="D217" s="635"/>
      <c r="E217" s="340">
        <f t="shared" si="15"/>
        <v>0</v>
      </c>
      <c r="F217" s="340">
        <f>IFERROR(HLOOKUP(A217,'3-SA'!$H$4:$BU$338,'3-SA'!#REF!,FALSE),0)</f>
        <v>0</v>
      </c>
      <c r="G217" s="417" t="str">
        <f t="shared" si="11"/>
        <v>Ok</v>
      </c>
      <c r="H217" s="340">
        <f t="shared" si="12"/>
        <v>0</v>
      </c>
      <c r="I217" s="2"/>
      <c r="J217" s="2"/>
      <c r="K217" s="2"/>
      <c r="L217" s="2"/>
      <c r="M217" s="2"/>
      <c r="N217" s="2"/>
      <c r="O217" s="2"/>
      <c r="P217" s="1"/>
    </row>
    <row r="218" spans="1:16" ht="14.25" customHeight="1" x14ac:dyDescent="0.2">
      <c r="A218" s="897"/>
      <c r="B218" s="944"/>
      <c r="C218" s="597"/>
      <c r="D218" s="635"/>
      <c r="E218" s="340">
        <f t="shared" si="15"/>
        <v>0</v>
      </c>
      <c r="F218" s="340">
        <f>IFERROR(HLOOKUP(A218,'3-SA'!$H$4:$BU$338,'3-SA'!#REF!,FALSE),0)</f>
        <v>0</v>
      </c>
      <c r="G218" s="417" t="str">
        <f t="shared" si="11"/>
        <v>Ok</v>
      </c>
      <c r="H218" s="340">
        <f t="shared" si="12"/>
        <v>0</v>
      </c>
      <c r="I218" s="2"/>
      <c r="J218" s="2"/>
      <c r="K218" s="2"/>
      <c r="L218" s="2"/>
      <c r="M218" s="2"/>
      <c r="N218" s="2"/>
      <c r="O218" s="2"/>
      <c r="P218" s="1"/>
    </row>
    <row r="219" spans="1:16" ht="14.25" customHeight="1" x14ac:dyDescent="0.2">
      <c r="A219" s="897"/>
      <c r="B219" s="944"/>
      <c r="C219" s="597"/>
      <c r="D219" s="635"/>
      <c r="E219" s="340">
        <f t="shared" si="15"/>
        <v>0</v>
      </c>
      <c r="F219" s="340">
        <f>IFERROR(HLOOKUP(A219,'3-SA'!$H$4:$BU$338,'3-SA'!#REF!,FALSE),0)</f>
        <v>0</v>
      </c>
      <c r="G219" s="417" t="str">
        <f t="shared" si="11"/>
        <v>Ok</v>
      </c>
      <c r="H219" s="340">
        <f t="shared" si="12"/>
        <v>0</v>
      </c>
      <c r="I219" s="2"/>
      <c r="J219" s="2"/>
      <c r="K219" s="2"/>
      <c r="L219" s="2"/>
      <c r="M219" s="2"/>
      <c r="N219" s="2"/>
      <c r="O219" s="2"/>
      <c r="P219" s="1"/>
    </row>
    <row r="220" spans="1:16" ht="14.25" customHeight="1" x14ac:dyDescent="0.2">
      <c r="A220" s="897"/>
      <c r="B220" s="944"/>
      <c r="C220" s="597"/>
      <c r="D220" s="635"/>
      <c r="E220" s="340">
        <f t="shared" si="15"/>
        <v>0</v>
      </c>
      <c r="F220" s="340">
        <f>IFERROR(HLOOKUP(A220,'3-SA'!$H$4:$BU$338,'3-SA'!#REF!,FALSE),0)</f>
        <v>0</v>
      </c>
      <c r="G220" s="417" t="str">
        <f t="shared" si="11"/>
        <v>Ok</v>
      </c>
      <c r="H220" s="340">
        <f t="shared" si="12"/>
        <v>0</v>
      </c>
      <c r="I220" s="2"/>
      <c r="J220" s="2"/>
      <c r="K220" s="2"/>
      <c r="L220" s="2"/>
      <c r="M220" s="2"/>
      <c r="N220" s="2"/>
      <c r="O220" s="2"/>
      <c r="P220" s="1"/>
    </row>
    <row r="221" spans="1:16" ht="14.25" customHeight="1" x14ac:dyDescent="0.2">
      <c r="A221" s="897"/>
      <c r="B221" s="944"/>
      <c r="C221" s="597"/>
      <c r="D221" s="635"/>
      <c r="E221" s="340">
        <f t="shared" si="15"/>
        <v>0</v>
      </c>
      <c r="F221" s="340">
        <f>IFERROR(HLOOKUP(A221,'3-SA'!$H$4:$BU$338,'3-SA'!#REF!,FALSE),0)</f>
        <v>0</v>
      </c>
      <c r="G221" s="417" t="str">
        <f t="shared" si="11"/>
        <v>Ok</v>
      </c>
      <c r="H221" s="340">
        <f t="shared" si="12"/>
        <v>0</v>
      </c>
      <c r="I221" s="2"/>
      <c r="J221" s="2"/>
      <c r="K221" s="2"/>
      <c r="L221" s="2"/>
      <c r="M221" s="2"/>
      <c r="N221" s="2"/>
      <c r="O221" s="2"/>
      <c r="P221" s="1"/>
    </row>
    <row r="222" spans="1:16" ht="14.25" customHeight="1" x14ac:dyDescent="0.2">
      <c r="A222" s="897"/>
      <c r="B222" s="944"/>
      <c r="C222" s="597"/>
      <c r="D222" s="635"/>
      <c r="E222" s="340">
        <f t="shared" si="15"/>
        <v>0</v>
      </c>
      <c r="F222" s="340">
        <f>IFERROR(HLOOKUP(A222,'3-SA'!$H$4:$BU$338,'3-SA'!#REF!,FALSE),0)</f>
        <v>0</v>
      </c>
      <c r="G222" s="417" t="str">
        <f t="shared" si="11"/>
        <v>Ok</v>
      </c>
      <c r="H222" s="340">
        <f t="shared" si="12"/>
        <v>0</v>
      </c>
      <c r="I222" s="2"/>
      <c r="J222" s="2"/>
      <c r="K222" s="2"/>
      <c r="L222" s="2"/>
      <c r="M222" s="2"/>
      <c r="N222" s="2"/>
      <c r="O222" s="2"/>
      <c r="P222" s="1"/>
    </row>
    <row r="223" spans="1:16" ht="14.25" customHeight="1" x14ac:dyDescent="0.2">
      <c r="A223" s="897"/>
      <c r="B223" s="944"/>
      <c r="C223" s="597"/>
      <c r="D223" s="635"/>
      <c r="E223" s="340">
        <f t="shared" si="15"/>
        <v>0</v>
      </c>
      <c r="F223" s="340">
        <f>IFERROR(HLOOKUP(A223,'3-SA'!$H$4:$BU$338,'3-SA'!#REF!,FALSE),0)</f>
        <v>0</v>
      </c>
      <c r="G223" s="417" t="str">
        <f t="shared" si="11"/>
        <v>Ok</v>
      </c>
      <c r="H223" s="340">
        <f t="shared" si="12"/>
        <v>0</v>
      </c>
      <c r="I223" s="2"/>
      <c r="J223" s="2"/>
      <c r="K223" s="2"/>
      <c r="L223" s="2"/>
      <c r="M223" s="2"/>
      <c r="N223" s="2"/>
      <c r="O223" s="2"/>
      <c r="P223" s="1"/>
    </row>
    <row r="224" spans="1:16" ht="14.25" customHeight="1" x14ac:dyDescent="0.2">
      <c r="A224" s="897"/>
      <c r="B224" s="944"/>
      <c r="C224" s="597"/>
      <c r="D224" s="635"/>
      <c r="E224" s="340">
        <f t="shared" si="15"/>
        <v>0</v>
      </c>
      <c r="F224" s="340">
        <f>IFERROR(HLOOKUP(A224,'3-SA'!$H$4:$BU$338,'3-SA'!#REF!,FALSE),0)</f>
        <v>0</v>
      </c>
      <c r="G224" s="417" t="str">
        <f t="shared" si="11"/>
        <v>Ok</v>
      </c>
      <c r="H224" s="340">
        <f t="shared" si="12"/>
        <v>0</v>
      </c>
      <c r="I224" s="2"/>
      <c r="J224" s="2"/>
      <c r="K224" s="2"/>
      <c r="L224" s="2"/>
      <c r="M224" s="2"/>
      <c r="N224" s="2"/>
      <c r="O224" s="2"/>
      <c r="P224" s="1"/>
    </row>
    <row r="225" spans="1:16" ht="14.25" customHeight="1" x14ac:dyDescent="0.2">
      <c r="A225" s="897"/>
      <c r="B225" s="944"/>
      <c r="C225" s="597"/>
      <c r="D225" s="635"/>
      <c r="E225" s="340">
        <f t="shared" si="15"/>
        <v>0</v>
      </c>
      <c r="F225" s="340">
        <f>IFERROR(HLOOKUP(A225,'3-SA'!$H$4:$BU$338,'3-SA'!#REF!,FALSE),0)</f>
        <v>0</v>
      </c>
      <c r="G225" s="417" t="str">
        <f t="shared" si="11"/>
        <v>Ok</v>
      </c>
      <c r="H225" s="340">
        <f t="shared" si="12"/>
        <v>0</v>
      </c>
      <c r="I225" s="2"/>
      <c r="J225" s="2"/>
      <c r="K225" s="2"/>
      <c r="L225" s="2"/>
      <c r="M225" s="2"/>
      <c r="N225" s="2"/>
      <c r="O225" s="2"/>
      <c r="P225" s="1"/>
    </row>
    <row r="226" spans="1:16" ht="14.25" customHeight="1" x14ac:dyDescent="0.2">
      <c r="A226" s="897"/>
      <c r="B226" s="944"/>
      <c r="C226" s="597"/>
      <c r="D226" s="635"/>
      <c r="E226" s="340">
        <f t="shared" si="15"/>
        <v>0</v>
      </c>
      <c r="F226" s="340">
        <f>IFERROR(HLOOKUP(A226,'3-SA'!$H$4:$BU$338,'3-SA'!#REF!,FALSE),0)</f>
        <v>0</v>
      </c>
      <c r="G226" s="417" t="str">
        <f t="shared" si="11"/>
        <v>Ok</v>
      </c>
      <c r="H226" s="340">
        <f t="shared" si="12"/>
        <v>0</v>
      </c>
      <c r="I226" s="2"/>
      <c r="J226" s="2"/>
      <c r="K226" s="2"/>
      <c r="L226" s="2"/>
      <c r="M226" s="2"/>
      <c r="N226" s="2"/>
      <c r="O226" s="2"/>
      <c r="P226" s="1"/>
    </row>
    <row r="227" spans="1:16" ht="14.25" customHeight="1" x14ac:dyDescent="0.2">
      <c r="A227" s="897"/>
      <c r="B227" s="944"/>
      <c r="C227" s="597"/>
      <c r="D227" s="635"/>
      <c r="E227" s="340">
        <f t="shared" si="15"/>
        <v>0</v>
      </c>
      <c r="F227" s="340">
        <f>IFERROR(HLOOKUP(A227,'3-SA'!$H$4:$BU$338,'3-SA'!#REF!,FALSE),0)</f>
        <v>0</v>
      </c>
      <c r="G227" s="417" t="str">
        <f t="shared" si="11"/>
        <v>Ok</v>
      </c>
      <c r="H227" s="340">
        <f t="shared" si="12"/>
        <v>0</v>
      </c>
      <c r="I227" s="2"/>
      <c r="J227" s="2"/>
      <c r="K227" s="2"/>
      <c r="L227" s="2"/>
      <c r="M227" s="2"/>
      <c r="N227" s="2"/>
      <c r="O227" s="2"/>
      <c r="P227" s="1"/>
    </row>
    <row r="228" spans="1:16" ht="14.25" customHeight="1" x14ac:dyDescent="0.2">
      <c r="A228" s="897"/>
      <c r="B228" s="944"/>
      <c r="C228" s="597"/>
      <c r="D228" s="635"/>
      <c r="E228" s="340">
        <f t="shared" si="15"/>
        <v>0</v>
      </c>
      <c r="F228" s="340">
        <f>IFERROR(HLOOKUP(A228,'3-SA'!$H$4:$BU$338,'3-SA'!#REF!,FALSE),0)</f>
        <v>0</v>
      </c>
      <c r="G228" s="417" t="str">
        <f t="shared" si="11"/>
        <v>Ok</v>
      </c>
      <c r="H228" s="340">
        <f t="shared" si="12"/>
        <v>0</v>
      </c>
      <c r="I228" s="2"/>
      <c r="J228" s="2"/>
      <c r="K228" s="2"/>
      <c r="L228" s="2"/>
      <c r="M228" s="2"/>
      <c r="N228" s="2"/>
      <c r="O228" s="2"/>
      <c r="P228" s="1"/>
    </row>
    <row r="229" spans="1:16" ht="14.25" customHeight="1" x14ac:dyDescent="0.2">
      <c r="A229" s="897"/>
      <c r="B229" s="944"/>
      <c r="C229" s="597"/>
      <c r="D229" s="635"/>
      <c r="E229" s="340">
        <f t="shared" si="15"/>
        <v>0</v>
      </c>
      <c r="F229" s="340">
        <f>IFERROR(HLOOKUP(A229,'3-SA'!$H$4:$BU$338,'3-SA'!#REF!,FALSE),0)</f>
        <v>0</v>
      </c>
      <c r="G229" s="417" t="str">
        <f t="shared" si="11"/>
        <v>Ok</v>
      </c>
      <c r="H229" s="340">
        <f t="shared" si="12"/>
        <v>0</v>
      </c>
      <c r="I229" s="2"/>
      <c r="J229" s="2"/>
      <c r="K229" s="2"/>
      <c r="L229" s="2"/>
      <c r="M229" s="2"/>
      <c r="N229" s="2"/>
      <c r="O229" s="2"/>
      <c r="P229" s="1"/>
    </row>
    <row r="230" spans="1:16" ht="14.25" customHeight="1" x14ac:dyDescent="0.2">
      <c r="A230" s="897"/>
      <c r="B230" s="944"/>
      <c r="C230" s="597"/>
      <c r="D230" s="635"/>
      <c r="E230" s="340">
        <f t="shared" si="15"/>
        <v>0</v>
      </c>
      <c r="F230" s="340">
        <f>IFERROR(HLOOKUP(A230,'3-SA'!$H$4:$BU$338,'3-SA'!#REF!,FALSE),0)</f>
        <v>0</v>
      </c>
      <c r="G230" s="417" t="str">
        <f t="shared" si="11"/>
        <v>Ok</v>
      </c>
      <c r="H230" s="340">
        <f t="shared" si="12"/>
        <v>0</v>
      </c>
      <c r="I230" s="2"/>
      <c r="J230" s="2"/>
      <c r="K230" s="2"/>
      <c r="L230" s="2"/>
      <c r="M230" s="2"/>
      <c r="N230" s="2"/>
      <c r="O230" s="2"/>
      <c r="P230" s="1"/>
    </row>
    <row r="231" spans="1:16" ht="14.25" customHeight="1" x14ac:dyDescent="0.2">
      <c r="A231" s="897"/>
      <c r="B231" s="944"/>
      <c r="C231" s="597"/>
      <c r="D231" s="635"/>
      <c r="E231" s="340">
        <f t="shared" si="15"/>
        <v>0</v>
      </c>
      <c r="F231" s="340">
        <f>IFERROR(HLOOKUP(A231,'3-SA'!$H$4:$BU$338,'3-SA'!#REF!,FALSE),0)</f>
        <v>0</v>
      </c>
      <c r="G231" s="417" t="str">
        <f t="shared" si="11"/>
        <v>Ok</v>
      </c>
      <c r="H231" s="340">
        <f t="shared" si="12"/>
        <v>0</v>
      </c>
      <c r="I231" s="2"/>
      <c r="J231" s="2"/>
      <c r="K231" s="2"/>
      <c r="L231" s="2"/>
      <c r="M231" s="2"/>
      <c r="N231" s="2"/>
      <c r="O231" s="2"/>
      <c r="P231" s="1"/>
    </row>
    <row r="232" spans="1:16" ht="14.25" customHeight="1" x14ac:dyDescent="0.2">
      <c r="A232" s="897"/>
      <c r="B232" s="944"/>
      <c r="C232" s="597"/>
      <c r="D232" s="635"/>
      <c r="E232" s="340">
        <f t="shared" si="15"/>
        <v>0</v>
      </c>
      <c r="F232" s="340">
        <f>IFERROR(HLOOKUP(A232,'3-SA'!$H$4:$BU$338,'3-SA'!#REF!,FALSE),0)</f>
        <v>0</v>
      </c>
      <c r="G232" s="417" t="str">
        <f t="shared" si="11"/>
        <v>Ok</v>
      </c>
      <c r="H232" s="340">
        <f t="shared" si="12"/>
        <v>0</v>
      </c>
      <c r="I232" s="2"/>
      <c r="J232" s="2"/>
      <c r="K232" s="2"/>
      <c r="L232" s="2"/>
      <c r="M232" s="2"/>
      <c r="N232" s="2"/>
      <c r="O232" s="2"/>
      <c r="P232" s="1"/>
    </row>
    <row r="233" spans="1:16" ht="14.25" customHeight="1" x14ac:dyDescent="0.2">
      <c r="A233" s="897"/>
      <c r="B233" s="944"/>
      <c r="C233" s="597"/>
      <c r="D233" s="635"/>
      <c r="E233" s="340">
        <f t="shared" si="15"/>
        <v>0</v>
      </c>
      <c r="F233" s="340">
        <f>IFERROR(HLOOKUP(A233,'3-SA'!$H$4:$BU$338,'3-SA'!#REF!,FALSE),0)</f>
        <v>0</v>
      </c>
      <c r="G233" s="417" t="str">
        <f t="shared" si="11"/>
        <v>Ok</v>
      </c>
      <c r="H233" s="340">
        <f t="shared" si="12"/>
        <v>0</v>
      </c>
      <c r="I233" s="2"/>
      <c r="J233" s="2"/>
      <c r="K233" s="2"/>
      <c r="L233" s="2"/>
      <c r="M233" s="2"/>
      <c r="N233" s="2"/>
      <c r="O233" s="2"/>
      <c r="P233" s="1"/>
    </row>
    <row r="234" spans="1:16" ht="14.25" customHeight="1" x14ac:dyDescent="0.2">
      <c r="A234" s="897"/>
      <c r="B234" s="944"/>
      <c r="C234" s="597"/>
      <c r="D234" s="635"/>
      <c r="E234" s="340">
        <f t="shared" si="15"/>
        <v>0</v>
      </c>
      <c r="F234" s="340">
        <f>IFERROR(HLOOKUP(A234,'3-SA'!$H$4:$BU$338,'3-SA'!#REF!,FALSE),0)</f>
        <v>0</v>
      </c>
      <c r="G234" s="417" t="str">
        <f t="shared" si="11"/>
        <v>Ok</v>
      </c>
      <c r="H234" s="340">
        <f t="shared" si="12"/>
        <v>0</v>
      </c>
      <c r="I234" s="2"/>
      <c r="J234" s="2"/>
      <c r="K234" s="2"/>
      <c r="L234" s="2"/>
      <c r="M234" s="2"/>
      <c r="N234" s="2"/>
      <c r="O234" s="2"/>
      <c r="P234" s="1"/>
    </row>
    <row r="235" spans="1:16" ht="14.25" customHeight="1" x14ac:dyDescent="0.2">
      <c r="A235" s="897"/>
      <c r="B235" s="944"/>
      <c r="C235" s="597"/>
      <c r="D235" s="635"/>
      <c r="E235" s="340">
        <f t="shared" si="15"/>
        <v>0</v>
      </c>
      <c r="F235" s="340">
        <f>IFERROR(HLOOKUP(A235,'3-SA'!$H$4:$BU$338,'3-SA'!#REF!,FALSE),0)</f>
        <v>0</v>
      </c>
      <c r="G235" s="417" t="str">
        <f t="shared" si="11"/>
        <v>Ok</v>
      </c>
      <c r="H235" s="340">
        <f t="shared" si="12"/>
        <v>0</v>
      </c>
      <c r="I235" s="2"/>
      <c r="J235" s="2"/>
      <c r="K235" s="2"/>
      <c r="L235" s="2"/>
      <c r="M235" s="2"/>
      <c r="N235" s="2"/>
      <c r="O235" s="2"/>
      <c r="P235" s="1"/>
    </row>
    <row r="236" spans="1:16" ht="14.25" customHeight="1" x14ac:dyDescent="0.2">
      <c r="A236" s="897"/>
      <c r="B236" s="944"/>
      <c r="C236" s="597"/>
      <c r="D236" s="635"/>
      <c r="E236" s="340">
        <f t="shared" si="15"/>
        <v>0</v>
      </c>
      <c r="F236" s="340">
        <f>IFERROR(HLOOKUP(A236,'3-SA'!$H$4:$BU$338,'3-SA'!#REF!,FALSE),0)</f>
        <v>0</v>
      </c>
      <c r="G236" s="417" t="str">
        <f t="shared" si="11"/>
        <v>Ok</v>
      </c>
      <c r="H236" s="340">
        <f t="shared" si="12"/>
        <v>0</v>
      </c>
      <c r="I236" s="2"/>
      <c r="J236" s="2"/>
      <c r="K236" s="2"/>
      <c r="L236" s="2"/>
      <c r="M236" s="2"/>
      <c r="N236" s="2"/>
      <c r="O236" s="2"/>
      <c r="P236" s="1"/>
    </row>
    <row r="237" spans="1:16" ht="14.25" customHeight="1" x14ac:dyDescent="0.2">
      <c r="A237" s="897"/>
      <c r="B237" s="944"/>
      <c r="C237" s="597"/>
      <c r="D237" s="635"/>
      <c r="E237" s="340">
        <f t="shared" si="15"/>
        <v>0</v>
      </c>
      <c r="F237" s="340">
        <f>IFERROR(HLOOKUP(A237,'3-SA'!$H$4:$BU$338,'3-SA'!#REF!,FALSE),0)</f>
        <v>0</v>
      </c>
      <c r="G237" s="417" t="str">
        <f t="shared" si="11"/>
        <v>Ok</v>
      </c>
      <c r="H237" s="340">
        <f t="shared" si="12"/>
        <v>0</v>
      </c>
      <c r="I237" s="2"/>
      <c r="J237" s="2"/>
      <c r="K237" s="2"/>
      <c r="L237" s="2"/>
      <c r="M237" s="2"/>
      <c r="N237" s="2"/>
      <c r="O237" s="2"/>
      <c r="P237" s="1"/>
    </row>
    <row r="238" spans="1:16" ht="14.25" customHeight="1" x14ac:dyDescent="0.2">
      <c r="A238" s="897"/>
      <c r="B238" s="944"/>
      <c r="C238" s="597"/>
      <c r="D238" s="635"/>
      <c r="E238" s="340">
        <f t="shared" si="15"/>
        <v>0</v>
      </c>
      <c r="F238" s="340">
        <f>IFERROR(HLOOKUP(A238,'3-SA'!$H$4:$BU$338,'3-SA'!#REF!,FALSE),0)</f>
        <v>0</v>
      </c>
      <c r="G238" s="417" t="str">
        <f t="shared" si="11"/>
        <v>Ok</v>
      </c>
      <c r="H238" s="340">
        <f t="shared" si="12"/>
        <v>0</v>
      </c>
      <c r="I238" s="2"/>
      <c r="J238" s="2"/>
      <c r="K238" s="2"/>
      <c r="L238" s="2"/>
      <c r="M238" s="2"/>
      <c r="N238" s="2"/>
      <c r="O238" s="2"/>
      <c r="P238" s="1"/>
    </row>
    <row r="239" spans="1:16" ht="14.25" customHeight="1" x14ac:dyDescent="0.2">
      <c r="A239" s="897"/>
      <c r="B239" s="944"/>
      <c r="C239" s="597"/>
      <c r="D239" s="635"/>
      <c r="E239" s="340">
        <f t="shared" si="15"/>
        <v>0</v>
      </c>
      <c r="F239" s="340">
        <f>IFERROR(HLOOKUP(A239,'3-SA'!$H$4:$BU$338,'3-SA'!#REF!,FALSE),0)</f>
        <v>0</v>
      </c>
      <c r="G239" s="417" t="str">
        <f t="shared" si="11"/>
        <v>Ok</v>
      </c>
      <c r="H239" s="340">
        <f t="shared" si="12"/>
        <v>0</v>
      </c>
      <c r="I239" s="2"/>
      <c r="J239" s="2"/>
      <c r="K239" s="2"/>
      <c r="L239" s="2"/>
      <c r="M239" s="2"/>
      <c r="N239" s="2"/>
      <c r="O239" s="2"/>
      <c r="P239" s="1"/>
    </row>
    <row r="240" spans="1:16" ht="14.25" customHeight="1" x14ac:dyDescent="0.2">
      <c r="A240" s="897"/>
      <c r="B240" s="944"/>
      <c r="C240" s="597"/>
      <c r="D240" s="635"/>
      <c r="E240" s="340">
        <f t="shared" si="15"/>
        <v>0</v>
      </c>
      <c r="F240" s="340">
        <f>IFERROR(HLOOKUP(A240,'3-SA'!$H$4:$BU$338,'3-SA'!#REF!,FALSE),0)</f>
        <v>0</v>
      </c>
      <c r="G240" s="417" t="str">
        <f t="shared" si="11"/>
        <v>Ok</v>
      </c>
      <c r="H240" s="340">
        <f t="shared" si="12"/>
        <v>0</v>
      </c>
      <c r="I240" s="2"/>
      <c r="J240" s="2"/>
      <c r="K240" s="2"/>
      <c r="L240" s="2"/>
      <c r="M240" s="2"/>
      <c r="N240" s="2"/>
      <c r="O240" s="2"/>
      <c r="P240" s="1"/>
    </row>
    <row r="241" spans="1:16" ht="14.25" customHeight="1" x14ac:dyDescent="0.2">
      <c r="A241" s="897"/>
      <c r="B241" s="944"/>
      <c r="C241" s="597"/>
      <c r="D241" s="635"/>
      <c r="E241" s="340">
        <f t="shared" si="15"/>
        <v>0</v>
      </c>
      <c r="F241" s="340">
        <f>IFERROR(HLOOKUP(A241,'3-SA'!$H$4:$BU$338,'3-SA'!#REF!,FALSE),0)</f>
        <v>0</v>
      </c>
      <c r="G241" s="417" t="str">
        <f t="shared" si="11"/>
        <v>Ok</v>
      </c>
      <c r="H241" s="340">
        <f t="shared" si="12"/>
        <v>0</v>
      </c>
      <c r="I241" s="2"/>
      <c r="J241" s="2"/>
      <c r="K241" s="2"/>
      <c r="L241" s="2"/>
      <c r="M241" s="2"/>
      <c r="N241" s="2"/>
      <c r="O241" s="2"/>
      <c r="P241" s="1"/>
    </row>
    <row r="242" spans="1:16" ht="14.25" customHeight="1" x14ac:dyDescent="0.2">
      <c r="A242" s="897"/>
      <c r="B242" s="944"/>
      <c r="C242" s="597"/>
      <c r="D242" s="635"/>
      <c r="E242" s="340">
        <f t="shared" si="15"/>
        <v>0</v>
      </c>
      <c r="F242" s="340">
        <f>IFERROR(HLOOKUP(A242,'3-SA'!$H$4:$BU$338,'3-SA'!#REF!,FALSE),0)</f>
        <v>0</v>
      </c>
      <c r="G242" s="417" t="str">
        <f t="shared" si="11"/>
        <v>Ok</v>
      </c>
      <c r="H242" s="340">
        <f t="shared" si="12"/>
        <v>0</v>
      </c>
      <c r="I242" s="2"/>
      <c r="J242" s="2"/>
      <c r="K242" s="2"/>
      <c r="L242" s="2"/>
      <c r="M242" s="2"/>
      <c r="N242" s="2"/>
      <c r="O242" s="2"/>
      <c r="P242" s="1"/>
    </row>
    <row r="243" spans="1:16" ht="14.25" customHeight="1" x14ac:dyDescent="0.2">
      <c r="A243" s="897"/>
      <c r="B243" s="944"/>
      <c r="C243" s="597"/>
      <c r="D243" s="635"/>
      <c r="E243" s="340">
        <f t="shared" si="15"/>
        <v>0</v>
      </c>
      <c r="F243" s="340">
        <f>IFERROR(HLOOKUP(A243,'3-SA'!$H$4:$BU$338,'3-SA'!#REF!,FALSE),0)</f>
        <v>0</v>
      </c>
      <c r="G243" s="417" t="str">
        <f t="shared" si="11"/>
        <v>Ok</v>
      </c>
      <c r="H243" s="340">
        <f t="shared" si="12"/>
        <v>0</v>
      </c>
      <c r="I243" s="2"/>
      <c r="J243" s="2"/>
      <c r="K243" s="2"/>
      <c r="L243" s="2"/>
      <c r="M243" s="2"/>
      <c r="N243" s="2"/>
      <c r="O243" s="2"/>
      <c r="P243" s="1"/>
    </row>
    <row r="244" spans="1:16" ht="14.25" customHeight="1" x14ac:dyDescent="0.2">
      <c r="A244" s="897"/>
      <c r="B244" s="944"/>
      <c r="C244" s="597"/>
      <c r="D244" s="635"/>
      <c r="E244" s="340">
        <f t="shared" si="15"/>
        <v>0</v>
      </c>
      <c r="F244" s="340">
        <f>IFERROR(HLOOKUP(A244,'3-SA'!$H$4:$BU$338,'3-SA'!#REF!,FALSE),0)</f>
        <v>0</v>
      </c>
      <c r="G244" s="417" t="str">
        <f t="shared" si="11"/>
        <v>Ok</v>
      </c>
      <c r="H244" s="340">
        <f t="shared" si="12"/>
        <v>0</v>
      </c>
      <c r="I244" s="2"/>
      <c r="J244" s="2"/>
      <c r="K244" s="2"/>
      <c r="L244" s="2"/>
      <c r="M244" s="2"/>
      <c r="N244" s="2"/>
      <c r="O244" s="2"/>
      <c r="P244" s="1"/>
    </row>
    <row r="245" spans="1:16" ht="14.25" customHeight="1" x14ac:dyDescent="0.2">
      <c r="A245" s="897"/>
      <c r="B245" s="944"/>
      <c r="C245" s="597"/>
      <c r="D245" s="635"/>
      <c r="E245" s="340">
        <f t="shared" ref="E245:E308" si="16">SUM(I245:Q245)</f>
        <v>0</v>
      </c>
      <c r="F245" s="340">
        <f>IFERROR(HLOOKUP(A245,'3-SA'!$H$4:$BU$338,'3-SA'!#REF!,FALSE),0)</f>
        <v>0</v>
      </c>
      <c r="G245" s="417" t="str">
        <f t="shared" si="11"/>
        <v>Ok</v>
      </c>
      <c r="H245" s="340">
        <f t="shared" si="12"/>
        <v>0</v>
      </c>
      <c r="I245" s="2"/>
      <c r="J245" s="2"/>
      <c r="K245" s="2"/>
      <c r="L245" s="2"/>
      <c r="M245" s="2"/>
      <c r="N245" s="2"/>
      <c r="O245" s="2"/>
      <c r="P245" s="1"/>
    </row>
    <row r="246" spans="1:16" ht="14.25" customHeight="1" x14ac:dyDescent="0.2">
      <c r="A246" s="897"/>
      <c r="B246" s="944"/>
      <c r="C246" s="597"/>
      <c r="D246" s="635"/>
      <c r="E246" s="340">
        <f t="shared" si="16"/>
        <v>0</v>
      </c>
      <c r="F246" s="340">
        <f>IFERROR(HLOOKUP(A246,'3-SA'!$H$4:$BU$338,'3-SA'!#REF!,FALSE),0)</f>
        <v>0</v>
      </c>
      <c r="G246" s="417" t="str">
        <f t="shared" si="11"/>
        <v>Ok</v>
      </c>
      <c r="H246" s="340">
        <f t="shared" si="12"/>
        <v>0</v>
      </c>
      <c r="I246" s="2"/>
      <c r="J246" s="2"/>
      <c r="K246" s="2"/>
      <c r="L246" s="2"/>
      <c r="M246" s="2"/>
      <c r="N246" s="2"/>
      <c r="O246" s="2"/>
      <c r="P246" s="1"/>
    </row>
    <row r="247" spans="1:16" ht="14.25" customHeight="1" x14ac:dyDescent="0.2">
      <c r="A247" s="897"/>
      <c r="B247" s="944"/>
      <c r="C247" s="597"/>
      <c r="D247" s="635"/>
      <c r="E247" s="340">
        <f t="shared" si="16"/>
        <v>0</v>
      </c>
      <c r="F247" s="340">
        <f>IFERROR(HLOOKUP(A247,'3-SA'!$H$4:$BU$338,'3-SA'!#REF!,FALSE),0)</f>
        <v>0</v>
      </c>
      <c r="G247" s="417" t="str">
        <f t="shared" si="11"/>
        <v>Ok</v>
      </c>
      <c r="H247" s="340">
        <f t="shared" si="12"/>
        <v>0</v>
      </c>
      <c r="I247" s="2"/>
      <c r="J247" s="2"/>
      <c r="K247" s="2"/>
      <c r="L247" s="2"/>
      <c r="M247" s="2"/>
      <c r="N247" s="2"/>
      <c r="O247" s="2"/>
      <c r="P247" s="1"/>
    </row>
    <row r="248" spans="1:16" ht="14.25" customHeight="1" x14ac:dyDescent="0.2">
      <c r="A248" s="897"/>
      <c r="B248" s="944"/>
      <c r="C248" s="597"/>
      <c r="D248" s="635"/>
      <c r="E248" s="340">
        <f t="shared" si="16"/>
        <v>0</v>
      </c>
      <c r="F248" s="340">
        <f>IFERROR(HLOOKUP(A248,'3-SA'!$H$4:$BU$338,'3-SA'!#REF!,FALSE),0)</f>
        <v>0</v>
      </c>
      <c r="G248" s="417" t="str">
        <f t="shared" si="11"/>
        <v>Ok</v>
      </c>
      <c r="H248" s="340">
        <f t="shared" si="12"/>
        <v>0</v>
      </c>
      <c r="I248" s="2"/>
      <c r="J248" s="2"/>
      <c r="K248" s="2"/>
      <c r="L248" s="2"/>
      <c r="M248" s="2"/>
      <c r="N248" s="2"/>
      <c r="O248" s="2"/>
      <c r="P248" s="1"/>
    </row>
    <row r="249" spans="1:16" ht="14.25" customHeight="1" x14ac:dyDescent="0.2">
      <c r="A249" s="897"/>
      <c r="B249" s="944"/>
      <c r="C249" s="597"/>
      <c r="D249" s="635"/>
      <c r="E249" s="340">
        <f t="shared" si="16"/>
        <v>0</v>
      </c>
      <c r="F249" s="340">
        <f>IFERROR(HLOOKUP(A249,'3-SA'!$H$4:$BU$338,'3-SA'!#REF!,FALSE),0)</f>
        <v>0</v>
      </c>
      <c r="G249" s="417" t="str">
        <f t="shared" si="11"/>
        <v>Ok</v>
      </c>
      <c r="H249" s="340">
        <f t="shared" si="12"/>
        <v>0</v>
      </c>
      <c r="I249" s="2"/>
      <c r="J249" s="2"/>
      <c r="K249" s="2"/>
      <c r="L249" s="2"/>
      <c r="M249" s="2"/>
      <c r="N249" s="2"/>
      <c r="O249" s="2"/>
      <c r="P249" s="1"/>
    </row>
    <row r="250" spans="1:16" ht="14.25" customHeight="1" x14ac:dyDescent="0.2">
      <c r="A250" s="897"/>
      <c r="B250" s="944"/>
      <c r="C250" s="597"/>
      <c r="D250" s="635"/>
      <c r="E250" s="340">
        <f t="shared" si="16"/>
        <v>0</v>
      </c>
      <c r="F250" s="340">
        <f>IFERROR(HLOOKUP(A250,'3-SA'!$H$4:$BU$338,'3-SA'!#REF!,FALSE),0)</f>
        <v>0</v>
      </c>
      <c r="G250" s="417" t="str">
        <f t="shared" si="11"/>
        <v>Ok</v>
      </c>
      <c r="H250" s="340">
        <f t="shared" si="12"/>
        <v>0</v>
      </c>
      <c r="I250" s="2"/>
      <c r="J250" s="2"/>
      <c r="K250" s="2"/>
      <c r="L250" s="2"/>
      <c r="M250" s="2"/>
      <c r="N250" s="2"/>
      <c r="O250" s="2"/>
      <c r="P250" s="1"/>
    </row>
    <row r="251" spans="1:16" ht="14.25" customHeight="1" x14ac:dyDescent="0.2">
      <c r="A251" s="897"/>
      <c r="B251" s="944"/>
      <c r="C251" s="597"/>
      <c r="D251" s="635"/>
      <c r="E251" s="340">
        <f t="shared" si="16"/>
        <v>0</v>
      </c>
      <c r="F251" s="340">
        <f>IFERROR(HLOOKUP(A251,'3-SA'!$H$4:$BU$338,'3-SA'!#REF!,FALSE),0)</f>
        <v>0</v>
      </c>
      <c r="G251" s="417" t="str">
        <f t="shared" si="11"/>
        <v>Ok</v>
      </c>
      <c r="H251" s="340">
        <f t="shared" si="12"/>
        <v>0</v>
      </c>
      <c r="I251" s="2"/>
      <c r="J251" s="2"/>
      <c r="K251" s="2"/>
      <c r="L251" s="2"/>
      <c r="M251" s="2"/>
      <c r="N251" s="2"/>
      <c r="O251" s="2"/>
      <c r="P251" s="1"/>
    </row>
    <row r="252" spans="1:16" ht="14.25" customHeight="1" x14ac:dyDescent="0.2">
      <c r="A252" s="897"/>
      <c r="B252" s="944"/>
      <c r="C252" s="597"/>
      <c r="D252" s="635"/>
      <c r="E252" s="340">
        <f t="shared" si="16"/>
        <v>0</v>
      </c>
      <c r="F252" s="340">
        <f>IFERROR(HLOOKUP(A252,'3-SA'!$H$4:$BU$338,'3-SA'!#REF!,FALSE),0)</f>
        <v>0</v>
      </c>
      <c r="G252" s="417" t="str">
        <f t="shared" si="11"/>
        <v>Ok</v>
      </c>
      <c r="H252" s="340">
        <f t="shared" si="12"/>
        <v>0</v>
      </c>
      <c r="I252" s="2"/>
      <c r="J252" s="2"/>
      <c r="K252" s="2"/>
      <c r="L252" s="2"/>
      <c r="M252" s="2"/>
      <c r="N252" s="2"/>
      <c r="O252" s="2"/>
      <c r="P252" s="1"/>
    </row>
    <row r="253" spans="1:16" ht="14.25" customHeight="1" x14ac:dyDescent="0.2">
      <c r="A253" s="897"/>
      <c r="B253" s="944"/>
      <c r="C253" s="597"/>
      <c r="D253" s="635"/>
      <c r="E253" s="340">
        <f t="shared" si="16"/>
        <v>0</v>
      </c>
      <c r="F253" s="340">
        <f>IFERROR(HLOOKUP(A253,'3-SA'!$H$4:$BU$338,'3-SA'!#REF!,FALSE),0)</f>
        <v>0</v>
      </c>
      <c r="G253" s="417" t="str">
        <f t="shared" si="11"/>
        <v>Ok</v>
      </c>
      <c r="H253" s="340">
        <f t="shared" si="12"/>
        <v>0</v>
      </c>
      <c r="I253" s="2"/>
      <c r="J253" s="2"/>
      <c r="K253" s="2"/>
      <c r="L253" s="2"/>
      <c r="M253" s="2"/>
      <c r="N253" s="2"/>
      <c r="O253" s="2"/>
      <c r="P253" s="1"/>
    </row>
    <row r="254" spans="1:16" ht="14.25" customHeight="1" x14ac:dyDescent="0.2">
      <c r="A254" s="897"/>
      <c r="B254" s="944"/>
      <c r="C254" s="597"/>
      <c r="D254" s="635"/>
      <c r="E254" s="340">
        <f t="shared" si="16"/>
        <v>0</v>
      </c>
      <c r="F254" s="340">
        <f>IFERROR(HLOOKUP(A254,'3-SA'!$H$4:$BU$338,'3-SA'!#REF!,FALSE),0)</f>
        <v>0</v>
      </c>
      <c r="G254" s="417" t="str">
        <f t="shared" si="11"/>
        <v>Ok</v>
      </c>
      <c r="H254" s="340">
        <f t="shared" si="12"/>
        <v>0</v>
      </c>
      <c r="I254" s="2"/>
      <c r="J254" s="2"/>
      <c r="K254" s="2"/>
      <c r="L254" s="2"/>
      <c r="M254" s="2"/>
      <c r="N254" s="2"/>
      <c r="O254" s="2"/>
      <c r="P254" s="1"/>
    </row>
    <row r="255" spans="1:16" ht="14.25" customHeight="1" x14ac:dyDescent="0.2">
      <c r="A255" s="897"/>
      <c r="B255" s="944"/>
      <c r="C255" s="597"/>
      <c r="D255" s="635"/>
      <c r="E255" s="340">
        <f t="shared" si="16"/>
        <v>0</v>
      </c>
      <c r="F255" s="340">
        <f>IFERROR(HLOOKUP(A255,'3-SA'!$H$4:$BU$338,'3-SA'!#REF!,FALSE),0)</f>
        <v>0</v>
      </c>
      <c r="G255" s="417" t="str">
        <f t="shared" si="11"/>
        <v>Ok</v>
      </c>
      <c r="H255" s="340">
        <f t="shared" si="12"/>
        <v>0</v>
      </c>
      <c r="I255" s="2"/>
      <c r="J255" s="2"/>
      <c r="K255" s="2"/>
      <c r="L255" s="2"/>
      <c r="M255" s="2"/>
      <c r="N255" s="2"/>
      <c r="O255" s="2"/>
      <c r="P255" s="1"/>
    </row>
    <row r="256" spans="1:16" ht="14.25" customHeight="1" x14ac:dyDescent="0.2">
      <c r="A256" s="897"/>
      <c r="B256" s="944"/>
      <c r="C256" s="597"/>
      <c r="D256" s="635"/>
      <c r="E256" s="340">
        <f t="shared" si="16"/>
        <v>0</v>
      </c>
      <c r="F256" s="340">
        <f>IFERROR(HLOOKUP(A256,'3-SA'!$H$4:$BU$338,'3-SA'!#REF!,FALSE),0)</f>
        <v>0</v>
      </c>
      <c r="G256" s="417" t="str">
        <f t="shared" si="11"/>
        <v>Ok</v>
      </c>
      <c r="H256" s="340">
        <f t="shared" si="12"/>
        <v>0</v>
      </c>
      <c r="I256" s="2"/>
      <c r="J256" s="2"/>
      <c r="K256" s="2"/>
      <c r="L256" s="2"/>
      <c r="M256" s="2"/>
      <c r="N256" s="2"/>
      <c r="O256" s="2"/>
      <c r="P256" s="1"/>
    </row>
    <row r="257" spans="1:16" ht="14.25" customHeight="1" x14ac:dyDescent="0.2">
      <c r="A257" s="897"/>
      <c r="B257" s="944"/>
      <c r="C257" s="597"/>
      <c r="D257" s="635"/>
      <c r="E257" s="340">
        <f t="shared" si="16"/>
        <v>0</v>
      </c>
      <c r="F257" s="340">
        <f>IFERROR(HLOOKUP(A257,'3-SA'!$H$4:$BU$338,'3-SA'!#REF!,FALSE),0)</f>
        <v>0</v>
      </c>
      <c r="G257" s="417" t="str">
        <f t="shared" si="11"/>
        <v>Ok</v>
      </c>
      <c r="H257" s="340">
        <f t="shared" si="12"/>
        <v>0</v>
      </c>
      <c r="I257" s="2"/>
      <c r="J257" s="2"/>
      <c r="K257" s="2"/>
      <c r="L257" s="2"/>
      <c r="M257" s="2"/>
      <c r="N257" s="2"/>
      <c r="O257" s="2"/>
      <c r="P257" s="1"/>
    </row>
    <row r="258" spans="1:16" ht="14.25" customHeight="1" x14ac:dyDescent="0.2">
      <c r="A258" s="897"/>
      <c r="B258" s="944"/>
      <c r="C258" s="597"/>
      <c r="D258" s="635"/>
      <c r="E258" s="340">
        <f t="shared" si="16"/>
        <v>0</v>
      </c>
      <c r="F258" s="340">
        <f>IFERROR(HLOOKUP(A258,'3-SA'!$H$4:$BU$338,'3-SA'!#REF!,FALSE),0)</f>
        <v>0</v>
      </c>
      <c r="G258" s="417" t="str">
        <f t="shared" si="11"/>
        <v>Ok</v>
      </c>
      <c r="H258" s="340">
        <f t="shared" si="12"/>
        <v>0</v>
      </c>
      <c r="I258" s="2"/>
      <c r="J258" s="2"/>
      <c r="K258" s="2"/>
      <c r="L258" s="2"/>
      <c r="M258" s="2"/>
      <c r="N258" s="2"/>
      <c r="O258" s="2"/>
      <c r="P258" s="1"/>
    </row>
    <row r="259" spans="1:16" ht="14.25" customHeight="1" x14ac:dyDescent="0.2">
      <c r="A259" s="897"/>
      <c r="B259" s="944"/>
      <c r="C259" s="597"/>
      <c r="D259" s="635"/>
      <c r="E259" s="340">
        <f t="shared" si="16"/>
        <v>0</v>
      </c>
      <c r="F259" s="340">
        <f>IFERROR(HLOOKUP(A259,'3-SA'!$H$4:$BU$338,'3-SA'!#REF!,FALSE),0)</f>
        <v>0</v>
      </c>
      <c r="G259" s="417" t="str">
        <f t="shared" si="11"/>
        <v>Ok</v>
      </c>
      <c r="H259" s="340">
        <f t="shared" si="12"/>
        <v>0</v>
      </c>
      <c r="I259" s="2"/>
      <c r="J259" s="2"/>
      <c r="K259" s="2"/>
      <c r="L259" s="2"/>
      <c r="M259" s="2"/>
      <c r="N259" s="2"/>
      <c r="O259" s="2"/>
      <c r="P259" s="1"/>
    </row>
    <row r="260" spans="1:16" ht="14.25" customHeight="1" x14ac:dyDescent="0.2">
      <c r="A260" s="897"/>
      <c r="B260" s="944"/>
      <c r="C260" s="597"/>
      <c r="D260" s="635"/>
      <c r="E260" s="340">
        <f t="shared" si="16"/>
        <v>0</v>
      </c>
      <c r="F260" s="340">
        <f>IFERROR(HLOOKUP(A260,'3-SA'!$H$4:$BU$338,'3-SA'!#REF!,FALSE),0)</f>
        <v>0</v>
      </c>
      <c r="G260" s="417" t="str">
        <f t="shared" si="11"/>
        <v>Ok</v>
      </c>
      <c r="H260" s="340">
        <f t="shared" si="12"/>
        <v>0</v>
      </c>
      <c r="I260" s="2"/>
      <c r="J260" s="2"/>
      <c r="K260" s="2"/>
      <c r="L260" s="2"/>
      <c r="M260" s="2"/>
      <c r="N260" s="2"/>
      <c r="O260" s="2"/>
      <c r="P260" s="1"/>
    </row>
    <row r="261" spans="1:16" ht="14.25" customHeight="1" x14ac:dyDescent="0.2">
      <c r="A261" s="897"/>
      <c r="B261" s="944"/>
      <c r="C261" s="597"/>
      <c r="D261" s="635"/>
      <c r="E261" s="340">
        <f t="shared" si="16"/>
        <v>0</v>
      </c>
      <c r="F261" s="340">
        <f>IFERROR(HLOOKUP(A261,'3-SA'!$H$4:$BU$338,'3-SA'!#REF!,FALSE),0)</f>
        <v>0</v>
      </c>
      <c r="G261" s="417" t="str">
        <f t="shared" si="11"/>
        <v>Ok</v>
      </c>
      <c r="H261" s="340">
        <f t="shared" si="12"/>
        <v>0</v>
      </c>
      <c r="I261" s="2"/>
      <c r="J261" s="2"/>
      <c r="K261" s="2"/>
      <c r="L261" s="2"/>
      <c r="M261" s="2"/>
      <c r="N261" s="2"/>
      <c r="O261" s="2"/>
      <c r="P261" s="1"/>
    </row>
    <row r="262" spans="1:16" ht="14.25" customHeight="1" x14ac:dyDescent="0.2">
      <c r="A262" s="897"/>
      <c r="B262" s="944"/>
      <c r="C262" s="597"/>
      <c r="D262" s="635"/>
      <c r="E262" s="340">
        <f t="shared" si="16"/>
        <v>0</v>
      </c>
      <c r="F262" s="340">
        <f>IFERROR(HLOOKUP(A262,'3-SA'!$H$4:$BU$338,'3-SA'!#REF!,FALSE),0)</f>
        <v>0</v>
      </c>
      <c r="G262" s="417" t="str">
        <f t="shared" si="11"/>
        <v>Ok</v>
      </c>
      <c r="H262" s="340">
        <f t="shared" si="12"/>
        <v>0</v>
      </c>
      <c r="I262" s="2"/>
      <c r="J262" s="2"/>
      <c r="K262" s="2"/>
      <c r="L262" s="2"/>
      <c r="M262" s="2"/>
      <c r="N262" s="2"/>
      <c r="O262" s="2"/>
      <c r="P262" s="1"/>
    </row>
    <row r="263" spans="1:16" ht="14.25" customHeight="1" x14ac:dyDescent="0.2">
      <c r="A263" s="897"/>
      <c r="B263" s="944"/>
      <c r="C263" s="597"/>
      <c r="D263" s="635"/>
      <c r="E263" s="340">
        <f t="shared" si="16"/>
        <v>0</v>
      </c>
      <c r="F263" s="340">
        <f>IFERROR(HLOOKUP(A263,'3-SA'!$H$4:$BU$338,'3-SA'!#REF!,FALSE),0)</f>
        <v>0</v>
      </c>
      <c r="G263" s="417" t="str">
        <f t="shared" si="11"/>
        <v>Ok</v>
      </c>
      <c r="H263" s="340">
        <f t="shared" si="12"/>
        <v>0</v>
      </c>
      <c r="I263" s="2"/>
      <c r="J263" s="2"/>
      <c r="K263" s="2"/>
      <c r="L263" s="2"/>
      <c r="M263" s="2"/>
      <c r="N263" s="2"/>
      <c r="O263" s="2"/>
      <c r="P263" s="1"/>
    </row>
    <row r="264" spans="1:16" ht="14.25" customHeight="1" x14ac:dyDescent="0.2">
      <c r="A264" s="897"/>
      <c r="B264" s="944"/>
      <c r="C264" s="597"/>
      <c r="D264" s="635"/>
      <c r="E264" s="340">
        <f t="shared" si="16"/>
        <v>0</v>
      </c>
      <c r="F264" s="340">
        <f>IFERROR(HLOOKUP(A264,'3-SA'!$H$4:$BU$338,'3-SA'!#REF!,FALSE),0)</f>
        <v>0</v>
      </c>
      <c r="G264" s="417" t="str">
        <f t="shared" si="11"/>
        <v>Ok</v>
      </c>
      <c r="H264" s="340">
        <f t="shared" si="12"/>
        <v>0</v>
      </c>
      <c r="I264" s="2"/>
      <c r="J264" s="2"/>
      <c r="K264" s="2"/>
      <c r="L264" s="2"/>
      <c r="M264" s="2"/>
      <c r="N264" s="2"/>
      <c r="O264" s="2"/>
      <c r="P264" s="1"/>
    </row>
    <row r="265" spans="1:16" ht="14.25" customHeight="1" x14ac:dyDescent="0.2">
      <c r="A265" s="897"/>
      <c r="B265" s="944"/>
      <c r="C265" s="597"/>
      <c r="D265" s="635"/>
      <c r="E265" s="340">
        <f t="shared" si="16"/>
        <v>0</v>
      </c>
      <c r="F265" s="340">
        <f>IFERROR(HLOOKUP(A265,'3-SA'!$H$4:$BU$338,'3-SA'!#REF!,FALSE),0)</f>
        <v>0</v>
      </c>
      <c r="G265" s="417" t="str">
        <f t="shared" si="11"/>
        <v>Ok</v>
      </c>
      <c r="H265" s="340">
        <f t="shared" si="12"/>
        <v>0</v>
      </c>
      <c r="I265" s="2"/>
      <c r="J265" s="2"/>
      <c r="K265" s="2"/>
      <c r="L265" s="2"/>
      <c r="M265" s="2"/>
      <c r="N265" s="2"/>
      <c r="O265" s="2"/>
      <c r="P265" s="1"/>
    </row>
    <row r="266" spans="1:16" ht="14.25" customHeight="1" x14ac:dyDescent="0.2">
      <c r="A266" s="897"/>
      <c r="B266" s="944"/>
      <c r="C266" s="597"/>
      <c r="D266" s="635"/>
      <c r="E266" s="340">
        <f t="shared" si="16"/>
        <v>0</v>
      </c>
      <c r="F266" s="340">
        <f>IFERROR(HLOOKUP(A266,'3-SA'!$H$4:$BU$338,'3-SA'!#REF!,FALSE),0)</f>
        <v>0</v>
      </c>
      <c r="G266" s="417" t="str">
        <f t="shared" si="11"/>
        <v>Ok</v>
      </c>
      <c r="H266" s="340">
        <f t="shared" si="12"/>
        <v>0</v>
      </c>
      <c r="I266" s="2"/>
      <c r="J266" s="2"/>
      <c r="K266" s="2"/>
      <c r="L266" s="2"/>
      <c r="M266" s="2"/>
      <c r="N266" s="2"/>
      <c r="O266" s="2"/>
      <c r="P266" s="1"/>
    </row>
    <row r="267" spans="1:16" ht="14.25" customHeight="1" x14ac:dyDescent="0.2">
      <c r="A267" s="897"/>
      <c r="B267" s="944"/>
      <c r="C267" s="597"/>
      <c r="D267" s="635"/>
      <c r="E267" s="340">
        <f t="shared" si="16"/>
        <v>0</v>
      </c>
      <c r="F267" s="340">
        <f>IFERROR(HLOOKUP(A267,'3-SA'!$H$4:$BU$338,'3-SA'!#REF!,FALSE),0)</f>
        <v>0</v>
      </c>
      <c r="G267" s="417" t="str">
        <f t="shared" si="11"/>
        <v>Ok</v>
      </c>
      <c r="H267" s="340">
        <f t="shared" si="12"/>
        <v>0</v>
      </c>
      <c r="I267" s="2"/>
      <c r="J267" s="2"/>
      <c r="K267" s="2"/>
      <c r="L267" s="2"/>
      <c r="M267" s="2"/>
      <c r="N267" s="2"/>
      <c r="O267" s="2"/>
      <c r="P267" s="1"/>
    </row>
    <row r="268" spans="1:16" ht="14.25" customHeight="1" x14ac:dyDescent="0.2">
      <c r="A268" s="897"/>
      <c r="B268" s="944"/>
      <c r="C268" s="597"/>
      <c r="D268" s="635"/>
      <c r="E268" s="340">
        <f t="shared" si="16"/>
        <v>0</v>
      </c>
      <c r="F268" s="340">
        <f>IFERROR(HLOOKUP(A268,'3-SA'!$H$4:$BU$338,'3-SA'!#REF!,FALSE),0)</f>
        <v>0</v>
      </c>
      <c r="G268" s="417" t="str">
        <f t="shared" si="11"/>
        <v>Ok</v>
      </c>
      <c r="H268" s="340">
        <f t="shared" si="12"/>
        <v>0</v>
      </c>
      <c r="I268" s="2"/>
      <c r="J268" s="2"/>
      <c r="K268" s="2"/>
      <c r="L268" s="2"/>
      <c r="M268" s="2"/>
      <c r="N268" s="2"/>
      <c r="O268" s="2"/>
      <c r="P268" s="1"/>
    </row>
    <row r="269" spans="1:16" ht="14.25" customHeight="1" x14ac:dyDescent="0.2">
      <c r="A269" s="897"/>
      <c r="B269" s="944"/>
      <c r="C269" s="597"/>
      <c r="D269" s="635"/>
      <c r="E269" s="340">
        <f t="shared" si="16"/>
        <v>0</v>
      </c>
      <c r="F269" s="340">
        <f>IFERROR(HLOOKUP(A269,'3-SA'!$H$4:$BU$338,'3-SA'!#REF!,FALSE),0)</f>
        <v>0</v>
      </c>
      <c r="G269" s="417" t="str">
        <f t="shared" si="11"/>
        <v>Ok</v>
      </c>
      <c r="H269" s="340">
        <f t="shared" si="12"/>
        <v>0</v>
      </c>
      <c r="I269" s="2"/>
      <c r="J269" s="2"/>
      <c r="K269" s="2"/>
      <c r="L269" s="2"/>
      <c r="M269" s="2"/>
      <c r="N269" s="2"/>
      <c r="O269" s="2"/>
      <c r="P269" s="1"/>
    </row>
    <row r="270" spans="1:16" ht="14.25" customHeight="1" x14ac:dyDescent="0.2">
      <c r="A270" s="897"/>
      <c r="B270" s="944"/>
      <c r="C270" s="597"/>
      <c r="D270" s="635"/>
      <c r="E270" s="340">
        <f t="shared" si="16"/>
        <v>0</v>
      </c>
      <c r="F270" s="340">
        <f>IFERROR(HLOOKUP(A270,'3-SA'!$H$4:$BU$338,'3-SA'!#REF!,FALSE),0)</f>
        <v>0</v>
      </c>
      <c r="G270" s="417" t="str">
        <f t="shared" si="11"/>
        <v>Ok</v>
      </c>
      <c r="H270" s="340">
        <f t="shared" si="12"/>
        <v>0</v>
      </c>
      <c r="I270" s="2"/>
      <c r="J270" s="2"/>
      <c r="K270" s="2"/>
      <c r="L270" s="2"/>
      <c r="M270" s="2"/>
      <c r="N270" s="2"/>
      <c r="O270" s="2"/>
      <c r="P270" s="1"/>
    </row>
    <row r="271" spans="1:16" ht="14.25" customHeight="1" x14ac:dyDescent="0.2">
      <c r="A271" s="897"/>
      <c r="B271" s="944"/>
      <c r="C271" s="597"/>
      <c r="D271" s="635"/>
      <c r="E271" s="340">
        <f t="shared" si="16"/>
        <v>0</v>
      </c>
      <c r="F271" s="340">
        <f>IFERROR(HLOOKUP(A271,'3-SA'!$H$4:$BU$338,'3-SA'!#REF!,FALSE),0)</f>
        <v>0</v>
      </c>
      <c r="G271" s="417" t="str">
        <f t="shared" si="11"/>
        <v>Ok</v>
      </c>
      <c r="H271" s="340">
        <f t="shared" si="12"/>
        <v>0</v>
      </c>
      <c r="I271" s="2"/>
      <c r="J271" s="2"/>
      <c r="K271" s="2"/>
      <c r="L271" s="2"/>
      <c r="M271" s="2"/>
      <c r="N271" s="2"/>
      <c r="O271" s="2"/>
      <c r="P271" s="1"/>
    </row>
    <row r="272" spans="1:16" ht="14.25" customHeight="1" x14ac:dyDescent="0.2">
      <c r="A272" s="897"/>
      <c r="B272" s="944"/>
      <c r="C272" s="597"/>
      <c r="D272" s="635"/>
      <c r="E272" s="340">
        <f t="shared" si="16"/>
        <v>0</v>
      </c>
      <c r="F272" s="340">
        <f>IFERROR(HLOOKUP(A272,'3-SA'!$H$4:$BU$338,'3-SA'!#REF!,FALSE),0)</f>
        <v>0</v>
      </c>
      <c r="G272" s="417" t="str">
        <f t="shared" si="11"/>
        <v>Ok</v>
      </c>
      <c r="H272" s="340">
        <f t="shared" si="12"/>
        <v>0</v>
      </c>
      <c r="I272" s="2"/>
      <c r="J272" s="2"/>
      <c r="K272" s="2"/>
      <c r="L272" s="2"/>
      <c r="M272" s="2"/>
      <c r="N272" s="2"/>
      <c r="O272" s="2"/>
      <c r="P272" s="1"/>
    </row>
    <row r="273" spans="1:16" ht="14.25" customHeight="1" x14ac:dyDescent="0.2">
      <c r="A273" s="897"/>
      <c r="B273" s="944"/>
      <c r="C273" s="597"/>
      <c r="D273" s="635"/>
      <c r="E273" s="340">
        <f t="shared" si="16"/>
        <v>0</v>
      </c>
      <c r="F273" s="340">
        <f>IFERROR(HLOOKUP(A273,'3-SA'!$H$4:$BU$338,'3-SA'!#REF!,FALSE),0)</f>
        <v>0</v>
      </c>
      <c r="G273" s="417" t="str">
        <f t="shared" si="11"/>
        <v>Ok</v>
      </c>
      <c r="H273" s="340">
        <f t="shared" si="12"/>
        <v>0</v>
      </c>
      <c r="I273" s="2"/>
      <c r="J273" s="2"/>
      <c r="K273" s="2"/>
      <c r="L273" s="2"/>
      <c r="M273" s="2"/>
      <c r="N273" s="2"/>
      <c r="O273" s="2"/>
      <c r="P273" s="1"/>
    </row>
    <row r="274" spans="1:16" ht="14.25" customHeight="1" x14ac:dyDescent="0.2">
      <c r="A274" s="897"/>
      <c r="B274" s="944"/>
      <c r="C274" s="597"/>
      <c r="D274" s="635"/>
      <c r="E274" s="340">
        <f t="shared" si="16"/>
        <v>0</v>
      </c>
      <c r="F274" s="340">
        <f>IFERROR(HLOOKUP(A274,'3-SA'!$H$4:$BU$338,'3-SA'!#REF!,FALSE),0)</f>
        <v>0</v>
      </c>
      <c r="G274" s="417" t="str">
        <f t="shared" si="11"/>
        <v>Ok</v>
      </c>
      <c r="H274" s="340">
        <f t="shared" si="12"/>
        <v>0</v>
      </c>
      <c r="I274" s="2"/>
      <c r="J274" s="2"/>
      <c r="K274" s="2"/>
      <c r="L274" s="2"/>
      <c r="M274" s="2"/>
      <c r="N274" s="2"/>
      <c r="O274" s="2"/>
      <c r="P274" s="1"/>
    </row>
    <row r="275" spans="1:16" ht="14.25" customHeight="1" x14ac:dyDescent="0.2">
      <c r="A275" s="897"/>
      <c r="B275" s="944"/>
      <c r="C275" s="597"/>
      <c r="D275" s="635"/>
      <c r="E275" s="340">
        <f t="shared" si="16"/>
        <v>0</v>
      </c>
      <c r="F275" s="340">
        <f>IFERROR(HLOOKUP(A275,'3-SA'!$H$4:$BU$338,'3-SA'!#REF!,FALSE),0)</f>
        <v>0</v>
      </c>
      <c r="G275" s="417" t="str">
        <f t="shared" si="11"/>
        <v>Ok</v>
      </c>
      <c r="H275" s="340">
        <f t="shared" si="12"/>
        <v>0</v>
      </c>
      <c r="I275" s="2"/>
      <c r="J275" s="2"/>
      <c r="K275" s="2"/>
      <c r="L275" s="2"/>
      <c r="M275" s="2"/>
      <c r="N275" s="2"/>
      <c r="O275" s="2"/>
      <c r="P275" s="1"/>
    </row>
    <row r="276" spans="1:16" ht="14.25" customHeight="1" x14ac:dyDescent="0.2">
      <c r="A276" s="897"/>
      <c r="B276" s="944"/>
      <c r="C276" s="597"/>
      <c r="D276" s="635"/>
      <c r="E276" s="340">
        <f t="shared" si="16"/>
        <v>0</v>
      </c>
      <c r="F276" s="340">
        <f>IFERROR(HLOOKUP(A276,'3-SA'!$H$4:$BU$338,'3-SA'!#REF!,FALSE),0)</f>
        <v>0</v>
      </c>
      <c r="G276" s="417" t="str">
        <f t="shared" si="11"/>
        <v>Ok</v>
      </c>
      <c r="H276" s="340">
        <f t="shared" si="12"/>
        <v>0</v>
      </c>
      <c r="I276" s="2"/>
      <c r="J276" s="2"/>
      <c r="K276" s="2"/>
      <c r="L276" s="2"/>
      <c r="M276" s="2"/>
      <c r="N276" s="2"/>
      <c r="O276" s="2"/>
      <c r="P276" s="1"/>
    </row>
    <row r="277" spans="1:16" ht="14.25" customHeight="1" x14ac:dyDescent="0.2">
      <c r="A277" s="897"/>
      <c r="B277" s="944"/>
      <c r="C277" s="597"/>
      <c r="D277" s="635"/>
      <c r="E277" s="340">
        <f t="shared" si="16"/>
        <v>0</v>
      </c>
      <c r="F277" s="340">
        <f>IFERROR(HLOOKUP(A277,'3-SA'!$H$4:$BU$338,'3-SA'!#REF!,FALSE),0)</f>
        <v>0</v>
      </c>
      <c r="G277" s="417" t="str">
        <f t="shared" si="11"/>
        <v>Ok</v>
      </c>
      <c r="H277" s="340">
        <f t="shared" si="12"/>
        <v>0</v>
      </c>
      <c r="I277" s="2"/>
      <c r="J277" s="2"/>
      <c r="K277" s="2"/>
      <c r="L277" s="2"/>
      <c r="M277" s="2"/>
      <c r="N277" s="2"/>
      <c r="O277" s="2"/>
      <c r="P277" s="1"/>
    </row>
    <row r="278" spans="1:16" ht="14.25" customHeight="1" x14ac:dyDescent="0.2">
      <c r="A278" s="897"/>
      <c r="B278" s="944"/>
      <c r="C278" s="597"/>
      <c r="D278" s="635"/>
      <c r="E278" s="340">
        <f t="shared" si="16"/>
        <v>0</v>
      </c>
      <c r="F278" s="340">
        <f>IFERROR(HLOOKUP(A278,'3-SA'!$H$4:$BU$338,'3-SA'!#REF!,FALSE),0)</f>
        <v>0</v>
      </c>
      <c r="G278" s="417" t="str">
        <f t="shared" si="11"/>
        <v>Ok</v>
      </c>
      <c r="H278" s="340">
        <f t="shared" si="12"/>
        <v>0</v>
      </c>
      <c r="I278" s="2"/>
      <c r="J278" s="2"/>
      <c r="K278" s="2"/>
      <c r="L278" s="2"/>
      <c r="M278" s="2"/>
      <c r="N278" s="2"/>
      <c r="O278" s="2"/>
      <c r="P278" s="1"/>
    </row>
    <row r="279" spans="1:16" ht="14.25" customHeight="1" x14ac:dyDescent="0.2">
      <c r="A279" s="897"/>
      <c r="B279" s="944"/>
      <c r="C279" s="597"/>
      <c r="D279" s="635"/>
      <c r="E279" s="340">
        <f t="shared" si="16"/>
        <v>0</v>
      </c>
      <c r="F279" s="340">
        <f>IFERROR(HLOOKUP(A279,'3-SA'!$H$4:$BU$338,'3-SA'!#REF!,FALSE),0)</f>
        <v>0</v>
      </c>
      <c r="G279" s="417" t="str">
        <f t="shared" si="11"/>
        <v>Ok</v>
      </c>
      <c r="H279" s="340">
        <f t="shared" si="12"/>
        <v>0</v>
      </c>
      <c r="I279" s="2"/>
      <c r="J279" s="2"/>
      <c r="K279" s="2"/>
      <c r="L279" s="2"/>
      <c r="M279" s="2"/>
      <c r="N279" s="2"/>
      <c r="O279" s="2"/>
      <c r="P279" s="1"/>
    </row>
    <row r="280" spans="1:16" ht="14.25" customHeight="1" x14ac:dyDescent="0.2">
      <c r="A280" s="897"/>
      <c r="B280" s="944"/>
      <c r="C280" s="597"/>
      <c r="D280" s="635"/>
      <c r="E280" s="340">
        <f t="shared" si="16"/>
        <v>0</v>
      </c>
      <c r="F280" s="340">
        <f>IFERROR(HLOOKUP(A280,'3-SA'!$H$4:$BU$338,'3-SA'!#REF!,FALSE),0)</f>
        <v>0</v>
      </c>
      <c r="G280" s="417" t="str">
        <f t="shared" si="11"/>
        <v>Ok</v>
      </c>
      <c r="H280" s="340">
        <f t="shared" si="12"/>
        <v>0</v>
      </c>
      <c r="I280" s="2"/>
      <c r="J280" s="2"/>
      <c r="K280" s="2"/>
      <c r="L280" s="2"/>
      <c r="M280" s="2"/>
      <c r="N280" s="2"/>
      <c r="O280" s="2"/>
      <c r="P280" s="1"/>
    </row>
    <row r="281" spans="1:16" ht="14.25" customHeight="1" x14ac:dyDescent="0.2">
      <c r="A281" s="897"/>
      <c r="B281" s="944"/>
      <c r="C281" s="597"/>
      <c r="D281" s="635"/>
      <c r="E281" s="340">
        <f t="shared" si="16"/>
        <v>0</v>
      </c>
      <c r="F281" s="340">
        <f>IFERROR(HLOOKUP(A281,'3-SA'!$H$4:$BU$338,'3-SA'!#REF!,FALSE),0)</f>
        <v>0</v>
      </c>
      <c r="G281" s="417" t="str">
        <f t="shared" si="11"/>
        <v>Ok</v>
      </c>
      <c r="H281" s="340">
        <f t="shared" si="12"/>
        <v>0</v>
      </c>
      <c r="I281" s="2"/>
      <c r="J281" s="2"/>
      <c r="K281" s="2"/>
      <c r="L281" s="2"/>
      <c r="M281" s="2"/>
      <c r="N281" s="2"/>
      <c r="O281" s="2"/>
      <c r="P281" s="1"/>
    </row>
    <row r="282" spans="1:16" ht="14.25" customHeight="1" x14ac:dyDescent="0.2">
      <c r="A282" s="897"/>
      <c r="B282" s="944"/>
      <c r="C282" s="597"/>
      <c r="D282" s="635"/>
      <c r="E282" s="340">
        <f t="shared" si="16"/>
        <v>0</v>
      </c>
      <c r="F282" s="340">
        <f>IFERROR(HLOOKUP(A282,'3-SA'!$H$4:$BU$338,'3-SA'!#REF!,FALSE),0)</f>
        <v>0</v>
      </c>
      <c r="G282" s="417" t="str">
        <f t="shared" si="11"/>
        <v>Ok</v>
      </c>
      <c r="H282" s="340">
        <f t="shared" si="12"/>
        <v>0</v>
      </c>
      <c r="I282" s="2"/>
      <c r="J282" s="2"/>
      <c r="K282" s="2"/>
      <c r="L282" s="2"/>
      <c r="M282" s="2"/>
      <c r="N282" s="2"/>
      <c r="O282" s="2"/>
      <c r="P282" s="1"/>
    </row>
    <row r="283" spans="1:16" ht="14.25" customHeight="1" x14ac:dyDescent="0.2">
      <c r="A283" s="897"/>
      <c r="B283" s="944"/>
      <c r="C283" s="597"/>
      <c r="D283" s="635"/>
      <c r="E283" s="340">
        <f t="shared" si="16"/>
        <v>0</v>
      </c>
      <c r="F283" s="340">
        <f>IFERROR(HLOOKUP(A283,'3-SA'!$H$4:$BU$338,'3-SA'!#REF!,FALSE),0)</f>
        <v>0</v>
      </c>
      <c r="G283" s="417" t="str">
        <f t="shared" si="11"/>
        <v>Ok</v>
      </c>
      <c r="H283" s="340">
        <f t="shared" si="12"/>
        <v>0</v>
      </c>
      <c r="I283" s="2"/>
      <c r="J283" s="2"/>
      <c r="K283" s="2"/>
      <c r="L283" s="2"/>
      <c r="M283" s="2"/>
      <c r="N283" s="2"/>
      <c r="O283" s="2"/>
      <c r="P283" s="1"/>
    </row>
    <row r="284" spans="1:16" ht="14.25" customHeight="1" x14ac:dyDescent="0.2">
      <c r="A284" s="897"/>
      <c r="B284" s="944"/>
      <c r="C284" s="597"/>
      <c r="D284" s="635"/>
      <c r="E284" s="340">
        <f t="shared" si="16"/>
        <v>0</v>
      </c>
      <c r="F284" s="340">
        <f>IFERROR(HLOOKUP(A284,'3-SA'!$H$4:$BU$338,'3-SA'!#REF!,FALSE),0)</f>
        <v>0</v>
      </c>
      <c r="G284" s="417" t="str">
        <f t="shared" si="11"/>
        <v>Ok</v>
      </c>
      <c r="H284" s="340">
        <f t="shared" si="12"/>
        <v>0</v>
      </c>
      <c r="I284" s="2"/>
      <c r="J284" s="2"/>
      <c r="K284" s="2"/>
      <c r="L284" s="2"/>
      <c r="M284" s="2"/>
      <c r="N284" s="2"/>
      <c r="O284" s="2"/>
      <c r="P284" s="1"/>
    </row>
    <row r="285" spans="1:16" ht="14.25" customHeight="1" x14ac:dyDescent="0.2">
      <c r="A285" s="897"/>
      <c r="B285" s="944"/>
      <c r="C285" s="597"/>
      <c r="D285" s="635"/>
      <c r="E285" s="340">
        <f t="shared" si="16"/>
        <v>0</v>
      </c>
      <c r="F285" s="340">
        <f>IFERROR(HLOOKUP(A285,'3-SA'!$H$4:$BU$338,'3-SA'!#REF!,FALSE),0)</f>
        <v>0</v>
      </c>
      <c r="G285" s="417" t="str">
        <f t="shared" si="11"/>
        <v>Ok</v>
      </c>
      <c r="H285" s="340">
        <f t="shared" si="12"/>
        <v>0</v>
      </c>
      <c r="I285" s="2"/>
      <c r="J285" s="2"/>
      <c r="K285" s="2"/>
      <c r="L285" s="2"/>
      <c r="M285" s="2"/>
      <c r="N285" s="2"/>
      <c r="O285" s="2"/>
      <c r="P285" s="1"/>
    </row>
    <row r="286" spans="1:16" ht="14.25" customHeight="1" x14ac:dyDescent="0.2">
      <c r="A286" s="897"/>
      <c r="B286" s="944"/>
      <c r="C286" s="597"/>
      <c r="D286" s="635"/>
      <c r="E286" s="340">
        <f t="shared" si="16"/>
        <v>0</v>
      </c>
      <c r="F286" s="340">
        <f>IFERROR(HLOOKUP(A286,'3-SA'!$H$4:$BU$338,'3-SA'!#REF!,FALSE),0)</f>
        <v>0</v>
      </c>
      <c r="G286" s="417" t="str">
        <f t="shared" si="11"/>
        <v>Ok</v>
      </c>
      <c r="H286" s="340">
        <f t="shared" si="12"/>
        <v>0</v>
      </c>
      <c r="I286" s="2"/>
      <c r="J286" s="2"/>
      <c r="K286" s="2"/>
      <c r="L286" s="2"/>
      <c r="M286" s="2"/>
      <c r="N286" s="2"/>
      <c r="O286" s="2"/>
      <c r="P286" s="1"/>
    </row>
    <row r="287" spans="1:16" ht="14.25" customHeight="1" x14ac:dyDescent="0.2">
      <c r="A287" s="897"/>
      <c r="B287" s="944"/>
      <c r="C287" s="597"/>
      <c r="D287" s="635"/>
      <c r="E287" s="340">
        <f t="shared" si="16"/>
        <v>0</v>
      </c>
      <c r="F287" s="340">
        <f>IFERROR(HLOOKUP(A287,'3-SA'!$H$4:$BU$338,'3-SA'!#REF!,FALSE),0)</f>
        <v>0</v>
      </c>
      <c r="G287" s="417" t="str">
        <f t="shared" si="11"/>
        <v>Ok</v>
      </c>
      <c r="H287" s="340">
        <f t="shared" si="12"/>
        <v>0</v>
      </c>
      <c r="I287" s="2"/>
      <c r="J287" s="2"/>
      <c r="K287" s="2"/>
      <c r="L287" s="2"/>
      <c r="M287" s="2"/>
      <c r="N287" s="2"/>
      <c r="O287" s="2"/>
      <c r="P287" s="1"/>
    </row>
    <row r="288" spans="1:16" ht="14.25" customHeight="1" x14ac:dyDescent="0.2">
      <c r="A288" s="897"/>
      <c r="B288" s="944"/>
      <c r="C288" s="597"/>
      <c r="D288" s="635"/>
      <c r="E288" s="340">
        <f t="shared" si="16"/>
        <v>0</v>
      </c>
      <c r="F288" s="340">
        <f>IFERROR(HLOOKUP(A288,'3-SA'!$H$4:$BU$338,'3-SA'!#REF!,FALSE),0)</f>
        <v>0</v>
      </c>
      <c r="G288" s="417" t="str">
        <f t="shared" si="11"/>
        <v>Ok</v>
      </c>
      <c r="H288" s="340">
        <f t="shared" si="12"/>
        <v>0</v>
      </c>
      <c r="I288" s="2"/>
      <c r="J288" s="2"/>
      <c r="K288" s="2"/>
      <c r="L288" s="2"/>
      <c r="M288" s="2"/>
      <c r="N288" s="2"/>
      <c r="O288" s="2"/>
      <c r="P288" s="1"/>
    </row>
    <row r="289" spans="1:16" ht="14.25" customHeight="1" x14ac:dyDescent="0.2">
      <c r="A289" s="897"/>
      <c r="B289" s="944"/>
      <c r="C289" s="597"/>
      <c r="D289" s="635"/>
      <c r="E289" s="340">
        <f t="shared" si="16"/>
        <v>0</v>
      </c>
      <c r="F289" s="340">
        <f>IFERROR(HLOOKUP(A289,'3-SA'!$H$4:$BU$338,'3-SA'!#REF!,FALSE),0)</f>
        <v>0</v>
      </c>
      <c r="G289" s="417" t="str">
        <f t="shared" si="11"/>
        <v>Ok</v>
      </c>
      <c r="H289" s="340">
        <f t="shared" si="12"/>
        <v>0</v>
      </c>
      <c r="I289" s="2"/>
      <c r="J289" s="2"/>
      <c r="K289" s="2"/>
      <c r="L289" s="2"/>
      <c r="M289" s="2"/>
      <c r="N289" s="2"/>
      <c r="O289" s="2"/>
      <c r="P289" s="1"/>
    </row>
    <row r="290" spans="1:16" ht="14.25" customHeight="1" x14ac:dyDescent="0.2">
      <c r="A290" s="897"/>
      <c r="B290" s="944"/>
      <c r="C290" s="597"/>
      <c r="D290" s="635"/>
      <c r="E290" s="340">
        <f t="shared" si="16"/>
        <v>0</v>
      </c>
      <c r="F290" s="340">
        <f>IFERROR(HLOOKUP(A290,'3-SA'!$H$4:$BU$338,'3-SA'!#REF!,FALSE),0)</f>
        <v>0</v>
      </c>
      <c r="G290" s="417" t="str">
        <f t="shared" si="11"/>
        <v>Ok</v>
      </c>
      <c r="H290" s="340">
        <f t="shared" si="12"/>
        <v>0</v>
      </c>
      <c r="I290" s="2"/>
      <c r="J290" s="2"/>
      <c r="K290" s="2"/>
      <c r="L290" s="2"/>
      <c r="M290" s="2"/>
      <c r="N290" s="2"/>
      <c r="O290" s="2"/>
      <c r="P290" s="1"/>
    </row>
    <row r="291" spans="1:16" ht="14.25" customHeight="1" x14ac:dyDescent="0.2">
      <c r="A291" s="897"/>
      <c r="B291" s="944"/>
      <c r="C291" s="597"/>
      <c r="D291" s="635"/>
      <c r="E291" s="340">
        <f t="shared" si="16"/>
        <v>0</v>
      </c>
      <c r="F291" s="340">
        <f>IFERROR(HLOOKUP(A291,'3-SA'!$H$4:$BU$338,'3-SA'!#REF!,FALSE),0)</f>
        <v>0</v>
      </c>
      <c r="G291" s="417" t="str">
        <f t="shared" si="11"/>
        <v>Ok</v>
      </c>
      <c r="H291" s="340">
        <f t="shared" si="12"/>
        <v>0</v>
      </c>
      <c r="I291" s="2"/>
      <c r="J291" s="2"/>
      <c r="K291" s="2"/>
      <c r="L291" s="2"/>
      <c r="M291" s="2"/>
      <c r="N291" s="2"/>
      <c r="O291" s="2"/>
      <c r="P291" s="1"/>
    </row>
    <row r="292" spans="1:16" ht="14.25" customHeight="1" x14ac:dyDescent="0.2">
      <c r="A292" s="897"/>
      <c r="B292" s="944"/>
      <c r="C292" s="597"/>
      <c r="D292" s="635"/>
      <c r="E292" s="340">
        <f t="shared" si="16"/>
        <v>0</v>
      </c>
      <c r="F292" s="340">
        <f>IFERROR(HLOOKUP(A292,'3-SA'!$H$4:$BU$338,'3-SA'!#REF!,FALSE),0)</f>
        <v>0</v>
      </c>
      <c r="G292" s="417" t="str">
        <f t="shared" si="11"/>
        <v>Ok</v>
      </c>
      <c r="H292" s="340">
        <f t="shared" si="12"/>
        <v>0</v>
      </c>
      <c r="I292" s="2"/>
      <c r="J292" s="2"/>
      <c r="K292" s="2"/>
      <c r="L292" s="2"/>
      <c r="M292" s="2"/>
      <c r="N292" s="2"/>
      <c r="O292" s="2"/>
      <c r="P292" s="1"/>
    </row>
    <row r="293" spans="1:16" ht="14.25" customHeight="1" x14ac:dyDescent="0.2">
      <c r="A293" s="897"/>
      <c r="B293" s="944"/>
      <c r="C293" s="597"/>
      <c r="D293" s="635"/>
      <c r="E293" s="340">
        <f t="shared" si="16"/>
        <v>0</v>
      </c>
      <c r="F293" s="340">
        <f>IFERROR(HLOOKUP(A293,'3-SA'!$H$4:$BU$338,'3-SA'!#REF!,FALSE),0)</f>
        <v>0</v>
      </c>
      <c r="G293" s="417" t="str">
        <f t="shared" si="11"/>
        <v>Ok</v>
      </c>
      <c r="H293" s="340">
        <f t="shared" si="12"/>
        <v>0</v>
      </c>
      <c r="I293" s="2"/>
      <c r="J293" s="2"/>
      <c r="K293" s="2"/>
      <c r="L293" s="2"/>
      <c r="M293" s="2"/>
      <c r="N293" s="2"/>
      <c r="O293" s="2"/>
      <c r="P293" s="1"/>
    </row>
    <row r="294" spans="1:16" ht="14.25" customHeight="1" x14ac:dyDescent="0.2">
      <c r="A294" s="897"/>
      <c r="B294" s="944"/>
      <c r="C294" s="597"/>
      <c r="D294" s="635"/>
      <c r="E294" s="340">
        <f t="shared" si="16"/>
        <v>0</v>
      </c>
      <c r="F294" s="340">
        <f>IFERROR(HLOOKUP(A294,'3-SA'!$H$4:$BU$338,'3-SA'!#REF!,FALSE),0)</f>
        <v>0</v>
      </c>
      <c r="G294" s="417" t="str">
        <f t="shared" si="11"/>
        <v>Ok</v>
      </c>
      <c r="H294" s="340">
        <f t="shared" si="12"/>
        <v>0</v>
      </c>
      <c r="I294" s="2"/>
      <c r="J294" s="2"/>
      <c r="K294" s="2"/>
      <c r="L294" s="2"/>
      <c r="M294" s="2"/>
      <c r="N294" s="2"/>
      <c r="O294" s="2"/>
      <c r="P294" s="1"/>
    </row>
    <row r="295" spans="1:16" ht="14.25" customHeight="1" x14ac:dyDescent="0.2">
      <c r="A295" s="897"/>
      <c r="B295" s="944"/>
      <c r="C295" s="597"/>
      <c r="D295" s="635"/>
      <c r="E295" s="340">
        <f t="shared" si="16"/>
        <v>0</v>
      </c>
      <c r="F295" s="340">
        <f>IFERROR(HLOOKUP(A295,'3-SA'!$H$4:$BU$338,'3-SA'!#REF!,FALSE),0)</f>
        <v>0</v>
      </c>
      <c r="G295" s="417" t="str">
        <f t="shared" si="11"/>
        <v>Ok</v>
      </c>
      <c r="H295" s="340">
        <f t="shared" si="12"/>
        <v>0</v>
      </c>
      <c r="I295" s="2"/>
      <c r="J295" s="2"/>
      <c r="K295" s="2"/>
      <c r="L295" s="2"/>
      <c r="M295" s="2"/>
      <c r="N295" s="2"/>
      <c r="O295" s="2"/>
      <c r="P295" s="1"/>
    </row>
    <row r="296" spans="1:16" ht="14.25" customHeight="1" x14ac:dyDescent="0.2">
      <c r="A296" s="897"/>
      <c r="B296" s="944"/>
      <c r="C296" s="597"/>
      <c r="D296" s="635"/>
      <c r="E296" s="340">
        <f t="shared" si="16"/>
        <v>0</v>
      </c>
      <c r="F296" s="340">
        <f>IFERROR(HLOOKUP(A296,'3-SA'!$H$4:$BU$338,'3-SA'!#REF!,FALSE),0)</f>
        <v>0</v>
      </c>
      <c r="G296" s="417" t="str">
        <f t="shared" si="11"/>
        <v>Ok</v>
      </c>
      <c r="H296" s="340">
        <f t="shared" si="12"/>
        <v>0</v>
      </c>
      <c r="I296" s="2"/>
      <c r="J296" s="2"/>
      <c r="K296" s="2"/>
      <c r="L296" s="2"/>
      <c r="M296" s="2"/>
      <c r="N296" s="2"/>
      <c r="O296" s="2"/>
      <c r="P296" s="1"/>
    </row>
    <row r="297" spans="1:16" ht="14.25" customHeight="1" x14ac:dyDescent="0.2">
      <c r="A297" s="897"/>
      <c r="B297" s="944"/>
      <c r="C297" s="597"/>
      <c r="D297" s="635"/>
      <c r="E297" s="340">
        <f t="shared" si="16"/>
        <v>0</v>
      </c>
      <c r="F297" s="340">
        <f>IFERROR(HLOOKUP(A297,'3-SA'!$H$4:$BU$338,'3-SA'!#REF!,FALSE),0)</f>
        <v>0</v>
      </c>
      <c r="G297" s="417" t="str">
        <f t="shared" si="11"/>
        <v>Ok</v>
      </c>
      <c r="H297" s="340">
        <f t="shared" si="12"/>
        <v>0</v>
      </c>
      <c r="I297" s="2"/>
      <c r="J297" s="2"/>
      <c r="K297" s="2"/>
      <c r="L297" s="2"/>
      <c r="M297" s="2"/>
      <c r="N297" s="2"/>
      <c r="O297" s="2"/>
      <c r="P297" s="1"/>
    </row>
    <row r="298" spans="1:16" ht="14.25" customHeight="1" x14ac:dyDescent="0.2">
      <c r="A298" s="897"/>
      <c r="B298" s="944"/>
      <c r="C298" s="597"/>
      <c r="D298" s="635"/>
      <c r="E298" s="340">
        <f t="shared" si="16"/>
        <v>0</v>
      </c>
      <c r="F298" s="340">
        <f>IFERROR(HLOOKUP(A298,'3-SA'!$H$4:$BU$338,'3-SA'!#REF!,FALSE),0)</f>
        <v>0</v>
      </c>
      <c r="G298" s="417" t="str">
        <f t="shared" si="11"/>
        <v>Ok</v>
      </c>
      <c r="H298" s="340">
        <f t="shared" si="12"/>
        <v>0</v>
      </c>
      <c r="I298" s="2"/>
      <c r="J298" s="2"/>
      <c r="K298" s="2"/>
      <c r="L298" s="2"/>
      <c r="M298" s="2"/>
      <c r="N298" s="2"/>
      <c r="O298" s="2"/>
      <c r="P298" s="1"/>
    </row>
    <row r="299" spans="1:16" ht="14.25" customHeight="1" x14ac:dyDescent="0.2">
      <c r="A299" s="897"/>
      <c r="B299" s="944"/>
      <c r="C299" s="597"/>
      <c r="D299" s="635"/>
      <c r="E299" s="340">
        <f t="shared" si="16"/>
        <v>0</v>
      </c>
      <c r="F299" s="340">
        <f>IFERROR(HLOOKUP(A299,'3-SA'!$H$4:$BU$338,'3-SA'!#REF!,FALSE),0)</f>
        <v>0</v>
      </c>
      <c r="G299" s="417" t="str">
        <f t="shared" si="11"/>
        <v>Ok</v>
      </c>
      <c r="H299" s="340">
        <f t="shared" si="12"/>
        <v>0</v>
      </c>
      <c r="I299" s="2"/>
      <c r="J299" s="2"/>
      <c r="K299" s="2"/>
      <c r="L299" s="2"/>
      <c r="M299" s="2"/>
      <c r="N299" s="2"/>
      <c r="O299" s="2"/>
      <c r="P299" s="1"/>
    </row>
    <row r="300" spans="1:16" ht="14.25" customHeight="1" x14ac:dyDescent="0.2">
      <c r="A300" s="897"/>
      <c r="B300" s="944"/>
      <c r="C300" s="597"/>
      <c r="D300" s="635"/>
      <c r="E300" s="340">
        <f t="shared" si="16"/>
        <v>0</v>
      </c>
      <c r="F300" s="340">
        <f>IFERROR(HLOOKUP(A300,'3-SA'!$H$4:$BU$338,'3-SA'!#REF!,FALSE),0)</f>
        <v>0</v>
      </c>
      <c r="G300" s="417" t="str">
        <f t="shared" si="11"/>
        <v>Ok</v>
      </c>
      <c r="H300" s="340">
        <f t="shared" si="12"/>
        <v>0</v>
      </c>
      <c r="I300" s="2"/>
      <c r="J300" s="2"/>
      <c r="K300" s="2"/>
      <c r="L300" s="2"/>
      <c r="M300" s="2"/>
      <c r="N300" s="2"/>
      <c r="O300" s="2"/>
      <c r="P300" s="1"/>
    </row>
    <row r="301" spans="1:16" ht="14.25" customHeight="1" x14ac:dyDescent="0.2">
      <c r="A301" s="897"/>
      <c r="B301" s="944"/>
      <c r="C301" s="597"/>
      <c r="D301" s="635"/>
      <c r="E301" s="340">
        <f t="shared" si="16"/>
        <v>0</v>
      </c>
      <c r="F301" s="340">
        <f>IFERROR(HLOOKUP(A301,'3-SA'!$H$4:$BU$338,'3-SA'!#REF!,FALSE),0)</f>
        <v>0</v>
      </c>
      <c r="G301" s="417" t="str">
        <f t="shared" si="11"/>
        <v>Ok</v>
      </c>
      <c r="H301" s="340">
        <f t="shared" si="12"/>
        <v>0</v>
      </c>
      <c r="I301" s="2"/>
      <c r="J301" s="2"/>
      <c r="K301" s="2"/>
      <c r="L301" s="2"/>
      <c r="M301" s="2"/>
      <c r="N301" s="2"/>
      <c r="O301" s="2"/>
      <c r="P301" s="1"/>
    </row>
    <row r="302" spans="1:16" ht="14.25" customHeight="1" x14ac:dyDescent="0.2">
      <c r="A302" s="897"/>
      <c r="B302" s="944"/>
      <c r="C302" s="597"/>
      <c r="D302" s="635"/>
      <c r="E302" s="340">
        <f t="shared" si="16"/>
        <v>0</v>
      </c>
      <c r="F302" s="340">
        <f>IFERROR(HLOOKUP(A302,'3-SA'!$H$4:$BU$338,'3-SA'!#REF!,FALSE),0)</f>
        <v>0</v>
      </c>
      <c r="G302" s="417" t="str">
        <f t="shared" si="11"/>
        <v>Ok</v>
      </c>
      <c r="H302" s="340">
        <f t="shared" si="12"/>
        <v>0</v>
      </c>
      <c r="I302" s="2"/>
      <c r="J302" s="2"/>
      <c r="K302" s="2"/>
      <c r="L302" s="2"/>
      <c r="M302" s="2"/>
      <c r="N302" s="2"/>
      <c r="O302" s="2"/>
      <c r="P302" s="1"/>
    </row>
    <row r="303" spans="1:16" ht="14.25" customHeight="1" x14ac:dyDescent="0.2">
      <c r="A303" s="897"/>
      <c r="B303" s="944"/>
      <c r="C303" s="597"/>
      <c r="D303" s="635"/>
      <c r="E303" s="340">
        <f t="shared" si="16"/>
        <v>0</v>
      </c>
      <c r="F303" s="340">
        <f>IFERROR(HLOOKUP(A303,'3-SA'!$H$4:$BU$338,'3-SA'!#REF!,FALSE),0)</f>
        <v>0</v>
      </c>
      <c r="G303" s="417" t="str">
        <f t="shared" si="11"/>
        <v>Ok</v>
      </c>
      <c r="H303" s="340">
        <f t="shared" si="12"/>
        <v>0</v>
      </c>
      <c r="I303" s="2"/>
      <c r="J303" s="2"/>
      <c r="K303" s="2"/>
      <c r="L303" s="2"/>
      <c r="M303" s="2"/>
      <c r="N303" s="2"/>
      <c r="O303" s="2"/>
      <c r="P303" s="1"/>
    </row>
    <row r="304" spans="1:16" ht="14.25" customHeight="1" x14ac:dyDescent="0.2">
      <c r="A304" s="897"/>
      <c r="B304" s="944"/>
      <c r="C304" s="597"/>
      <c r="D304" s="635"/>
      <c r="E304" s="340">
        <f t="shared" si="16"/>
        <v>0</v>
      </c>
      <c r="F304" s="340">
        <f>IFERROR(HLOOKUP(A304,'3-SA'!$H$4:$BU$338,'3-SA'!#REF!,FALSE),0)</f>
        <v>0</v>
      </c>
      <c r="G304" s="417" t="str">
        <f t="shared" si="11"/>
        <v>Ok</v>
      </c>
      <c r="H304" s="340">
        <f t="shared" si="12"/>
        <v>0</v>
      </c>
      <c r="I304" s="2"/>
      <c r="J304" s="2"/>
      <c r="K304" s="2"/>
      <c r="L304" s="2"/>
      <c r="M304" s="2"/>
      <c r="N304" s="2"/>
      <c r="O304" s="2"/>
      <c r="P304" s="1"/>
    </row>
    <row r="305" spans="1:16" ht="14.25" customHeight="1" x14ac:dyDescent="0.2">
      <c r="A305" s="897"/>
      <c r="B305" s="944"/>
      <c r="C305" s="597"/>
      <c r="D305" s="635"/>
      <c r="E305" s="340">
        <f t="shared" si="16"/>
        <v>0</v>
      </c>
      <c r="F305" s="340">
        <f>IFERROR(HLOOKUP(A305,'3-SA'!$H$4:$BU$338,'3-SA'!#REF!,FALSE),0)</f>
        <v>0</v>
      </c>
      <c r="G305" s="417" t="str">
        <f t="shared" si="11"/>
        <v>Ok</v>
      </c>
      <c r="H305" s="340">
        <f t="shared" si="12"/>
        <v>0</v>
      </c>
      <c r="I305" s="2"/>
      <c r="J305" s="2"/>
      <c r="K305" s="2"/>
      <c r="L305" s="2"/>
      <c r="M305" s="2"/>
      <c r="N305" s="2"/>
      <c r="O305" s="2"/>
      <c r="P305" s="1"/>
    </row>
    <row r="306" spans="1:16" ht="14.25" customHeight="1" x14ac:dyDescent="0.2">
      <c r="A306" s="897"/>
      <c r="B306" s="944"/>
      <c r="C306" s="597"/>
      <c r="D306" s="635"/>
      <c r="E306" s="340">
        <f t="shared" si="16"/>
        <v>0</v>
      </c>
      <c r="F306" s="340">
        <f>IFERROR(HLOOKUP(A306,'3-SA'!$H$4:$BU$338,'3-SA'!#REF!,FALSE),0)</f>
        <v>0</v>
      </c>
      <c r="G306" s="417" t="str">
        <f t="shared" si="11"/>
        <v>Ok</v>
      </c>
      <c r="H306" s="340">
        <f t="shared" si="12"/>
        <v>0</v>
      </c>
      <c r="I306" s="2"/>
      <c r="J306" s="2"/>
      <c r="K306" s="2"/>
      <c r="L306" s="2"/>
      <c r="M306" s="2"/>
      <c r="N306" s="2"/>
      <c r="O306" s="2"/>
      <c r="P306" s="1"/>
    </row>
    <row r="307" spans="1:16" ht="14.25" customHeight="1" x14ac:dyDescent="0.2">
      <c r="A307" s="897"/>
      <c r="B307" s="944"/>
      <c r="C307" s="597"/>
      <c r="D307" s="635"/>
      <c r="E307" s="340">
        <f t="shared" si="16"/>
        <v>0</v>
      </c>
      <c r="F307" s="340">
        <f>IFERROR(HLOOKUP(A307,'3-SA'!$H$4:$BU$338,'3-SA'!#REF!,FALSE),0)</f>
        <v>0</v>
      </c>
      <c r="G307" s="417" t="str">
        <f t="shared" ref="G307:G350" si="17">IF(E307&gt;F307,"A corriger","Ok")</f>
        <v>Ok</v>
      </c>
      <c r="H307" s="340">
        <f t="shared" ref="H307:H350" si="18">F307-E307</f>
        <v>0</v>
      </c>
      <c r="I307" s="2"/>
      <c r="J307" s="2"/>
      <c r="K307" s="2"/>
      <c r="L307" s="2"/>
      <c r="M307" s="2"/>
      <c r="N307" s="2"/>
      <c r="O307" s="2"/>
      <c r="P307" s="1"/>
    </row>
    <row r="308" spans="1:16" ht="14.25" customHeight="1" x14ac:dyDescent="0.2">
      <c r="A308" s="897"/>
      <c r="B308" s="944"/>
      <c r="C308" s="597"/>
      <c r="D308" s="635"/>
      <c r="E308" s="340">
        <f t="shared" si="16"/>
        <v>0</v>
      </c>
      <c r="F308" s="340">
        <f>IFERROR(HLOOKUP(A308,'3-SA'!$H$4:$BU$338,'3-SA'!#REF!,FALSE),0)</f>
        <v>0</v>
      </c>
      <c r="G308" s="417" t="str">
        <f t="shared" si="17"/>
        <v>Ok</v>
      </c>
      <c r="H308" s="340">
        <f t="shared" si="18"/>
        <v>0</v>
      </c>
      <c r="I308" s="2"/>
      <c r="J308" s="2"/>
      <c r="K308" s="2"/>
      <c r="L308" s="2"/>
      <c r="M308" s="2"/>
      <c r="N308" s="2"/>
      <c r="O308" s="2"/>
      <c r="P308" s="1"/>
    </row>
    <row r="309" spans="1:16" ht="14.25" customHeight="1" x14ac:dyDescent="0.2">
      <c r="A309" s="897"/>
      <c r="B309" s="944"/>
      <c r="C309" s="597"/>
      <c r="D309" s="635"/>
      <c r="E309" s="340">
        <f t="shared" ref="E309:E350" si="19">SUM(I309:Q309)</f>
        <v>0</v>
      </c>
      <c r="F309" s="340">
        <f>IFERROR(HLOOKUP(A309,'3-SA'!$H$4:$BU$338,'3-SA'!#REF!,FALSE),0)</f>
        <v>0</v>
      </c>
      <c r="G309" s="417" t="str">
        <f t="shared" si="17"/>
        <v>Ok</v>
      </c>
      <c r="H309" s="340">
        <f t="shared" si="18"/>
        <v>0</v>
      </c>
      <c r="I309" s="2"/>
      <c r="J309" s="2"/>
      <c r="K309" s="2"/>
      <c r="L309" s="2"/>
      <c r="M309" s="2"/>
      <c r="N309" s="2"/>
      <c r="O309" s="2"/>
      <c r="P309" s="1"/>
    </row>
    <row r="310" spans="1:16" ht="14.25" customHeight="1" x14ac:dyDescent="0.2">
      <c r="A310" s="897"/>
      <c r="B310" s="944"/>
      <c r="C310" s="597"/>
      <c r="D310" s="635"/>
      <c r="E310" s="340">
        <f t="shared" si="19"/>
        <v>0</v>
      </c>
      <c r="F310" s="340">
        <f>IFERROR(HLOOKUP(A310,'3-SA'!$H$4:$BU$338,'3-SA'!#REF!,FALSE),0)</f>
        <v>0</v>
      </c>
      <c r="G310" s="417" t="str">
        <f t="shared" si="17"/>
        <v>Ok</v>
      </c>
      <c r="H310" s="340">
        <f t="shared" si="18"/>
        <v>0</v>
      </c>
      <c r="I310" s="2"/>
      <c r="J310" s="2"/>
      <c r="K310" s="2"/>
      <c r="L310" s="2"/>
      <c r="M310" s="2"/>
      <c r="N310" s="2"/>
      <c r="O310" s="2"/>
      <c r="P310" s="1"/>
    </row>
    <row r="311" spans="1:16" ht="14.25" customHeight="1" x14ac:dyDescent="0.2">
      <c r="A311" s="897"/>
      <c r="B311" s="944"/>
      <c r="C311" s="597"/>
      <c r="D311" s="635"/>
      <c r="E311" s="340">
        <f t="shared" si="19"/>
        <v>0</v>
      </c>
      <c r="F311" s="340">
        <f>IFERROR(HLOOKUP(A311,'3-SA'!$H$4:$BU$338,'3-SA'!#REF!,FALSE),0)</f>
        <v>0</v>
      </c>
      <c r="G311" s="417" t="str">
        <f t="shared" si="17"/>
        <v>Ok</v>
      </c>
      <c r="H311" s="340">
        <f t="shared" si="18"/>
        <v>0</v>
      </c>
      <c r="I311" s="2"/>
      <c r="J311" s="2"/>
      <c r="K311" s="2"/>
      <c r="L311" s="2"/>
      <c r="M311" s="2"/>
      <c r="N311" s="2"/>
      <c r="O311" s="2"/>
      <c r="P311" s="1"/>
    </row>
    <row r="312" spans="1:16" ht="14.25" customHeight="1" x14ac:dyDescent="0.2">
      <c r="A312" s="897"/>
      <c r="B312" s="944"/>
      <c r="C312" s="597"/>
      <c r="D312" s="635"/>
      <c r="E312" s="340">
        <f t="shared" si="19"/>
        <v>0</v>
      </c>
      <c r="F312" s="340">
        <f>IFERROR(HLOOKUP(A312,'3-SA'!$H$4:$BU$338,'3-SA'!#REF!,FALSE),0)</f>
        <v>0</v>
      </c>
      <c r="G312" s="417" t="str">
        <f t="shared" si="17"/>
        <v>Ok</v>
      </c>
      <c r="H312" s="340">
        <f t="shared" si="18"/>
        <v>0</v>
      </c>
      <c r="I312" s="2"/>
      <c r="J312" s="2"/>
      <c r="K312" s="2"/>
      <c r="L312" s="2"/>
      <c r="M312" s="2"/>
      <c r="N312" s="2"/>
      <c r="O312" s="2"/>
      <c r="P312" s="1"/>
    </row>
    <row r="313" spans="1:16" ht="14.25" customHeight="1" x14ac:dyDescent="0.2">
      <c r="A313" s="897"/>
      <c r="B313" s="944"/>
      <c r="C313" s="597"/>
      <c r="D313" s="635"/>
      <c r="E313" s="340">
        <f t="shared" si="19"/>
        <v>0</v>
      </c>
      <c r="F313" s="340">
        <f>IFERROR(HLOOKUP(A313,'3-SA'!$H$4:$BU$338,'3-SA'!#REF!,FALSE),0)</f>
        <v>0</v>
      </c>
      <c r="G313" s="417" t="str">
        <f t="shared" si="17"/>
        <v>Ok</v>
      </c>
      <c r="H313" s="340">
        <f t="shared" si="18"/>
        <v>0</v>
      </c>
      <c r="I313" s="2"/>
      <c r="J313" s="2"/>
      <c r="K313" s="2"/>
      <c r="L313" s="2"/>
      <c r="M313" s="2"/>
      <c r="N313" s="2"/>
      <c r="O313" s="2"/>
      <c r="P313" s="1"/>
    </row>
    <row r="314" spans="1:16" ht="14.25" customHeight="1" x14ac:dyDescent="0.2">
      <c r="A314" s="897"/>
      <c r="B314" s="944"/>
      <c r="C314" s="597"/>
      <c r="D314" s="635"/>
      <c r="E314" s="340">
        <f t="shared" si="19"/>
        <v>0</v>
      </c>
      <c r="F314" s="340">
        <f>IFERROR(HLOOKUP(A314,'3-SA'!$H$4:$BU$338,'3-SA'!#REF!,FALSE),0)</f>
        <v>0</v>
      </c>
      <c r="G314" s="417" t="str">
        <f t="shared" si="17"/>
        <v>Ok</v>
      </c>
      <c r="H314" s="340">
        <f t="shared" si="18"/>
        <v>0</v>
      </c>
      <c r="I314" s="2"/>
      <c r="J314" s="2"/>
      <c r="K314" s="2"/>
      <c r="L314" s="2"/>
      <c r="M314" s="2"/>
      <c r="N314" s="2"/>
      <c r="O314" s="2"/>
      <c r="P314" s="1"/>
    </row>
    <row r="315" spans="1:16" ht="14.25" customHeight="1" x14ac:dyDescent="0.2">
      <c r="A315" s="897"/>
      <c r="B315" s="944"/>
      <c r="C315" s="597"/>
      <c r="D315" s="635"/>
      <c r="E315" s="340">
        <f t="shared" si="19"/>
        <v>0</v>
      </c>
      <c r="F315" s="340">
        <f>IFERROR(HLOOKUP(A315,'3-SA'!$H$4:$BU$338,'3-SA'!#REF!,FALSE),0)</f>
        <v>0</v>
      </c>
      <c r="G315" s="417" t="str">
        <f t="shared" si="17"/>
        <v>Ok</v>
      </c>
      <c r="H315" s="340">
        <f t="shared" si="18"/>
        <v>0</v>
      </c>
      <c r="I315" s="2"/>
      <c r="J315" s="2"/>
      <c r="K315" s="2"/>
      <c r="L315" s="2"/>
      <c r="M315" s="2"/>
      <c r="N315" s="2"/>
      <c r="O315" s="2"/>
      <c r="P315" s="1"/>
    </row>
    <row r="316" spans="1:16" ht="14.25" customHeight="1" x14ac:dyDescent="0.2">
      <c r="A316" s="897"/>
      <c r="B316" s="944"/>
      <c r="C316" s="597"/>
      <c r="D316" s="635"/>
      <c r="E316" s="340">
        <f t="shared" si="19"/>
        <v>0</v>
      </c>
      <c r="F316" s="340">
        <f>IFERROR(HLOOKUP(A316,'3-SA'!$H$4:$BU$338,'3-SA'!#REF!,FALSE),0)</f>
        <v>0</v>
      </c>
      <c r="G316" s="417" t="str">
        <f t="shared" si="17"/>
        <v>Ok</v>
      </c>
      <c r="H316" s="340">
        <f t="shared" si="18"/>
        <v>0</v>
      </c>
      <c r="I316" s="2"/>
      <c r="J316" s="2"/>
      <c r="K316" s="2"/>
      <c r="L316" s="2"/>
      <c r="M316" s="2"/>
      <c r="N316" s="2"/>
      <c r="O316" s="2"/>
      <c r="P316" s="1"/>
    </row>
    <row r="317" spans="1:16" ht="14.25" customHeight="1" x14ac:dyDescent="0.2">
      <c r="A317" s="897"/>
      <c r="B317" s="944"/>
      <c r="C317" s="597"/>
      <c r="D317" s="635"/>
      <c r="E317" s="340">
        <f t="shared" si="19"/>
        <v>0</v>
      </c>
      <c r="F317" s="340">
        <f>IFERROR(HLOOKUP(A317,'3-SA'!$H$4:$BU$338,'3-SA'!#REF!,FALSE),0)</f>
        <v>0</v>
      </c>
      <c r="G317" s="417" t="str">
        <f t="shared" si="17"/>
        <v>Ok</v>
      </c>
      <c r="H317" s="340">
        <f t="shared" si="18"/>
        <v>0</v>
      </c>
      <c r="I317" s="2"/>
      <c r="J317" s="2"/>
      <c r="K317" s="2"/>
      <c r="L317" s="2"/>
      <c r="M317" s="2"/>
      <c r="N317" s="2"/>
      <c r="O317" s="2"/>
      <c r="P317" s="1"/>
    </row>
    <row r="318" spans="1:16" ht="14.25" customHeight="1" x14ac:dyDescent="0.2">
      <c r="A318" s="897"/>
      <c r="B318" s="944"/>
      <c r="C318" s="597"/>
      <c r="D318" s="635"/>
      <c r="E318" s="340">
        <f t="shared" si="19"/>
        <v>0</v>
      </c>
      <c r="F318" s="340">
        <f>IFERROR(HLOOKUP(A318,'3-SA'!$H$4:$BU$338,'3-SA'!#REF!,FALSE),0)</f>
        <v>0</v>
      </c>
      <c r="G318" s="417" t="str">
        <f t="shared" si="17"/>
        <v>Ok</v>
      </c>
      <c r="H318" s="340">
        <f t="shared" si="18"/>
        <v>0</v>
      </c>
      <c r="I318" s="2"/>
      <c r="J318" s="2"/>
      <c r="K318" s="2"/>
      <c r="L318" s="2"/>
      <c r="M318" s="2"/>
      <c r="N318" s="2"/>
      <c r="O318" s="2"/>
      <c r="P318" s="1"/>
    </row>
    <row r="319" spans="1:16" ht="14.25" customHeight="1" x14ac:dyDescent="0.2">
      <c r="A319" s="897"/>
      <c r="B319" s="944"/>
      <c r="C319" s="597"/>
      <c r="D319" s="635"/>
      <c r="E319" s="340">
        <f t="shared" si="19"/>
        <v>0</v>
      </c>
      <c r="F319" s="340">
        <f>IFERROR(HLOOKUP(A319,'3-SA'!$H$4:$BU$338,'3-SA'!#REF!,FALSE),0)</f>
        <v>0</v>
      </c>
      <c r="G319" s="417" t="str">
        <f t="shared" si="17"/>
        <v>Ok</v>
      </c>
      <c r="H319" s="340">
        <f t="shared" si="18"/>
        <v>0</v>
      </c>
      <c r="I319" s="2"/>
      <c r="J319" s="2"/>
      <c r="K319" s="2"/>
      <c r="L319" s="2"/>
      <c r="M319" s="2"/>
      <c r="N319" s="2"/>
      <c r="O319" s="2"/>
      <c r="P319" s="1"/>
    </row>
    <row r="320" spans="1:16" ht="14.25" customHeight="1" x14ac:dyDescent="0.2">
      <c r="A320" s="897"/>
      <c r="B320" s="944"/>
      <c r="C320" s="597"/>
      <c r="D320" s="635"/>
      <c r="E320" s="340">
        <f t="shared" si="19"/>
        <v>0</v>
      </c>
      <c r="F320" s="340">
        <f>IFERROR(HLOOKUP(A320,'3-SA'!$H$4:$BU$338,'3-SA'!#REF!,FALSE),0)</f>
        <v>0</v>
      </c>
      <c r="G320" s="417" t="str">
        <f t="shared" si="17"/>
        <v>Ok</v>
      </c>
      <c r="H320" s="340">
        <f t="shared" si="18"/>
        <v>0</v>
      </c>
      <c r="I320" s="2"/>
      <c r="J320" s="2"/>
      <c r="K320" s="2"/>
      <c r="L320" s="2"/>
      <c r="M320" s="2"/>
      <c r="N320" s="2"/>
      <c r="O320" s="2"/>
      <c r="P320" s="1"/>
    </row>
    <row r="321" spans="1:16" ht="14.25" customHeight="1" x14ac:dyDescent="0.2">
      <c r="A321" s="897"/>
      <c r="B321" s="944"/>
      <c r="C321" s="597"/>
      <c r="D321" s="635"/>
      <c r="E321" s="340">
        <f t="shared" si="19"/>
        <v>0</v>
      </c>
      <c r="F321" s="340">
        <f>IFERROR(HLOOKUP(A321,'3-SA'!$H$4:$BU$338,'3-SA'!#REF!,FALSE),0)</f>
        <v>0</v>
      </c>
      <c r="G321" s="417" t="str">
        <f t="shared" si="17"/>
        <v>Ok</v>
      </c>
      <c r="H321" s="340">
        <f t="shared" si="18"/>
        <v>0</v>
      </c>
      <c r="I321" s="2"/>
      <c r="J321" s="2"/>
      <c r="K321" s="2"/>
      <c r="L321" s="2"/>
      <c r="M321" s="2"/>
      <c r="N321" s="2"/>
      <c r="O321" s="2"/>
      <c r="P321" s="1"/>
    </row>
    <row r="322" spans="1:16" ht="14.25" customHeight="1" x14ac:dyDescent="0.2">
      <c r="A322" s="897"/>
      <c r="B322" s="944"/>
      <c r="C322" s="597"/>
      <c r="D322" s="635"/>
      <c r="E322" s="340">
        <f t="shared" si="19"/>
        <v>0</v>
      </c>
      <c r="F322" s="340">
        <f>IFERROR(HLOOKUP(A322,'3-SA'!$H$4:$BU$338,'3-SA'!#REF!,FALSE),0)</f>
        <v>0</v>
      </c>
      <c r="G322" s="417" t="str">
        <f t="shared" si="17"/>
        <v>Ok</v>
      </c>
      <c r="H322" s="340">
        <f t="shared" si="18"/>
        <v>0</v>
      </c>
      <c r="I322" s="2"/>
      <c r="J322" s="2"/>
      <c r="K322" s="2"/>
      <c r="L322" s="2"/>
      <c r="M322" s="2"/>
      <c r="N322" s="2"/>
      <c r="O322" s="2"/>
      <c r="P322" s="1"/>
    </row>
    <row r="323" spans="1:16" ht="14.25" customHeight="1" x14ac:dyDescent="0.2">
      <c r="A323" s="897"/>
      <c r="B323" s="944"/>
      <c r="C323" s="597"/>
      <c r="D323" s="635"/>
      <c r="E323" s="340">
        <f t="shared" si="19"/>
        <v>0</v>
      </c>
      <c r="F323" s="340">
        <f>IFERROR(HLOOKUP(A323,'3-SA'!$H$4:$BU$338,'3-SA'!#REF!,FALSE),0)</f>
        <v>0</v>
      </c>
      <c r="G323" s="417" t="str">
        <f t="shared" si="17"/>
        <v>Ok</v>
      </c>
      <c r="H323" s="340">
        <f t="shared" si="18"/>
        <v>0</v>
      </c>
      <c r="I323" s="2"/>
      <c r="J323" s="2"/>
      <c r="K323" s="2"/>
      <c r="L323" s="2"/>
      <c r="M323" s="2"/>
      <c r="N323" s="2"/>
      <c r="O323" s="2"/>
      <c r="P323" s="1"/>
    </row>
    <row r="324" spans="1:16" ht="14.25" customHeight="1" x14ac:dyDescent="0.2">
      <c r="A324" s="897"/>
      <c r="B324" s="944"/>
      <c r="C324" s="597"/>
      <c r="D324" s="635"/>
      <c r="E324" s="340">
        <f t="shared" si="19"/>
        <v>0</v>
      </c>
      <c r="F324" s="340">
        <f>IFERROR(HLOOKUP(A324,'3-SA'!$H$4:$BU$338,'3-SA'!#REF!,FALSE),0)</f>
        <v>0</v>
      </c>
      <c r="G324" s="417" t="str">
        <f t="shared" si="17"/>
        <v>Ok</v>
      </c>
      <c r="H324" s="340">
        <f t="shared" si="18"/>
        <v>0</v>
      </c>
      <c r="I324" s="2"/>
      <c r="J324" s="2"/>
      <c r="K324" s="2"/>
      <c r="L324" s="2"/>
      <c r="M324" s="2"/>
      <c r="N324" s="2"/>
      <c r="O324" s="2"/>
      <c r="P324" s="1"/>
    </row>
    <row r="325" spans="1:16" ht="14.25" customHeight="1" x14ac:dyDescent="0.2">
      <c r="A325" s="897"/>
      <c r="B325" s="944"/>
      <c r="C325" s="597"/>
      <c r="D325" s="635"/>
      <c r="E325" s="340">
        <f t="shared" si="19"/>
        <v>0</v>
      </c>
      <c r="F325" s="340">
        <f>IFERROR(HLOOKUP(A325,'3-SA'!$H$4:$BU$338,'3-SA'!#REF!,FALSE),0)</f>
        <v>0</v>
      </c>
      <c r="G325" s="417" t="str">
        <f t="shared" si="17"/>
        <v>Ok</v>
      </c>
      <c r="H325" s="340">
        <f t="shared" si="18"/>
        <v>0</v>
      </c>
      <c r="I325" s="2"/>
      <c r="J325" s="2"/>
      <c r="K325" s="2"/>
      <c r="L325" s="2"/>
      <c r="M325" s="2"/>
      <c r="N325" s="2"/>
      <c r="O325" s="2"/>
      <c r="P325" s="1"/>
    </row>
    <row r="326" spans="1:16" ht="14.25" customHeight="1" x14ac:dyDescent="0.2">
      <c r="A326" s="897"/>
      <c r="B326" s="944"/>
      <c r="C326" s="597"/>
      <c r="D326" s="635"/>
      <c r="E326" s="340">
        <f t="shared" si="19"/>
        <v>0</v>
      </c>
      <c r="F326" s="340">
        <f>IFERROR(HLOOKUP(A326,'3-SA'!$H$4:$BU$338,'3-SA'!#REF!,FALSE),0)</f>
        <v>0</v>
      </c>
      <c r="G326" s="417" t="str">
        <f t="shared" si="17"/>
        <v>Ok</v>
      </c>
      <c r="H326" s="340">
        <f t="shared" si="18"/>
        <v>0</v>
      </c>
      <c r="I326" s="2"/>
      <c r="J326" s="2"/>
      <c r="K326" s="2"/>
      <c r="L326" s="2"/>
      <c r="M326" s="2"/>
      <c r="N326" s="2"/>
      <c r="O326" s="2"/>
      <c r="P326" s="1"/>
    </row>
    <row r="327" spans="1:16" ht="14.25" customHeight="1" x14ac:dyDescent="0.2">
      <c r="A327" s="897"/>
      <c r="B327" s="944"/>
      <c r="C327" s="597"/>
      <c r="D327" s="635"/>
      <c r="E327" s="340">
        <f t="shared" si="19"/>
        <v>0</v>
      </c>
      <c r="F327" s="340">
        <f>IFERROR(HLOOKUP(A327,'3-SA'!$H$4:$BU$338,'3-SA'!#REF!,FALSE),0)</f>
        <v>0</v>
      </c>
      <c r="G327" s="417" t="str">
        <f t="shared" si="17"/>
        <v>Ok</v>
      </c>
      <c r="H327" s="340">
        <f t="shared" si="18"/>
        <v>0</v>
      </c>
      <c r="I327" s="2"/>
      <c r="J327" s="2"/>
      <c r="K327" s="2"/>
      <c r="L327" s="2"/>
      <c r="M327" s="2"/>
      <c r="N327" s="2"/>
      <c r="O327" s="2"/>
      <c r="P327" s="1"/>
    </row>
    <row r="328" spans="1:16" ht="14.25" customHeight="1" x14ac:dyDescent="0.2">
      <c r="A328" s="897"/>
      <c r="B328" s="944"/>
      <c r="C328" s="597"/>
      <c r="D328" s="635"/>
      <c r="E328" s="340">
        <f t="shared" si="19"/>
        <v>0</v>
      </c>
      <c r="F328" s="340">
        <f>IFERROR(HLOOKUP(A328,'3-SA'!$H$4:$BU$338,'3-SA'!#REF!,FALSE),0)</f>
        <v>0</v>
      </c>
      <c r="G328" s="417" t="str">
        <f t="shared" si="17"/>
        <v>Ok</v>
      </c>
      <c r="H328" s="340">
        <f t="shared" si="18"/>
        <v>0</v>
      </c>
      <c r="I328" s="2"/>
      <c r="J328" s="2"/>
      <c r="K328" s="2"/>
      <c r="L328" s="2"/>
      <c r="M328" s="2"/>
      <c r="N328" s="2"/>
      <c r="O328" s="2"/>
      <c r="P328" s="1"/>
    </row>
    <row r="329" spans="1:16" ht="14.25" customHeight="1" x14ac:dyDescent="0.2">
      <c r="A329" s="897"/>
      <c r="B329" s="944"/>
      <c r="C329" s="597"/>
      <c r="D329" s="635"/>
      <c r="E329" s="340">
        <f t="shared" si="19"/>
        <v>0</v>
      </c>
      <c r="F329" s="340">
        <f>IFERROR(HLOOKUP(A329,'3-SA'!$H$4:$BU$338,'3-SA'!#REF!,FALSE),0)</f>
        <v>0</v>
      </c>
      <c r="G329" s="417" t="str">
        <f t="shared" si="17"/>
        <v>Ok</v>
      </c>
      <c r="H329" s="340">
        <f t="shared" si="18"/>
        <v>0</v>
      </c>
      <c r="I329" s="2"/>
      <c r="J329" s="2"/>
      <c r="K329" s="2"/>
      <c r="L329" s="2"/>
      <c r="M329" s="2"/>
      <c r="N329" s="2"/>
      <c r="O329" s="2"/>
      <c r="P329" s="1"/>
    </row>
    <row r="330" spans="1:16" ht="14.25" customHeight="1" x14ac:dyDescent="0.2">
      <c r="A330" s="897"/>
      <c r="B330" s="944"/>
      <c r="C330" s="597"/>
      <c r="D330" s="635"/>
      <c r="E330" s="340">
        <f t="shared" si="19"/>
        <v>0</v>
      </c>
      <c r="F330" s="340">
        <f>IFERROR(HLOOKUP(A330,'3-SA'!$H$4:$BU$338,'3-SA'!#REF!,FALSE),0)</f>
        <v>0</v>
      </c>
      <c r="G330" s="417" t="str">
        <f t="shared" si="17"/>
        <v>Ok</v>
      </c>
      <c r="H330" s="340">
        <f t="shared" si="18"/>
        <v>0</v>
      </c>
      <c r="I330" s="2"/>
      <c r="J330" s="2"/>
      <c r="K330" s="2"/>
      <c r="L330" s="2"/>
      <c r="M330" s="2"/>
      <c r="N330" s="2"/>
      <c r="O330" s="2"/>
      <c r="P330" s="1"/>
    </row>
    <row r="331" spans="1:16" ht="14.25" customHeight="1" x14ac:dyDescent="0.2">
      <c r="A331" s="897"/>
      <c r="B331" s="944"/>
      <c r="C331" s="597"/>
      <c r="D331" s="635"/>
      <c r="E331" s="340">
        <f t="shared" si="19"/>
        <v>0</v>
      </c>
      <c r="F331" s="340">
        <f>IFERROR(HLOOKUP(A331,'3-SA'!$H$4:$BU$338,'3-SA'!#REF!,FALSE),0)</f>
        <v>0</v>
      </c>
      <c r="G331" s="417" t="str">
        <f t="shared" si="17"/>
        <v>Ok</v>
      </c>
      <c r="H331" s="340">
        <f t="shared" si="18"/>
        <v>0</v>
      </c>
      <c r="I331" s="2"/>
      <c r="J331" s="2"/>
      <c r="K331" s="2"/>
      <c r="L331" s="2"/>
      <c r="M331" s="2"/>
      <c r="N331" s="2"/>
      <c r="O331" s="2"/>
      <c r="P331" s="1"/>
    </row>
    <row r="332" spans="1:16" ht="14.25" customHeight="1" x14ac:dyDescent="0.2">
      <c r="A332" s="897"/>
      <c r="B332" s="944"/>
      <c r="C332" s="597"/>
      <c r="D332" s="635"/>
      <c r="E332" s="340">
        <f t="shared" si="19"/>
        <v>0</v>
      </c>
      <c r="F332" s="340">
        <f>IFERROR(HLOOKUP(A332,'3-SA'!$H$4:$BU$338,'3-SA'!#REF!,FALSE),0)</f>
        <v>0</v>
      </c>
      <c r="G332" s="417" t="str">
        <f t="shared" si="17"/>
        <v>Ok</v>
      </c>
      <c r="H332" s="340">
        <f t="shared" si="18"/>
        <v>0</v>
      </c>
      <c r="I332" s="2"/>
      <c r="J332" s="2"/>
      <c r="K332" s="2"/>
      <c r="L332" s="2"/>
      <c r="M332" s="2"/>
      <c r="N332" s="2"/>
      <c r="O332" s="2"/>
      <c r="P332" s="1"/>
    </row>
    <row r="333" spans="1:16" ht="14.25" customHeight="1" x14ac:dyDescent="0.2">
      <c r="A333" s="897"/>
      <c r="B333" s="944"/>
      <c r="C333" s="597"/>
      <c r="D333" s="635"/>
      <c r="E333" s="340">
        <f t="shared" si="19"/>
        <v>0</v>
      </c>
      <c r="F333" s="340">
        <f>IFERROR(HLOOKUP(A333,'3-SA'!$H$4:$BU$338,'3-SA'!#REF!,FALSE),0)</f>
        <v>0</v>
      </c>
      <c r="G333" s="417" t="str">
        <f t="shared" si="17"/>
        <v>Ok</v>
      </c>
      <c r="H333" s="340">
        <f t="shared" si="18"/>
        <v>0</v>
      </c>
      <c r="I333" s="2"/>
      <c r="J333" s="2"/>
      <c r="K333" s="2"/>
      <c r="L333" s="2"/>
      <c r="M333" s="2"/>
      <c r="N333" s="2"/>
      <c r="O333" s="2"/>
      <c r="P333" s="1"/>
    </row>
    <row r="334" spans="1:16" ht="14.25" customHeight="1" x14ac:dyDescent="0.2">
      <c r="A334" s="897"/>
      <c r="B334" s="944"/>
      <c r="C334" s="597"/>
      <c r="D334" s="635"/>
      <c r="E334" s="340">
        <f t="shared" si="19"/>
        <v>0</v>
      </c>
      <c r="F334" s="340">
        <f>IFERROR(HLOOKUP(A334,'3-SA'!$H$4:$BU$338,'3-SA'!#REF!,FALSE),0)</f>
        <v>0</v>
      </c>
      <c r="G334" s="417" t="str">
        <f t="shared" si="17"/>
        <v>Ok</v>
      </c>
      <c r="H334" s="340">
        <f t="shared" si="18"/>
        <v>0</v>
      </c>
      <c r="I334" s="2"/>
      <c r="J334" s="2"/>
      <c r="K334" s="2"/>
      <c r="L334" s="2"/>
      <c r="M334" s="2"/>
      <c r="N334" s="2"/>
      <c r="O334" s="2"/>
      <c r="P334" s="1"/>
    </row>
    <row r="335" spans="1:16" ht="14.25" customHeight="1" x14ac:dyDescent="0.2">
      <c r="A335" s="897"/>
      <c r="B335" s="944"/>
      <c r="C335" s="597"/>
      <c r="D335" s="635"/>
      <c r="E335" s="340">
        <f t="shared" si="19"/>
        <v>0</v>
      </c>
      <c r="F335" s="340">
        <f>IFERROR(HLOOKUP(A335,'3-SA'!$H$4:$BU$338,'3-SA'!#REF!,FALSE),0)</f>
        <v>0</v>
      </c>
      <c r="G335" s="417" t="str">
        <f t="shared" si="17"/>
        <v>Ok</v>
      </c>
      <c r="H335" s="340">
        <f t="shared" si="18"/>
        <v>0</v>
      </c>
      <c r="I335" s="2"/>
      <c r="J335" s="2"/>
      <c r="K335" s="2"/>
      <c r="L335" s="2"/>
      <c r="M335" s="2"/>
      <c r="N335" s="2"/>
      <c r="O335" s="2"/>
      <c r="P335" s="1"/>
    </row>
    <row r="336" spans="1:16" ht="14.25" customHeight="1" x14ac:dyDescent="0.2">
      <c r="A336" s="897"/>
      <c r="B336" s="944"/>
      <c r="C336" s="597"/>
      <c r="D336" s="635"/>
      <c r="E336" s="340">
        <f t="shared" si="19"/>
        <v>0</v>
      </c>
      <c r="F336" s="340">
        <f>IFERROR(HLOOKUP(A336,'3-SA'!$H$4:$BU$338,'3-SA'!#REF!,FALSE),0)</f>
        <v>0</v>
      </c>
      <c r="G336" s="417" t="str">
        <f t="shared" si="17"/>
        <v>Ok</v>
      </c>
      <c r="H336" s="340">
        <f t="shared" si="18"/>
        <v>0</v>
      </c>
      <c r="I336" s="2"/>
      <c r="J336" s="2"/>
      <c r="K336" s="2"/>
      <c r="L336" s="2"/>
      <c r="M336" s="2"/>
      <c r="N336" s="2"/>
      <c r="O336" s="2"/>
      <c r="P336" s="1"/>
    </row>
    <row r="337" spans="1:16" ht="14.25" customHeight="1" x14ac:dyDescent="0.2">
      <c r="A337" s="897"/>
      <c r="B337" s="944"/>
      <c r="C337" s="597"/>
      <c r="D337" s="635"/>
      <c r="E337" s="340">
        <f t="shared" si="19"/>
        <v>0</v>
      </c>
      <c r="F337" s="340">
        <f>IFERROR(HLOOKUP(A337,'3-SA'!$H$4:$BU$338,'3-SA'!#REF!,FALSE),0)</f>
        <v>0</v>
      </c>
      <c r="G337" s="417" t="str">
        <f t="shared" si="17"/>
        <v>Ok</v>
      </c>
      <c r="H337" s="340">
        <f t="shared" si="18"/>
        <v>0</v>
      </c>
      <c r="I337" s="2"/>
      <c r="J337" s="2"/>
      <c r="K337" s="2"/>
      <c r="L337" s="2"/>
      <c r="M337" s="2"/>
      <c r="N337" s="2"/>
      <c r="O337" s="2"/>
      <c r="P337" s="1"/>
    </row>
    <row r="338" spans="1:16" ht="14.25" customHeight="1" x14ac:dyDescent="0.2">
      <c r="A338" s="897"/>
      <c r="B338" s="944"/>
      <c r="C338" s="597"/>
      <c r="D338" s="635"/>
      <c r="E338" s="340">
        <f t="shared" si="19"/>
        <v>0</v>
      </c>
      <c r="F338" s="340">
        <f>IFERROR(HLOOKUP(A338,'3-SA'!$H$4:$BU$338,'3-SA'!#REF!,FALSE),0)</f>
        <v>0</v>
      </c>
      <c r="G338" s="417" t="str">
        <f t="shared" si="17"/>
        <v>Ok</v>
      </c>
      <c r="H338" s="340">
        <f t="shared" si="18"/>
        <v>0</v>
      </c>
      <c r="I338" s="2"/>
      <c r="J338" s="2"/>
      <c r="K338" s="2"/>
      <c r="L338" s="2"/>
      <c r="M338" s="2"/>
      <c r="N338" s="2"/>
      <c r="O338" s="2"/>
      <c r="P338" s="1"/>
    </row>
    <row r="339" spans="1:16" ht="14.25" customHeight="1" x14ac:dyDescent="0.2">
      <c r="A339" s="897"/>
      <c r="B339" s="944"/>
      <c r="C339" s="597"/>
      <c r="D339" s="635"/>
      <c r="E339" s="340">
        <f t="shared" si="19"/>
        <v>0</v>
      </c>
      <c r="F339" s="340">
        <f>IFERROR(HLOOKUP(A339,'3-SA'!$H$4:$BU$338,'3-SA'!#REF!,FALSE),0)</f>
        <v>0</v>
      </c>
      <c r="G339" s="417" t="str">
        <f t="shared" si="17"/>
        <v>Ok</v>
      </c>
      <c r="H339" s="340">
        <f t="shared" si="18"/>
        <v>0</v>
      </c>
      <c r="I339" s="2"/>
      <c r="J339" s="2"/>
      <c r="K339" s="2"/>
      <c r="L339" s="2"/>
      <c r="M339" s="2"/>
      <c r="N339" s="2"/>
      <c r="O339" s="2"/>
      <c r="P339" s="1"/>
    </row>
    <row r="340" spans="1:16" ht="14.25" customHeight="1" x14ac:dyDescent="0.2">
      <c r="A340" s="897"/>
      <c r="B340" s="944"/>
      <c r="C340" s="597"/>
      <c r="D340" s="635"/>
      <c r="E340" s="340">
        <f t="shared" si="19"/>
        <v>0</v>
      </c>
      <c r="F340" s="340">
        <f>IFERROR(HLOOKUP(A340,'3-SA'!$H$4:$BU$338,'3-SA'!#REF!,FALSE),0)</f>
        <v>0</v>
      </c>
      <c r="G340" s="417" t="str">
        <f t="shared" si="17"/>
        <v>Ok</v>
      </c>
      <c r="H340" s="340">
        <f t="shared" si="18"/>
        <v>0</v>
      </c>
      <c r="I340" s="2"/>
      <c r="J340" s="2"/>
      <c r="K340" s="2"/>
      <c r="L340" s="2"/>
      <c r="M340" s="2"/>
      <c r="N340" s="2"/>
      <c r="O340" s="2"/>
      <c r="P340" s="1"/>
    </row>
    <row r="341" spans="1:16" ht="14.25" customHeight="1" x14ac:dyDescent="0.2">
      <c r="A341" s="897"/>
      <c r="B341" s="944"/>
      <c r="C341" s="597"/>
      <c r="D341" s="635"/>
      <c r="E341" s="340">
        <f t="shared" si="19"/>
        <v>0</v>
      </c>
      <c r="F341" s="340">
        <f>IFERROR(HLOOKUP(A341,'3-SA'!$H$4:$BU$338,'3-SA'!#REF!,FALSE),0)</f>
        <v>0</v>
      </c>
      <c r="G341" s="417" t="str">
        <f t="shared" si="17"/>
        <v>Ok</v>
      </c>
      <c r="H341" s="340">
        <f t="shared" si="18"/>
        <v>0</v>
      </c>
      <c r="I341" s="2"/>
      <c r="J341" s="2"/>
      <c r="K341" s="2"/>
      <c r="L341" s="2"/>
      <c r="M341" s="2"/>
      <c r="N341" s="2"/>
      <c r="O341" s="2"/>
      <c r="P341" s="1"/>
    </row>
    <row r="342" spans="1:16" ht="14.25" customHeight="1" x14ac:dyDescent="0.2">
      <c r="A342" s="897"/>
      <c r="B342" s="944"/>
      <c r="C342" s="597"/>
      <c r="D342" s="635"/>
      <c r="E342" s="340">
        <f t="shared" si="19"/>
        <v>0</v>
      </c>
      <c r="F342" s="340">
        <f>IFERROR(HLOOKUP(A342,'3-SA'!$H$4:$BU$338,'3-SA'!#REF!,FALSE),0)</f>
        <v>0</v>
      </c>
      <c r="G342" s="417" t="str">
        <f t="shared" si="17"/>
        <v>Ok</v>
      </c>
      <c r="H342" s="340">
        <f t="shared" si="18"/>
        <v>0</v>
      </c>
      <c r="I342" s="2"/>
      <c r="J342" s="2"/>
      <c r="K342" s="2"/>
      <c r="L342" s="2"/>
      <c r="M342" s="2"/>
      <c r="N342" s="2"/>
      <c r="O342" s="2"/>
      <c r="P342" s="1"/>
    </row>
    <row r="343" spans="1:16" ht="14.25" customHeight="1" x14ac:dyDescent="0.2">
      <c r="A343" s="897"/>
      <c r="B343" s="944"/>
      <c r="C343" s="597"/>
      <c r="D343" s="635"/>
      <c r="E343" s="340">
        <f t="shared" si="19"/>
        <v>0</v>
      </c>
      <c r="F343" s="340">
        <f>IFERROR(HLOOKUP(A343,'3-SA'!$H$4:$BU$338,'3-SA'!#REF!,FALSE),0)</f>
        <v>0</v>
      </c>
      <c r="G343" s="417" t="str">
        <f t="shared" si="17"/>
        <v>Ok</v>
      </c>
      <c r="H343" s="340">
        <f t="shared" si="18"/>
        <v>0</v>
      </c>
      <c r="I343" s="2"/>
      <c r="J343" s="2"/>
      <c r="K343" s="2"/>
      <c r="L343" s="2"/>
      <c r="M343" s="2"/>
      <c r="N343" s="2"/>
      <c r="O343" s="2"/>
      <c r="P343" s="1"/>
    </row>
    <row r="344" spans="1:16" ht="14.25" customHeight="1" x14ac:dyDescent="0.2">
      <c r="A344" s="897"/>
      <c r="B344" s="944"/>
      <c r="C344" s="597"/>
      <c r="D344" s="635"/>
      <c r="E344" s="340">
        <f t="shared" si="19"/>
        <v>0</v>
      </c>
      <c r="F344" s="340">
        <f>IFERROR(HLOOKUP(A344,'3-SA'!$H$4:$BU$338,'3-SA'!#REF!,FALSE),0)</f>
        <v>0</v>
      </c>
      <c r="G344" s="417" t="str">
        <f t="shared" si="17"/>
        <v>Ok</v>
      </c>
      <c r="H344" s="340">
        <f t="shared" si="18"/>
        <v>0</v>
      </c>
      <c r="I344" s="2"/>
      <c r="J344" s="2"/>
      <c r="K344" s="2"/>
      <c r="L344" s="2"/>
      <c r="M344" s="2"/>
      <c r="N344" s="2"/>
      <c r="O344" s="2"/>
      <c r="P344" s="1"/>
    </row>
    <row r="345" spans="1:16" ht="14.25" customHeight="1" x14ac:dyDescent="0.2">
      <c r="A345" s="897"/>
      <c r="B345" s="944"/>
      <c r="C345" s="597"/>
      <c r="D345" s="635"/>
      <c r="E345" s="340">
        <f t="shared" si="19"/>
        <v>0</v>
      </c>
      <c r="F345" s="340">
        <f>IFERROR(HLOOKUP(A345,'3-SA'!$H$4:$BU$338,'3-SA'!#REF!,FALSE),0)</f>
        <v>0</v>
      </c>
      <c r="G345" s="417" t="str">
        <f t="shared" si="17"/>
        <v>Ok</v>
      </c>
      <c r="H345" s="340">
        <f t="shared" si="18"/>
        <v>0</v>
      </c>
      <c r="I345" s="2"/>
      <c r="J345" s="2"/>
      <c r="K345" s="2"/>
      <c r="L345" s="2"/>
      <c r="M345" s="2"/>
      <c r="N345" s="2"/>
      <c r="O345" s="2"/>
      <c r="P345" s="1"/>
    </row>
    <row r="346" spans="1:16" ht="14.25" customHeight="1" x14ac:dyDescent="0.2">
      <c r="A346" s="897"/>
      <c r="B346" s="944"/>
      <c r="C346" s="597"/>
      <c r="D346" s="635"/>
      <c r="E346" s="340">
        <f t="shared" si="19"/>
        <v>0</v>
      </c>
      <c r="F346" s="340">
        <f>IFERROR(HLOOKUP(A346,'3-SA'!$H$4:$BU$338,'3-SA'!#REF!,FALSE),0)</f>
        <v>0</v>
      </c>
      <c r="G346" s="417" t="str">
        <f t="shared" si="17"/>
        <v>Ok</v>
      </c>
      <c r="H346" s="340">
        <f t="shared" si="18"/>
        <v>0</v>
      </c>
      <c r="I346" s="2"/>
      <c r="J346" s="2"/>
      <c r="K346" s="2"/>
      <c r="L346" s="2"/>
      <c r="M346" s="2"/>
      <c r="N346" s="2"/>
      <c r="O346" s="2"/>
      <c r="P346" s="1"/>
    </row>
    <row r="347" spans="1:16" ht="14.25" customHeight="1" x14ac:dyDescent="0.2">
      <c r="A347" s="897"/>
      <c r="B347" s="944"/>
      <c r="C347" s="597"/>
      <c r="D347" s="635"/>
      <c r="E347" s="340">
        <f t="shared" si="19"/>
        <v>0</v>
      </c>
      <c r="F347" s="340">
        <f>IFERROR(HLOOKUP(A347,'3-SA'!$H$4:$BU$338,'3-SA'!#REF!,FALSE),0)</f>
        <v>0</v>
      </c>
      <c r="G347" s="417" t="str">
        <f t="shared" si="17"/>
        <v>Ok</v>
      </c>
      <c r="H347" s="340">
        <f t="shared" si="18"/>
        <v>0</v>
      </c>
      <c r="I347" s="2"/>
      <c r="J347" s="2"/>
      <c r="K347" s="2"/>
      <c r="L347" s="2"/>
      <c r="M347" s="2"/>
      <c r="N347" s="2"/>
      <c r="O347" s="2"/>
      <c r="P347" s="1"/>
    </row>
    <row r="348" spans="1:16" ht="14.25" customHeight="1" x14ac:dyDescent="0.2">
      <c r="A348" s="897"/>
      <c r="B348" s="944"/>
      <c r="C348" s="597"/>
      <c r="D348" s="635"/>
      <c r="E348" s="340">
        <f t="shared" si="19"/>
        <v>0</v>
      </c>
      <c r="F348" s="340">
        <f>IFERROR(HLOOKUP(A348,'3-SA'!$H$4:$BU$338,'3-SA'!#REF!,FALSE),0)</f>
        <v>0</v>
      </c>
      <c r="G348" s="417" t="str">
        <f t="shared" si="17"/>
        <v>Ok</v>
      </c>
      <c r="H348" s="340">
        <f t="shared" si="18"/>
        <v>0</v>
      </c>
      <c r="I348" s="2"/>
      <c r="J348" s="2"/>
      <c r="K348" s="2"/>
      <c r="L348" s="2"/>
      <c r="M348" s="2"/>
      <c r="N348" s="2"/>
      <c r="O348" s="2"/>
      <c r="P348" s="1"/>
    </row>
    <row r="349" spans="1:16" ht="14.25" customHeight="1" x14ac:dyDescent="0.2">
      <c r="A349" s="897"/>
      <c r="B349" s="944"/>
      <c r="C349" s="597"/>
      <c r="D349" s="635"/>
      <c r="E349" s="340">
        <f t="shared" si="19"/>
        <v>0</v>
      </c>
      <c r="F349" s="340">
        <f>IFERROR(HLOOKUP(A349,'3-SA'!$H$4:$BU$338,'3-SA'!#REF!,FALSE),0)</f>
        <v>0</v>
      </c>
      <c r="G349" s="417" t="str">
        <f t="shared" si="17"/>
        <v>Ok</v>
      </c>
      <c r="H349" s="340">
        <f t="shared" si="18"/>
        <v>0</v>
      </c>
      <c r="I349" s="2"/>
      <c r="J349" s="2"/>
      <c r="K349" s="2"/>
      <c r="L349" s="2"/>
      <c r="M349" s="2"/>
      <c r="N349" s="2"/>
      <c r="O349" s="2"/>
      <c r="P349" s="1"/>
    </row>
    <row r="350" spans="1:16" ht="14.25" customHeight="1" x14ac:dyDescent="0.2">
      <c r="A350" s="897"/>
      <c r="B350" s="944"/>
      <c r="C350" s="597"/>
      <c r="D350" s="635"/>
      <c r="E350" s="340">
        <f t="shared" si="19"/>
        <v>0</v>
      </c>
      <c r="F350" s="340">
        <f>IFERROR(HLOOKUP(A350,'3-SA'!$H$4:$BU$338,'3-SA'!#REF!,FALSE),0)</f>
        <v>0</v>
      </c>
      <c r="G350" s="417" t="str">
        <f t="shared" si="17"/>
        <v>Ok</v>
      </c>
      <c r="H350" s="340">
        <f t="shared" si="18"/>
        <v>0</v>
      </c>
      <c r="I350" s="2"/>
      <c r="J350" s="2"/>
      <c r="K350" s="2"/>
      <c r="L350" s="2"/>
      <c r="M350" s="2"/>
      <c r="N350" s="2"/>
      <c r="O350" s="2"/>
      <c r="P350" s="1"/>
    </row>
    <row r="351" spans="1:16" x14ac:dyDescent="0.2">
      <c r="A351" s="322" t="s">
        <v>860</v>
      </c>
      <c r="B351" s="881"/>
      <c r="E351" s="1"/>
      <c r="F351" s="1"/>
      <c r="G351" s="1"/>
      <c r="H351" s="1"/>
      <c r="I351" s="1"/>
      <c r="J351" s="1"/>
      <c r="K351" s="1"/>
      <c r="L351" s="1"/>
      <c r="M351" s="1"/>
      <c r="N351" s="1"/>
      <c r="O351" s="1"/>
      <c r="P351" s="2"/>
    </row>
    <row r="352" spans="1:16" x14ac:dyDescent="0.2">
      <c r="A352" s="322" t="s">
        <v>1563</v>
      </c>
      <c r="B352" s="881"/>
      <c r="E352" s="1"/>
      <c r="F352" s="1"/>
      <c r="G352" s="1"/>
      <c r="H352" s="1"/>
      <c r="I352" s="1"/>
      <c r="J352" s="1"/>
      <c r="K352" s="1"/>
      <c r="L352" s="1"/>
      <c r="M352" s="1"/>
      <c r="N352" s="1"/>
      <c r="O352" s="1"/>
      <c r="P352" s="2"/>
    </row>
    <row r="353" spans="1:16" x14ac:dyDescent="0.2">
      <c r="A353" s="322" t="s">
        <v>141</v>
      </c>
      <c r="B353" s="881"/>
      <c r="E353" s="1"/>
      <c r="F353" s="1"/>
      <c r="G353" s="1"/>
      <c r="H353" s="1"/>
      <c r="I353" s="1"/>
      <c r="J353" s="1"/>
      <c r="K353" s="1"/>
      <c r="L353" s="1"/>
      <c r="M353" s="1"/>
      <c r="N353" s="1"/>
      <c r="O353" s="1"/>
      <c r="P353" s="2"/>
    </row>
    <row r="354" spans="1:16" x14ac:dyDescent="0.2">
      <c r="A354" s="322" t="s">
        <v>560</v>
      </c>
      <c r="B354" s="881"/>
      <c r="E354" s="1"/>
      <c r="F354" s="1"/>
      <c r="G354" s="1"/>
      <c r="H354" s="1"/>
      <c r="I354" s="1"/>
      <c r="J354" s="1"/>
      <c r="K354" s="1"/>
      <c r="L354" s="1"/>
      <c r="M354" s="1"/>
      <c r="N354" s="1"/>
      <c r="O354" s="1"/>
      <c r="P354" s="2"/>
    </row>
    <row r="355" spans="1:16" x14ac:dyDescent="0.2">
      <c r="A355" s="322" t="s">
        <v>1871</v>
      </c>
      <c r="B355" s="881"/>
      <c r="E355" s="1"/>
      <c r="F355" s="1"/>
      <c r="G355" s="1"/>
      <c r="H355" s="1"/>
      <c r="I355" s="1"/>
      <c r="J355" s="1"/>
      <c r="K355" s="1"/>
      <c r="L355" s="1"/>
      <c r="M355" s="1"/>
      <c r="N355" s="1"/>
      <c r="O355" s="1"/>
      <c r="P355" s="2"/>
    </row>
    <row r="356" spans="1:16" x14ac:dyDescent="0.2">
      <c r="A356" s="322" t="s">
        <v>1722</v>
      </c>
      <c r="B356" s="881"/>
      <c r="E356" s="1"/>
      <c r="F356" s="1"/>
      <c r="G356" s="1"/>
      <c r="H356" s="1"/>
      <c r="I356" s="1"/>
      <c r="J356" s="1"/>
      <c r="K356" s="1"/>
      <c r="L356" s="1"/>
      <c r="M356" s="1"/>
      <c r="N356" s="1"/>
      <c r="O356" s="1"/>
      <c r="P356" s="2"/>
    </row>
    <row r="357" spans="1:16" x14ac:dyDescent="0.2">
      <c r="A357" s="322" t="s">
        <v>1014</v>
      </c>
      <c r="B357" s="881"/>
      <c r="E357" s="1"/>
      <c r="F357" s="1"/>
      <c r="G357" s="1"/>
      <c r="H357" s="1"/>
      <c r="I357" s="1"/>
      <c r="J357" s="1"/>
      <c r="K357" s="1"/>
      <c r="L357" s="1"/>
      <c r="M357" s="1"/>
      <c r="N357" s="1"/>
      <c r="O357" s="1"/>
      <c r="P357" s="2"/>
    </row>
  </sheetData>
  <mergeCells count="8">
    <mergeCell ref="B48:C48"/>
    <mergeCell ref="B49:C49"/>
    <mergeCell ref="B51:C51"/>
    <mergeCell ref="A2:C4"/>
    <mergeCell ref="B10:C10"/>
    <mergeCell ref="C40:D40"/>
    <mergeCell ref="B41:C41"/>
    <mergeCell ref="B47:C47"/>
  </mergeCells>
  <conditionalFormatting sqref="G52:G350">
    <cfRule type="cellIs" dxfId="41" priority="22" stopIfTrue="1" operator="lessThan">
      <formula>0</formula>
    </cfRule>
    <cfRule type="cellIs" dxfId="40" priority="23" stopIfTrue="1" operator="equal">
      <formula>"A corriger"</formula>
    </cfRule>
  </conditionalFormatting>
  <conditionalFormatting sqref="I47:P47">
    <cfRule type="cellIs" dxfId="39" priority="5" stopIfTrue="1" operator="equal">
      <formula>"Identifier des charges"</formula>
    </cfRule>
  </conditionalFormatting>
  <conditionalFormatting sqref="H11:H38">
    <cfRule type="cellIs" dxfId="38" priority="3" stopIfTrue="1" operator="notBetween">
      <formula>-1</formula>
      <formula>1</formula>
    </cfRule>
  </conditionalFormatting>
  <hyperlinks>
    <hyperlink ref="B1" location="'1-Identification'!D5" display="Retour vers l'identification" xr:uid="{00000000-0004-0000-0700-000000000000}"/>
  </hyperlinks>
  <pageMargins left="0.70866141732283472" right="0.70866141732283472" top="0.74803149606299213" bottom="0.74803149606299213" header="0.31496062992125984" footer="0.31496062992125984"/>
  <pageSetup paperSize="9" scale="4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1:BQ103"/>
  <sheetViews>
    <sheetView zoomScale="85" workbookViewId="0">
      <selection sqref="A1:XFD1"/>
    </sheetView>
  </sheetViews>
  <sheetFormatPr baseColWidth="10" defaultColWidth="11.42578125" defaultRowHeight="14.25" x14ac:dyDescent="0.2"/>
  <cols>
    <col min="1" max="1" width="17.7109375" style="56" customWidth="1"/>
    <col min="2" max="2" width="18.7109375" style="56" customWidth="1"/>
    <col min="3" max="3" width="58" style="56" customWidth="1"/>
    <col min="4" max="4" width="23.42578125" style="56" customWidth="1"/>
    <col min="5" max="5" width="15.85546875" style="56" customWidth="1"/>
    <col min="6" max="6" width="20.42578125" style="56" customWidth="1"/>
    <col min="7" max="33" width="15.85546875" style="56" customWidth="1"/>
    <col min="34" max="35" width="15.85546875" style="56" bestFit="1" customWidth="1"/>
    <col min="36" max="36" width="15.85546875" style="56" customWidth="1"/>
    <col min="37" max="37" width="16.28515625" style="56" customWidth="1"/>
    <col min="38" max="40" width="15.85546875" style="56" bestFit="1" customWidth="1"/>
    <col min="41" max="42" width="15.85546875" style="56" customWidth="1"/>
    <col min="43" max="43" width="14.28515625" style="56" customWidth="1"/>
    <col min="44" max="45" width="17.42578125" style="56" customWidth="1"/>
    <col min="46" max="46" width="22.140625" style="56" customWidth="1"/>
    <col min="47" max="47" width="24" style="56" customWidth="1"/>
    <col min="48" max="50" width="13.7109375" style="56" customWidth="1"/>
    <col min="51" max="16384" width="11.42578125" style="56"/>
  </cols>
  <sheetData>
    <row r="1" spans="1:68" s="452" customFormat="1" ht="20.25" customHeight="1" x14ac:dyDescent="0.25">
      <c r="A1" s="194" t="s">
        <v>1161</v>
      </c>
      <c r="B1" s="71"/>
      <c r="C1" s="71"/>
      <c r="D1" s="71"/>
      <c r="E1" s="438"/>
      <c r="F1" s="438"/>
      <c r="G1" s="438"/>
      <c r="H1" s="268"/>
      <c r="I1" s="268"/>
      <c r="J1" s="268"/>
      <c r="K1" s="268"/>
      <c r="L1" s="268"/>
      <c r="M1" s="268"/>
      <c r="N1" s="268"/>
      <c r="O1" s="682"/>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row>
    <row r="2" spans="1:68" s="128" customFormat="1" ht="36" x14ac:dyDescent="0.25">
      <c r="A2" s="1149" t="s">
        <v>2132</v>
      </c>
      <c r="B2" s="1149"/>
      <c r="C2" s="1149"/>
      <c r="D2" s="415" t="s">
        <v>1590</v>
      </c>
      <c r="E2" s="116" t="s">
        <v>1584</v>
      </c>
      <c r="F2" s="116" t="s">
        <v>1584</v>
      </c>
      <c r="G2" s="116" t="s">
        <v>1584</v>
      </c>
      <c r="H2" s="116" t="s">
        <v>1584</v>
      </c>
      <c r="I2" s="116" t="s">
        <v>1584</v>
      </c>
      <c r="J2" s="116" t="s">
        <v>1584</v>
      </c>
      <c r="K2" s="116" t="s">
        <v>1584</v>
      </c>
      <c r="L2" s="116" t="s">
        <v>1584</v>
      </c>
      <c r="M2" s="116" t="s">
        <v>1584</v>
      </c>
      <c r="N2" s="116" t="s">
        <v>1584</v>
      </c>
      <c r="O2" s="116" t="s">
        <v>1584</v>
      </c>
      <c r="P2" s="116" t="s">
        <v>1584</v>
      </c>
      <c r="Q2" s="116" t="s">
        <v>1584</v>
      </c>
      <c r="R2" s="116" t="s">
        <v>1584</v>
      </c>
      <c r="S2" s="116" t="s">
        <v>1584</v>
      </c>
      <c r="T2" s="116" t="s">
        <v>1584</v>
      </c>
      <c r="U2" s="116" t="s">
        <v>1584</v>
      </c>
      <c r="V2" s="116" t="s">
        <v>1584</v>
      </c>
      <c r="W2" s="116" t="s">
        <v>1584</v>
      </c>
      <c r="X2" s="116" t="s">
        <v>1584</v>
      </c>
      <c r="Y2" s="116" t="s">
        <v>1584</v>
      </c>
      <c r="Z2" s="116" t="s">
        <v>1584</v>
      </c>
      <c r="AA2" s="327" t="s">
        <v>1585</v>
      </c>
      <c r="AB2" s="327" t="s">
        <v>1585</v>
      </c>
      <c r="AC2" s="327" t="s">
        <v>1585</v>
      </c>
      <c r="AD2" s="327" t="s">
        <v>1585</v>
      </c>
      <c r="AE2" s="327" t="s">
        <v>1585</v>
      </c>
      <c r="AF2" s="662" t="s">
        <v>2034</v>
      </c>
      <c r="AG2" s="662" t="s">
        <v>2034</v>
      </c>
      <c r="AH2" s="344" t="s">
        <v>2040</v>
      </c>
      <c r="AI2" s="344" t="s">
        <v>1162</v>
      </c>
      <c r="AJ2" s="195" t="s">
        <v>588</v>
      </c>
      <c r="AK2" s="504" t="s">
        <v>15</v>
      </c>
      <c r="AL2" s="212" t="s">
        <v>1324</v>
      </c>
      <c r="AM2" s="212" t="s">
        <v>44</v>
      </c>
      <c r="AN2" s="212" t="s">
        <v>198</v>
      </c>
      <c r="AO2" s="407" t="s">
        <v>163</v>
      </c>
      <c r="AP2" s="407" t="s">
        <v>2047</v>
      </c>
      <c r="AQ2" s="892" t="s">
        <v>717</v>
      </c>
      <c r="AR2" s="580" t="s">
        <v>2181</v>
      </c>
      <c r="AS2" s="407" t="s">
        <v>18</v>
      </c>
      <c r="AT2" s="657" t="s">
        <v>572</v>
      </c>
      <c r="AU2" s="407" t="s">
        <v>722</v>
      </c>
      <c r="AV2" s="141" t="s">
        <v>1621</v>
      </c>
      <c r="AW2" s="141" t="s">
        <v>598</v>
      </c>
      <c r="AX2" s="141" t="s">
        <v>1325</v>
      </c>
      <c r="AY2" s="141" t="s">
        <v>887</v>
      </c>
      <c r="AZ2" s="109" t="s">
        <v>1466</v>
      </c>
      <c r="BA2" s="109" t="s">
        <v>336</v>
      </c>
      <c r="BB2" s="109" t="s">
        <v>197</v>
      </c>
      <c r="BC2" s="109" t="s">
        <v>472</v>
      </c>
      <c r="BD2" s="109" t="s">
        <v>473</v>
      </c>
      <c r="BE2" s="109" t="s">
        <v>474</v>
      </c>
      <c r="BF2" s="109" t="s">
        <v>2064</v>
      </c>
      <c r="BG2" s="109" t="s">
        <v>1191</v>
      </c>
      <c r="BH2" s="717" t="s">
        <v>1287</v>
      </c>
      <c r="BI2" s="175" t="s">
        <v>1467</v>
      </c>
      <c r="BJ2" s="326" t="s">
        <v>157</v>
      </c>
      <c r="BK2" s="326" t="s">
        <v>157</v>
      </c>
      <c r="BL2" s="326" t="s">
        <v>157</v>
      </c>
      <c r="BM2" s="326" t="s">
        <v>157</v>
      </c>
      <c r="BN2" s="326" t="s">
        <v>157</v>
      </c>
      <c r="BO2" s="223" t="s">
        <v>913</v>
      </c>
      <c r="BP2" s="223" t="s">
        <v>913</v>
      </c>
    </row>
    <row r="3" spans="1:68" s="128" customFormat="1" ht="88.5" customHeight="1" x14ac:dyDescent="0.25">
      <c r="A3" s="1149"/>
      <c r="B3" s="1149"/>
      <c r="C3" s="1149"/>
      <c r="D3" s="415" t="s">
        <v>1434</v>
      </c>
      <c r="E3" s="116" t="s">
        <v>1290</v>
      </c>
      <c r="F3" s="116" t="s">
        <v>309</v>
      </c>
      <c r="G3" s="116" t="s">
        <v>1160</v>
      </c>
      <c r="H3" s="116" t="s">
        <v>1592</v>
      </c>
      <c r="I3" s="82" t="s">
        <v>1931</v>
      </c>
      <c r="J3" s="82" t="s">
        <v>1777</v>
      </c>
      <c r="K3" s="116" t="s">
        <v>440</v>
      </c>
      <c r="L3" s="116" t="s">
        <v>2065</v>
      </c>
      <c r="M3" s="116" t="s">
        <v>1745</v>
      </c>
      <c r="N3" s="116" t="s">
        <v>1930</v>
      </c>
      <c r="O3" s="116" t="s">
        <v>719</v>
      </c>
      <c r="P3" s="116" t="s">
        <v>1746</v>
      </c>
      <c r="Q3" s="82" t="s">
        <v>1899</v>
      </c>
      <c r="R3" s="116" t="s">
        <v>441</v>
      </c>
      <c r="S3" s="82" t="s">
        <v>456</v>
      </c>
      <c r="T3" s="82" t="s">
        <v>744</v>
      </c>
      <c r="U3" s="82" t="s">
        <v>1904</v>
      </c>
      <c r="V3" s="82" t="s">
        <v>1193</v>
      </c>
      <c r="W3" s="82" t="s">
        <v>445</v>
      </c>
      <c r="X3" s="82" t="s">
        <v>2188</v>
      </c>
      <c r="Y3" s="82" t="s">
        <v>1598</v>
      </c>
      <c r="Z3" s="82" t="s">
        <v>45</v>
      </c>
      <c r="AA3" s="327" t="s">
        <v>720</v>
      </c>
      <c r="AB3" s="327" t="s">
        <v>1292</v>
      </c>
      <c r="AC3" s="327" t="s">
        <v>1594</v>
      </c>
      <c r="AD3" s="327" t="s">
        <v>575</v>
      </c>
      <c r="AE3" s="327" t="s">
        <v>442</v>
      </c>
      <c r="AF3" s="662" t="s">
        <v>718</v>
      </c>
      <c r="AG3" s="662" t="s">
        <v>2184</v>
      </c>
      <c r="AH3" s="344"/>
      <c r="AI3" s="344"/>
      <c r="AJ3" s="195"/>
      <c r="AK3" s="504"/>
      <c r="AL3" s="212"/>
      <c r="AM3" s="212"/>
      <c r="AN3" s="212"/>
      <c r="AO3" s="407" t="s">
        <v>740</v>
      </c>
      <c r="AP3" s="239" t="s">
        <v>28</v>
      </c>
      <c r="AQ3" s="892" t="s">
        <v>717</v>
      </c>
      <c r="AR3" s="580"/>
      <c r="AS3" s="407"/>
      <c r="AT3" s="657"/>
      <c r="AU3" s="407"/>
      <c r="AV3" s="363"/>
      <c r="AW3" s="363"/>
      <c r="AX3" s="363"/>
      <c r="AY3" s="363"/>
      <c r="AZ3" s="256"/>
      <c r="BA3" s="256"/>
      <c r="BB3" s="256"/>
      <c r="BC3" s="256"/>
      <c r="BD3" s="256"/>
      <c r="BE3" s="256" t="s">
        <v>1194</v>
      </c>
      <c r="BF3" s="256"/>
      <c r="BG3" s="256"/>
      <c r="BH3" s="717"/>
      <c r="BI3" s="212"/>
      <c r="BJ3" s="326" t="s">
        <v>1147</v>
      </c>
      <c r="BK3" s="326" t="s">
        <v>1057</v>
      </c>
      <c r="BL3" s="326" t="s">
        <v>1056</v>
      </c>
      <c r="BM3" s="326" t="s">
        <v>14</v>
      </c>
      <c r="BN3" s="326" t="s">
        <v>765</v>
      </c>
      <c r="BO3" s="223" t="s">
        <v>2203</v>
      </c>
      <c r="BP3" s="223" t="s">
        <v>195</v>
      </c>
    </row>
    <row r="4" spans="1:68" s="171" customFormat="1" ht="25.5" x14ac:dyDescent="0.2">
      <c r="A4" s="1149"/>
      <c r="B4" s="1149"/>
      <c r="C4" s="1149"/>
      <c r="D4" s="329" t="s">
        <v>1289</v>
      </c>
      <c r="E4" s="57">
        <v>9314</v>
      </c>
      <c r="F4" s="57">
        <v>9313</v>
      </c>
      <c r="G4" s="57">
        <v>93130</v>
      </c>
      <c r="H4" s="57">
        <v>93134</v>
      </c>
      <c r="I4" s="57">
        <v>93116</v>
      </c>
      <c r="J4" s="57">
        <v>931160</v>
      </c>
      <c r="K4" s="57">
        <v>931166</v>
      </c>
      <c r="L4" s="57">
        <v>931171</v>
      </c>
      <c r="M4" s="57">
        <v>931172</v>
      </c>
      <c r="N4" s="57">
        <v>93118</v>
      </c>
      <c r="O4" s="57">
        <v>93114</v>
      </c>
      <c r="P4" s="57">
        <v>93115</v>
      </c>
      <c r="Q4" s="57">
        <v>93113</v>
      </c>
      <c r="R4" s="57">
        <v>93111</v>
      </c>
      <c r="S4" s="57">
        <v>931111</v>
      </c>
      <c r="T4" s="57">
        <v>931112</v>
      </c>
      <c r="U4" s="57">
        <v>931113</v>
      </c>
      <c r="V4" s="57">
        <v>931120</v>
      </c>
      <c r="W4" s="57">
        <v>931124</v>
      </c>
      <c r="X4" s="57">
        <v>93112122</v>
      </c>
      <c r="Y4" s="57">
        <v>93112124</v>
      </c>
      <c r="Z4" s="57">
        <v>9311215</v>
      </c>
      <c r="AA4" s="204">
        <v>9361</v>
      </c>
      <c r="AB4" s="204">
        <v>9362</v>
      </c>
      <c r="AC4" s="204">
        <v>9364</v>
      </c>
      <c r="AD4" s="204">
        <v>9365</v>
      </c>
      <c r="AE4" s="204">
        <v>9367</v>
      </c>
      <c r="AF4" s="414">
        <v>9381</v>
      </c>
      <c r="AG4" s="414">
        <v>9382</v>
      </c>
      <c r="AH4" s="304"/>
      <c r="AI4" s="304"/>
      <c r="AJ4" s="521"/>
      <c r="AK4" s="720"/>
      <c r="AL4" s="483"/>
      <c r="AM4" s="483"/>
      <c r="AN4" s="483"/>
      <c r="AO4" s="179" t="s">
        <v>27</v>
      </c>
      <c r="AP4" s="179" t="s">
        <v>2047</v>
      </c>
      <c r="AQ4" s="467">
        <v>93531</v>
      </c>
      <c r="AR4" s="480"/>
      <c r="AS4" s="179"/>
      <c r="AT4" s="482"/>
      <c r="AU4" s="179"/>
      <c r="AV4" s="167"/>
      <c r="AW4" s="167"/>
      <c r="AX4" s="167"/>
      <c r="AY4" s="167"/>
      <c r="AZ4" s="108"/>
      <c r="BA4" s="108"/>
      <c r="BB4" s="108"/>
      <c r="BC4" s="108"/>
      <c r="BD4" s="108"/>
      <c r="BE4" s="108">
        <v>936613</v>
      </c>
      <c r="BF4" s="108"/>
      <c r="BG4" s="108"/>
      <c r="BH4" s="457"/>
      <c r="BI4" s="41"/>
      <c r="BJ4" s="208" t="s">
        <v>1890</v>
      </c>
      <c r="BK4" s="208" t="s">
        <v>164</v>
      </c>
      <c r="BL4" s="208" t="s">
        <v>726</v>
      </c>
      <c r="BM4" s="208" t="s">
        <v>1438</v>
      </c>
      <c r="BN4" s="208" t="s">
        <v>2068</v>
      </c>
      <c r="BO4" s="356" t="s">
        <v>721</v>
      </c>
      <c r="BP4" s="356" t="s">
        <v>182</v>
      </c>
    </row>
    <row r="5" spans="1:68" s="171" customFormat="1" ht="25.5" x14ac:dyDescent="0.2">
      <c r="A5" s="415" t="s">
        <v>1031</v>
      </c>
      <c r="B5" s="329" t="s">
        <v>161</v>
      </c>
      <c r="C5" s="415" t="s">
        <v>1889</v>
      </c>
      <c r="D5" s="415" t="s">
        <v>1152</v>
      </c>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529"/>
      <c r="AW5" s="17"/>
      <c r="AX5" s="529"/>
      <c r="AY5" s="151"/>
      <c r="AZ5" s="151"/>
      <c r="BA5" s="17"/>
      <c r="BB5" s="151"/>
      <c r="BC5" s="151"/>
      <c r="BD5" s="151"/>
      <c r="BE5" s="151"/>
      <c r="BF5" s="151"/>
      <c r="BG5" s="151"/>
      <c r="BH5" s="151"/>
      <c r="BI5" s="151"/>
      <c r="BJ5" s="17"/>
      <c r="BK5" s="151"/>
      <c r="BL5" s="151"/>
      <c r="BM5" s="151"/>
      <c r="BN5" s="151"/>
      <c r="BO5" s="151"/>
      <c r="BP5" s="151"/>
    </row>
    <row r="6" spans="1:68" ht="15" customHeight="1" x14ac:dyDescent="0.2">
      <c r="A6" s="442"/>
      <c r="B6" s="465"/>
      <c r="C6" s="456"/>
      <c r="D6" s="889"/>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10"/>
      <c r="AI6" s="110"/>
      <c r="AJ6" s="110"/>
      <c r="AK6" s="15"/>
      <c r="AL6" s="110"/>
      <c r="AM6" s="110"/>
      <c r="AN6" s="110"/>
      <c r="AO6" s="110"/>
      <c r="AP6" s="110"/>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row>
    <row r="7" spans="1:68" s="224" customFormat="1" ht="30.75" customHeight="1" x14ac:dyDescent="0.25">
      <c r="A7" s="1150" t="s">
        <v>1470</v>
      </c>
      <c r="B7" s="566" t="s">
        <v>2128</v>
      </c>
      <c r="C7" s="795" t="s">
        <v>1448</v>
      </c>
      <c r="D7" s="381">
        <f t="shared" ref="D7:D10" si="0">SUM(E7:BP7)</f>
        <v>0</v>
      </c>
      <c r="E7" s="13"/>
      <c r="F7" s="13"/>
      <c r="G7" s="13"/>
      <c r="H7" s="13"/>
      <c r="I7" s="13"/>
      <c r="J7" s="13"/>
      <c r="K7" s="13"/>
      <c r="L7" s="13"/>
      <c r="M7" s="13"/>
      <c r="N7" s="13"/>
      <c r="O7" s="13"/>
      <c r="P7" s="13"/>
      <c r="Q7" s="13"/>
      <c r="R7" s="13"/>
      <c r="S7" s="13"/>
      <c r="T7" s="13"/>
      <c r="U7" s="13"/>
      <c r="V7" s="13"/>
      <c r="W7" s="13"/>
      <c r="X7" s="13"/>
      <c r="Y7" s="13"/>
      <c r="Z7" s="1"/>
      <c r="AA7" s="13"/>
      <c r="AB7" s="13"/>
      <c r="AC7" s="13"/>
      <c r="AD7" s="13"/>
      <c r="AE7" s="13"/>
      <c r="AF7" s="1"/>
      <c r="AG7" s="1"/>
      <c r="AH7" s="13"/>
      <c r="AI7" s="13"/>
      <c r="AJ7" s="13"/>
      <c r="AK7" s="13"/>
      <c r="AL7" s="13"/>
      <c r="AM7" s="13"/>
      <c r="AN7" s="13"/>
      <c r="AO7" s="13"/>
      <c r="AP7" s="13"/>
      <c r="AQ7" s="13"/>
      <c r="AR7" s="13"/>
      <c r="AS7" s="13"/>
      <c r="AT7" s="13"/>
      <c r="AU7" s="13"/>
      <c r="AV7" s="13"/>
      <c r="AW7" s="17"/>
      <c r="AX7" s="13"/>
      <c r="AY7" s="13"/>
      <c r="AZ7" s="13"/>
      <c r="BA7" s="17"/>
      <c r="BB7" s="13"/>
      <c r="BC7" s="13"/>
      <c r="BD7" s="13"/>
      <c r="BE7" s="13"/>
      <c r="BF7" s="13"/>
      <c r="BG7" s="13"/>
      <c r="BH7" s="13"/>
      <c r="BI7" s="13"/>
      <c r="BJ7" s="1"/>
      <c r="BK7" s="13"/>
      <c r="BL7" s="13"/>
      <c r="BM7" s="13"/>
      <c r="BN7" s="13"/>
      <c r="BO7" s="13"/>
      <c r="BP7" s="13"/>
    </row>
    <row r="8" spans="1:68" s="224" customFormat="1" ht="30.75" customHeight="1" x14ac:dyDescent="0.25">
      <c r="A8" s="1150"/>
      <c r="B8" s="566" t="s">
        <v>1391</v>
      </c>
      <c r="C8" s="795" t="s">
        <v>1887</v>
      </c>
      <c r="D8" s="381">
        <f t="shared" si="0"/>
        <v>0</v>
      </c>
      <c r="E8" s="13"/>
      <c r="F8" s="13"/>
      <c r="G8" s="13"/>
      <c r="H8" s="13"/>
      <c r="I8" s="13"/>
      <c r="J8" s="13"/>
      <c r="K8" s="13"/>
      <c r="L8" s="13"/>
      <c r="M8" s="13"/>
      <c r="N8" s="13"/>
      <c r="O8" s="13"/>
      <c r="P8" s="13"/>
      <c r="Q8" s="13"/>
      <c r="R8" s="13"/>
      <c r="S8" s="13"/>
      <c r="T8" s="13"/>
      <c r="U8" s="13"/>
      <c r="V8" s="13"/>
      <c r="W8" s="13"/>
      <c r="X8" s="13"/>
      <c r="Y8" s="13"/>
      <c r="Z8" s="1"/>
      <c r="AA8" s="13"/>
      <c r="AB8" s="13"/>
      <c r="AC8" s="13"/>
      <c r="AD8" s="13"/>
      <c r="AE8" s="13"/>
      <c r="AF8" s="1"/>
      <c r="AG8" s="1"/>
      <c r="AH8" s="13"/>
      <c r="AI8" s="13"/>
      <c r="AJ8" s="13"/>
      <c r="AK8" s="13"/>
      <c r="AL8" s="13"/>
      <c r="AM8" s="13"/>
      <c r="AN8" s="13"/>
      <c r="AO8" s="13"/>
      <c r="AP8" s="13"/>
      <c r="AQ8" s="13"/>
      <c r="AR8" s="13"/>
      <c r="AS8" s="13"/>
      <c r="AT8" s="13"/>
      <c r="AU8" s="13"/>
      <c r="AV8" s="13"/>
      <c r="AW8" s="17"/>
      <c r="AX8" s="13"/>
      <c r="AY8" s="13"/>
      <c r="AZ8" s="13"/>
      <c r="BA8" s="17"/>
      <c r="BB8" s="13"/>
      <c r="BC8" s="13"/>
      <c r="BD8" s="13"/>
      <c r="BE8" s="13"/>
      <c r="BF8" s="13"/>
      <c r="BG8" s="13"/>
      <c r="BH8" s="13"/>
      <c r="BI8" s="13"/>
      <c r="BJ8" s="1"/>
      <c r="BK8" s="13"/>
      <c r="BL8" s="13"/>
      <c r="BM8" s="13"/>
      <c r="BN8" s="13"/>
      <c r="BO8" s="13"/>
      <c r="BP8" s="13"/>
    </row>
    <row r="9" spans="1:68" s="224" customFormat="1" ht="30.75" customHeight="1" x14ac:dyDescent="0.25">
      <c r="A9" s="1150"/>
      <c r="B9" s="566"/>
      <c r="C9" s="753" t="s">
        <v>976</v>
      </c>
      <c r="D9" s="381">
        <f t="shared" si="0"/>
        <v>0</v>
      </c>
      <c r="E9" s="11">
        <f t="shared" ref="E9:Y9" si="1">E7+E8</f>
        <v>0</v>
      </c>
      <c r="F9" s="11">
        <f t="shared" si="1"/>
        <v>0</v>
      </c>
      <c r="G9" s="11">
        <f t="shared" si="1"/>
        <v>0</v>
      </c>
      <c r="H9" s="11">
        <f t="shared" si="1"/>
        <v>0</v>
      </c>
      <c r="I9" s="11">
        <f t="shared" si="1"/>
        <v>0</v>
      </c>
      <c r="J9" s="11">
        <f t="shared" si="1"/>
        <v>0</v>
      </c>
      <c r="K9" s="11">
        <f t="shared" si="1"/>
        <v>0</v>
      </c>
      <c r="L9" s="11">
        <f t="shared" si="1"/>
        <v>0</v>
      </c>
      <c r="M9" s="11">
        <f t="shared" si="1"/>
        <v>0</v>
      </c>
      <c r="N9" s="11">
        <f t="shared" si="1"/>
        <v>0</v>
      </c>
      <c r="O9" s="11">
        <f t="shared" si="1"/>
        <v>0</v>
      </c>
      <c r="P9" s="11">
        <f t="shared" si="1"/>
        <v>0</v>
      </c>
      <c r="Q9" s="11">
        <f t="shared" si="1"/>
        <v>0</v>
      </c>
      <c r="R9" s="11">
        <f t="shared" si="1"/>
        <v>0</v>
      </c>
      <c r="S9" s="11">
        <f t="shared" si="1"/>
        <v>0</v>
      </c>
      <c r="T9" s="11">
        <f t="shared" si="1"/>
        <v>0</v>
      </c>
      <c r="U9" s="11">
        <f t="shared" si="1"/>
        <v>0</v>
      </c>
      <c r="V9" s="11">
        <f t="shared" si="1"/>
        <v>0</v>
      </c>
      <c r="W9" s="11">
        <f t="shared" si="1"/>
        <v>0</v>
      </c>
      <c r="X9" s="11">
        <f t="shared" si="1"/>
        <v>0</v>
      </c>
      <c r="Y9" s="11">
        <f t="shared" si="1"/>
        <v>0</v>
      </c>
      <c r="Z9" s="1"/>
      <c r="AA9" s="11">
        <f t="shared" ref="AA9:AE9" si="2">AA7+AA8</f>
        <v>0</v>
      </c>
      <c r="AB9" s="11">
        <f t="shared" si="2"/>
        <v>0</v>
      </c>
      <c r="AC9" s="11">
        <f t="shared" si="2"/>
        <v>0</v>
      </c>
      <c r="AD9" s="11">
        <f t="shared" si="2"/>
        <v>0</v>
      </c>
      <c r="AE9" s="11">
        <f t="shared" si="2"/>
        <v>0</v>
      </c>
      <c r="AF9" s="1"/>
      <c r="AG9" s="1"/>
      <c r="AH9" s="11">
        <f t="shared" ref="AH9:AV9" si="3">AH7+AH8</f>
        <v>0</v>
      </c>
      <c r="AI9" s="11">
        <f t="shared" si="3"/>
        <v>0</v>
      </c>
      <c r="AJ9" s="11">
        <f t="shared" si="3"/>
        <v>0</v>
      </c>
      <c r="AK9" s="11">
        <f t="shared" si="3"/>
        <v>0</v>
      </c>
      <c r="AL9" s="11">
        <f t="shared" si="3"/>
        <v>0</v>
      </c>
      <c r="AM9" s="11">
        <f t="shared" si="3"/>
        <v>0</v>
      </c>
      <c r="AN9" s="11">
        <f t="shared" si="3"/>
        <v>0</v>
      </c>
      <c r="AO9" s="11">
        <f t="shared" si="3"/>
        <v>0</v>
      </c>
      <c r="AP9" s="11">
        <f t="shared" si="3"/>
        <v>0</v>
      </c>
      <c r="AQ9" s="11">
        <f t="shared" si="3"/>
        <v>0</v>
      </c>
      <c r="AR9" s="11">
        <f t="shared" si="3"/>
        <v>0</v>
      </c>
      <c r="AS9" s="11">
        <f t="shared" si="3"/>
        <v>0</v>
      </c>
      <c r="AT9" s="11">
        <f t="shared" si="3"/>
        <v>0</v>
      </c>
      <c r="AU9" s="11">
        <f t="shared" si="3"/>
        <v>0</v>
      </c>
      <c r="AV9" s="11">
        <f t="shared" si="3"/>
        <v>0</v>
      </c>
      <c r="AW9" s="17"/>
      <c r="AX9" s="11">
        <f t="shared" ref="AX9:AZ9" si="4">AX7+AX8</f>
        <v>0</v>
      </c>
      <c r="AY9" s="11">
        <f t="shared" si="4"/>
        <v>0</v>
      </c>
      <c r="AZ9" s="11">
        <f t="shared" si="4"/>
        <v>0</v>
      </c>
      <c r="BA9" s="17"/>
      <c r="BB9" s="11">
        <f t="shared" ref="BB9:BI9" si="5">BB7+BB8</f>
        <v>0</v>
      </c>
      <c r="BC9" s="11">
        <f t="shared" si="5"/>
        <v>0</v>
      </c>
      <c r="BD9" s="11">
        <f t="shared" si="5"/>
        <v>0</v>
      </c>
      <c r="BE9" s="11">
        <f t="shared" si="5"/>
        <v>0</v>
      </c>
      <c r="BF9" s="11">
        <f t="shared" si="5"/>
        <v>0</v>
      </c>
      <c r="BG9" s="11">
        <f t="shared" si="5"/>
        <v>0</v>
      </c>
      <c r="BH9" s="11">
        <f t="shared" si="5"/>
        <v>0</v>
      </c>
      <c r="BI9" s="11">
        <f t="shared" si="5"/>
        <v>0</v>
      </c>
      <c r="BJ9" s="1"/>
      <c r="BK9" s="11">
        <f t="shared" ref="BK9:BP9" si="6">BK7+BK8</f>
        <v>0</v>
      </c>
      <c r="BL9" s="11">
        <f t="shared" si="6"/>
        <v>0</v>
      </c>
      <c r="BM9" s="11">
        <f t="shared" si="6"/>
        <v>0</v>
      </c>
      <c r="BN9" s="11">
        <f t="shared" si="6"/>
        <v>0</v>
      </c>
      <c r="BO9" s="11">
        <f t="shared" si="6"/>
        <v>0</v>
      </c>
      <c r="BP9" s="11">
        <f t="shared" si="6"/>
        <v>0</v>
      </c>
    </row>
    <row r="10" spans="1:68" s="224" customFormat="1" ht="30" customHeight="1" x14ac:dyDescent="0.25">
      <c r="A10" s="1150" t="s">
        <v>890</v>
      </c>
      <c r="B10" s="566"/>
      <c r="C10" s="359" t="s">
        <v>110</v>
      </c>
      <c r="D10" s="792">
        <f t="shared" si="0"/>
        <v>0</v>
      </c>
      <c r="E10" s="8">
        <f>IFERROR(HLOOKUP(E$4,'3-SA'!$H$4:$AKK$318,'3-SA'!#REF!,FALSE)-HLOOKUP(E$4,'3-SA'!$H$4:$BU$318,'3-SA'!#REF!,FALSE),0)</f>
        <v>0</v>
      </c>
      <c r="F10" s="8">
        <f>IFERROR(HLOOKUP(F$4,'3-SA'!$H$4:$AKK$318,'3-SA'!#REF!,FALSE)-HLOOKUP(F$4,'3-SA'!$H$4:$BU$318,'3-SA'!#REF!,FALSE),0)</f>
        <v>0</v>
      </c>
      <c r="G10" s="8">
        <f>IFERROR(HLOOKUP(G$4,'3-SA'!$H$4:$AKK$318,'3-SA'!#REF!,FALSE)-HLOOKUP(G$4,'3-SA'!$H$4:$BU$318,'3-SA'!#REF!,FALSE),0)</f>
        <v>0</v>
      </c>
      <c r="H10" s="8">
        <f>IFERROR(HLOOKUP(H$4,'3-SA'!$H$4:$AKK$318,'3-SA'!#REF!,FALSE)-HLOOKUP(H$4,'3-SA'!$H$4:$BU$318,'3-SA'!#REF!,FALSE),0)</f>
        <v>0</v>
      </c>
      <c r="I10" s="8">
        <f>IFERROR(HLOOKUP(I$4,'3-SA'!$H$4:$AKK$318,'3-SA'!#REF!,FALSE)-HLOOKUP(I$4,'3-SA'!$H$4:$BU$318,'3-SA'!#REF!,FALSE),0)</f>
        <v>0</v>
      </c>
      <c r="J10" s="8">
        <f>IFERROR(HLOOKUP(J$4,'3-SA'!$H$4:$AKK$318,'3-SA'!#REF!,FALSE)-HLOOKUP(J$4,'3-SA'!$H$4:$BU$318,'3-SA'!#REF!,FALSE),0)</f>
        <v>0</v>
      </c>
      <c r="K10" s="8">
        <f>IFERROR(HLOOKUP(K$4,'3-SA'!$H$4:$AKK$318,'3-SA'!#REF!,FALSE)-HLOOKUP(K$4,'3-SA'!$H$4:$BU$318,'3-SA'!#REF!,FALSE),0)</f>
        <v>0</v>
      </c>
      <c r="L10" s="8">
        <f>IFERROR(HLOOKUP(L$4,'3-SA'!$H$4:$AKK$318,'3-SA'!#REF!,FALSE)-HLOOKUP(L$4,'3-SA'!$H$4:$BU$318,'3-SA'!#REF!,FALSE),0)</f>
        <v>0</v>
      </c>
      <c r="M10" s="8">
        <f>IFERROR(HLOOKUP(M$4,'3-SA'!$H$4:$AKK$318,'3-SA'!#REF!,FALSE)-HLOOKUP(M$4,'3-SA'!$H$4:$BU$318,'3-SA'!#REF!,FALSE),0)</f>
        <v>0</v>
      </c>
      <c r="N10" s="8">
        <f>IFERROR(HLOOKUP(N$4,'3-SA'!$H$4:$AKK$318,'3-SA'!#REF!,FALSE)-HLOOKUP(N$4,'3-SA'!$H$4:$BU$318,'3-SA'!#REF!,FALSE),0)</f>
        <v>0</v>
      </c>
      <c r="O10" s="8">
        <f>IFERROR(HLOOKUP(O$4,'3-SA'!$H$4:$AKK$318,'3-SA'!#REF!,FALSE)-HLOOKUP(O$4,'3-SA'!$H$4:$BU$318,'3-SA'!#REF!,FALSE),0)</f>
        <v>0</v>
      </c>
      <c r="P10" s="8">
        <f>IFERROR(HLOOKUP(P$4,'3-SA'!$H$4:$AKK$318,'3-SA'!#REF!,FALSE)-HLOOKUP(P$4,'3-SA'!$H$4:$BU$318,'3-SA'!#REF!,FALSE),0)</f>
        <v>0</v>
      </c>
      <c r="Q10" s="8">
        <f>IFERROR(HLOOKUP(Q$4,'3-SA'!$H$4:$AKK$318,'3-SA'!#REF!,FALSE)-HLOOKUP(Q$4,'3-SA'!$H$4:$BU$318,'3-SA'!#REF!,FALSE),0)</f>
        <v>0</v>
      </c>
      <c r="R10" s="8">
        <f>IFERROR(HLOOKUP(R$4,'3-SA'!$H$4:$AKK$318,'3-SA'!#REF!,FALSE)-HLOOKUP(R$4,'3-SA'!$H$4:$BU$318,'3-SA'!#REF!,FALSE),0)</f>
        <v>0</v>
      </c>
      <c r="S10" s="8">
        <f>IFERROR(HLOOKUP(S$4,'3-SA'!$H$4:$AKK$318,'3-SA'!#REF!,FALSE)-HLOOKUP(S$4,'3-SA'!$H$4:$BU$318,'3-SA'!#REF!,FALSE),0)</f>
        <v>0</v>
      </c>
      <c r="T10" s="8">
        <f>IFERROR(HLOOKUP(T$4,'3-SA'!$H$4:$AKK$318,'3-SA'!#REF!,FALSE)-HLOOKUP(T$4,'3-SA'!$H$4:$BU$318,'3-SA'!#REF!,FALSE),0)</f>
        <v>0</v>
      </c>
      <c r="U10" s="8">
        <f>IFERROR(HLOOKUP(U$4,'3-SA'!$H$4:$AKK$318,'3-SA'!#REF!,FALSE)-HLOOKUP(U$4,'3-SA'!$H$4:$BU$318,'3-SA'!#REF!,FALSE),0)</f>
        <v>0</v>
      </c>
      <c r="V10" s="8">
        <f>IFERROR(HLOOKUP(V$4,'3-SA'!$H$4:$AKK$318,'3-SA'!#REF!,FALSE)-HLOOKUP(V$4,'3-SA'!$H$4:$BU$318,'3-SA'!#REF!,FALSE),0)</f>
        <v>0</v>
      </c>
      <c r="W10" s="8">
        <f>IFERROR(HLOOKUP(W$4,'3-SA'!$H$4:$AKK$318,'3-SA'!#REF!,FALSE)-HLOOKUP(W$4,'3-SA'!$H$4:$BU$318,'3-SA'!#REF!,FALSE),0)</f>
        <v>0</v>
      </c>
      <c r="X10" s="8">
        <f>IFERROR(HLOOKUP(X$4,'3-SA'!$H$4:$AKK$318,'3-SA'!#REF!,FALSE)-HLOOKUP(X$4,'3-SA'!$H$4:$BU$318,'3-SA'!#REF!,FALSE),0)</f>
        <v>0</v>
      </c>
      <c r="Y10" s="8">
        <f>IFERROR(HLOOKUP(Y$4,'3-SA'!$H$4:$AKK$318,'3-SA'!#REF!,FALSE)-HLOOKUP(Y$4,'3-SA'!$H$4:$BU$318,'3-SA'!#REF!,FALSE),0)</f>
        <v>0</v>
      </c>
      <c r="Z10" s="1"/>
      <c r="AA10" s="8">
        <f>IFERROR(HLOOKUP(AA$4,'3-SA'!$H$4:$AKK$318,'3-SA'!#REF!,FALSE)-HLOOKUP(AA$4,'3-SA'!$H$4:$BU$318,'3-SA'!#REF!,FALSE),0)</f>
        <v>0</v>
      </c>
      <c r="AB10" s="8">
        <f>IFERROR(HLOOKUP(AB$4,'3-SA'!$H$4:$AKK$318,'3-SA'!#REF!,FALSE)-HLOOKUP(AB$4,'3-SA'!$H$4:$BU$318,'3-SA'!#REF!,FALSE),0)</f>
        <v>0</v>
      </c>
      <c r="AC10" s="8">
        <f>IFERROR(HLOOKUP(AC$4,'3-SA'!$H$4:$AKK$318,'3-SA'!#REF!,FALSE)-HLOOKUP(AC$4,'3-SA'!$H$4:$BU$318,'3-SA'!#REF!,FALSE),0)</f>
        <v>0</v>
      </c>
      <c r="AD10" s="8">
        <f>IFERROR(HLOOKUP(AD$4,'3-SA'!$H$4:$AKK$318,'3-SA'!#REF!,FALSE)-HLOOKUP(AD$4,'3-SA'!$H$4:$BU$318,'3-SA'!#REF!,FALSE),0)</f>
        <v>0</v>
      </c>
      <c r="AE10" s="8">
        <f>IFERROR(HLOOKUP(AE$4,'3-SA'!$H$4:$AKK$318,'3-SA'!#REF!,FALSE)-HLOOKUP(AE$4,'3-SA'!$H$4:$BU$318,'3-SA'!#REF!,FALSE),0)</f>
        <v>0</v>
      </c>
      <c r="AF10" s="1"/>
      <c r="AG10" s="1"/>
      <c r="AH10" s="8">
        <f>IFERROR(HLOOKUP(AH$4,'3-SA'!$H$4:$AKK$318,'3-SA'!#REF!,FALSE)-HLOOKUP(AH$4,'3-SA'!$H$4:$BU$318,'3-SA'!#REF!,FALSE),0)</f>
        <v>0</v>
      </c>
      <c r="AI10" s="8">
        <f>IFERROR(HLOOKUP(AI$4,'3-SA'!$H$4:$AKK$318,'3-SA'!#REF!,FALSE)-HLOOKUP(AI$4,'3-SA'!$H$4:$BU$318,'3-SA'!#REF!,FALSE),0)</f>
        <v>0</v>
      </c>
      <c r="AJ10" s="8">
        <f>IFERROR(HLOOKUP(AJ$4,'3-SA'!$H$4:$AKK$318,'3-SA'!#REF!,FALSE)-HLOOKUP(AJ$4,'3-SA'!$H$4:$BU$318,'3-SA'!#REF!,FALSE),0)</f>
        <v>0</v>
      </c>
      <c r="AK10" s="8">
        <f>IFERROR(HLOOKUP(AK$4,'3-SA'!$H$4:$AKK$318,'3-SA'!#REF!,FALSE)-HLOOKUP(AK$4,'3-SA'!$H$4:$BU$318,'3-SA'!#REF!,FALSE),0)</f>
        <v>0</v>
      </c>
      <c r="AL10" s="8">
        <f>IFERROR(HLOOKUP(AL$4,'3-SA'!$H$4:$AKK$318,'3-SA'!#REF!,FALSE)-HLOOKUP(AL$4,'3-SA'!$H$4:$BU$318,'3-SA'!#REF!,FALSE),0)</f>
        <v>0</v>
      </c>
      <c r="AM10" s="8">
        <f>IFERROR(HLOOKUP(AM$4,'3-SA'!$H$4:$AKK$318,'3-SA'!#REF!,FALSE)-HLOOKUP(AM$4,'3-SA'!$H$4:$BU$318,'3-SA'!#REF!,FALSE),0)</f>
        <v>0</v>
      </c>
      <c r="AN10" s="8">
        <f>IFERROR(HLOOKUP(AN$4,'3-SA'!$H$4:$AKK$318,'3-SA'!#REF!,FALSE)-HLOOKUP(AN$4,'3-SA'!$H$4:$BU$318,'3-SA'!#REF!,FALSE),0)</f>
        <v>0</v>
      </c>
      <c r="AO10" s="8">
        <f>IFERROR(HLOOKUP(AO$4,'3-SA'!$H$4:$AKK$318,'3-SA'!#REF!,FALSE)-HLOOKUP(AO$4,'3-SA'!$H$4:$BU$318,'3-SA'!#REF!,FALSE),0)</f>
        <v>0</v>
      </c>
      <c r="AP10" s="8">
        <f>IFERROR(HLOOKUP(AP$4,'3-SA'!$H$4:$AKK$318,'3-SA'!#REF!,FALSE)-HLOOKUP(AP$4,'3-SA'!$H$4:$BU$318,'3-SA'!#REF!,FALSE),0)</f>
        <v>0</v>
      </c>
      <c r="AQ10" s="8">
        <f>IFERROR(HLOOKUP(AQ$4,'3-SA'!$H$4:$AKK$318,'3-SA'!#REF!,FALSE)-HLOOKUP(AQ$4,'3-SA'!$H$4:$BU$318,'3-SA'!#REF!,FALSE),0)</f>
        <v>0</v>
      </c>
      <c r="AR10" s="8">
        <f>IFERROR(HLOOKUP(AR$4,'3-SA'!$H$4:$AKK$318,'3-SA'!#REF!,FALSE)-HLOOKUP(AR$4,'3-SA'!$H$4:$BU$318,'3-SA'!#REF!,FALSE),0)</f>
        <v>0</v>
      </c>
      <c r="AS10" s="8">
        <f>IFERROR(HLOOKUP(AS$4,'3-SA'!$H$4:$AKK$318,'3-SA'!#REF!,FALSE)-HLOOKUP(AS$4,'3-SA'!$H$4:$BU$318,'3-SA'!#REF!,FALSE),0)</f>
        <v>0</v>
      </c>
      <c r="AT10" s="8">
        <f>IFERROR(HLOOKUP(AT$4,'3-SA'!$H$4:$AKK$318,'3-SA'!#REF!,FALSE)-HLOOKUP(AT$4,'3-SA'!$H$4:$BU$318,'3-SA'!#REF!,FALSE),0)</f>
        <v>0</v>
      </c>
      <c r="AU10" s="8">
        <f>IFERROR(HLOOKUP(AU$4,'3-SA'!$H$4:$AKK$318,'3-SA'!#REF!,FALSE)-HLOOKUP(AU$4,'3-SA'!$H$4:$BU$318,'3-SA'!#REF!,FALSE),0)</f>
        <v>0</v>
      </c>
      <c r="AV10" s="8">
        <f>IFERROR(HLOOKUP(AV$4,'3-SA'!$H$4:$AKK$318,'3-SA'!#REF!,FALSE)-HLOOKUP(AV$4,'3-SA'!$H$4:$BU$318,'3-SA'!#REF!,FALSE),0)</f>
        <v>0</v>
      </c>
      <c r="AW10" s="1"/>
      <c r="AX10" s="8">
        <f>IFERROR(HLOOKUP(AX$4,'3-SA'!$H$4:$AKK$318,'3-SA'!#REF!,FALSE)-HLOOKUP(AX$4,'3-SA'!$H$4:$BU$318,'3-SA'!#REF!,FALSE),0)</f>
        <v>0</v>
      </c>
      <c r="AY10" s="8">
        <f>IFERROR(HLOOKUP(AY$4,'3-SA'!$H$4:$AKK$318,'3-SA'!#REF!,FALSE)-HLOOKUP(AY$4,'3-SA'!$H$4:$BU$318,'3-SA'!#REF!,FALSE),0)</f>
        <v>0</v>
      </c>
      <c r="AZ10" s="8">
        <f>IFERROR(HLOOKUP(AZ$4,'3-SA'!$H$4:$AKK$318,'3-SA'!#REF!,FALSE)-HLOOKUP(AZ$4,'3-SA'!$H$4:$BU$318,'3-SA'!#REF!,FALSE),0)</f>
        <v>0</v>
      </c>
      <c r="BA10" s="1"/>
      <c r="BB10" s="8">
        <f>IFERROR(HLOOKUP(BB$4,'3-SA'!$H$4:$AKK$318,'3-SA'!#REF!,FALSE)-HLOOKUP(BB$4,'3-SA'!$H$4:$BU$318,'3-SA'!#REF!,FALSE),0)</f>
        <v>0</v>
      </c>
      <c r="BC10" s="8">
        <f>IFERROR(HLOOKUP(BC$4,'3-SA'!$H$4:$AKK$318,'3-SA'!#REF!,FALSE)-HLOOKUP(BC$4,'3-SA'!$H$4:$BU$318,'3-SA'!#REF!,FALSE),0)</f>
        <v>0</v>
      </c>
      <c r="BD10" s="8">
        <f>IFERROR(HLOOKUP(BD$4,'3-SA'!$H$4:$AKK$318,'3-SA'!#REF!,FALSE)-HLOOKUP(BD$4,'3-SA'!$H$4:$BU$318,'3-SA'!#REF!,FALSE),0)</f>
        <v>0</v>
      </c>
      <c r="BE10" s="8">
        <f>IFERROR(HLOOKUP(BE$4,'3-SA'!$H$4:$AKK$318,'3-SA'!#REF!,FALSE)-HLOOKUP(BE$4,'3-SA'!$H$4:$BU$318,'3-SA'!#REF!,FALSE),0)</f>
        <v>0</v>
      </c>
      <c r="BF10" s="8">
        <f>IFERROR(HLOOKUP(BF$4,'3-SA'!$H$4:$AKK$318,'3-SA'!#REF!,FALSE)-HLOOKUP(BF$4,'3-SA'!$H$4:$BU$318,'3-SA'!#REF!,FALSE),0)</f>
        <v>0</v>
      </c>
      <c r="BG10" s="8">
        <f>IFERROR(HLOOKUP(BG$4,'3-SA'!$H$4:$AKK$318,'3-SA'!#REF!,FALSE)-HLOOKUP(BG$4,'3-SA'!$H$4:$BU$318,'3-SA'!#REF!,FALSE),0)</f>
        <v>0</v>
      </c>
      <c r="BH10" s="8">
        <f>IFERROR(HLOOKUP(BH$4,'3-SA'!$H$4:$AKK$318,'3-SA'!#REF!,FALSE)-HLOOKUP(BH$4,'3-SA'!$H$4:$BU$318,'3-SA'!#REF!,FALSE),0)</f>
        <v>0</v>
      </c>
      <c r="BI10" s="8">
        <f>IFERROR(HLOOKUP(BI$4,'3-SA'!$H$4:$AKK$318,'3-SA'!#REF!,FALSE)-HLOOKUP(BI$4,'3-SA'!$H$4:$BU$318,'3-SA'!#REF!,FALSE),0)</f>
        <v>0</v>
      </c>
      <c r="BJ10" s="1"/>
      <c r="BK10" s="8">
        <f>IFERROR(HLOOKUP(BK$4,'3-SA'!$H$4:$AKK$318,'3-SA'!#REF!,FALSE)-HLOOKUP(BK$4,'3-SA'!$H$4:$BU$318,'3-SA'!#REF!,FALSE),0)</f>
        <v>0</v>
      </c>
      <c r="BL10" s="8">
        <f>IFERROR(HLOOKUP(BL$4,'3-SA'!$H$4:$AKK$318,'3-SA'!#REF!,FALSE)-HLOOKUP(BL$4,'3-SA'!$H$4:$BU$318,'3-SA'!#REF!,FALSE),0)</f>
        <v>0</v>
      </c>
      <c r="BM10" s="8">
        <f>IFERROR(HLOOKUP(BM$4,'3-SA'!$H$4:$AKK$318,'3-SA'!#REF!,FALSE)-HLOOKUP(BM$4,'3-SA'!$H$4:$BU$318,'3-SA'!#REF!,FALSE),0)</f>
        <v>0</v>
      </c>
      <c r="BN10" s="8">
        <f>IFERROR(HLOOKUP(BN$4,'3-SA'!$H$4:$AKK$318,'3-SA'!#REF!,FALSE)-HLOOKUP(BN$4,'3-SA'!$H$4:$BU$318,'3-SA'!#REF!,FALSE),0)</f>
        <v>0</v>
      </c>
      <c r="BO10" s="8">
        <f>IFERROR(HLOOKUP(BO$4,'3-SA'!$H$4:$AKK$318,'3-SA'!#REF!,FALSE)-HLOOKUP(BO$4,'3-SA'!$H$4:$BU$318,'3-SA'!#REF!,FALSE),0)</f>
        <v>0</v>
      </c>
      <c r="BP10" s="8">
        <f>IFERROR(HLOOKUP(BP$4,'3-SA'!$H$4:$AKK$318,'3-SA'!#REF!,FALSE)-HLOOKUP(BP$4,'3-SA'!$H$4:$BU$318,'3-SA'!#REF!,FALSE),0)</f>
        <v>0</v>
      </c>
    </row>
    <row r="11" spans="1:68" s="224" customFormat="1" ht="30" customHeight="1" x14ac:dyDescent="0.25">
      <c r="A11" s="1150"/>
      <c r="B11" s="441"/>
      <c r="C11" s="554" t="s">
        <v>1907</v>
      </c>
      <c r="D11" s="22" t="str">
        <f t="shared" ref="D11:Y11" si="7">IF(AND(D$7=0,ROUND(D$10,1)=0),"non concerné",IF(AND(D$7=0,ROUND(D$10,1)&gt;0),"Il manque les ETP",IF(AND(D$7&gt;0,ROUND(D$10,1)=0),"Il manque les charges",IF((ROUND(D$10,1)&lt;0),"Charges négatives!",IF(AND(D$7&gt;0,D$10&gt;0),D$10/(D$7))))))</f>
        <v>non concerné</v>
      </c>
      <c r="E11" s="22" t="str">
        <f t="shared" si="7"/>
        <v>non concerné</v>
      </c>
      <c r="F11" s="22" t="str">
        <f t="shared" si="7"/>
        <v>non concerné</v>
      </c>
      <c r="G11" s="22" t="str">
        <f t="shared" si="7"/>
        <v>non concerné</v>
      </c>
      <c r="H11" s="22" t="str">
        <f t="shared" si="7"/>
        <v>non concerné</v>
      </c>
      <c r="I11" s="22" t="str">
        <f t="shared" si="7"/>
        <v>non concerné</v>
      </c>
      <c r="J11" s="22" t="str">
        <f t="shared" si="7"/>
        <v>non concerné</v>
      </c>
      <c r="K11" s="22" t="str">
        <f t="shared" si="7"/>
        <v>non concerné</v>
      </c>
      <c r="L11" s="22" t="str">
        <f t="shared" si="7"/>
        <v>non concerné</v>
      </c>
      <c r="M11" s="22" t="str">
        <f t="shared" si="7"/>
        <v>non concerné</v>
      </c>
      <c r="N11" s="22" t="str">
        <f t="shared" si="7"/>
        <v>non concerné</v>
      </c>
      <c r="O11" s="22" t="str">
        <f t="shared" si="7"/>
        <v>non concerné</v>
      </c>
      <c r="P11" s="22" t="str">
        <f t="shared" si="7"/>
        <v>non concerné</v>
      </c>
      <c r="Q11" s="22" t="str">
        <f t="shared" si="7"/>
        <v>non concerné</v>
      </c>
      <c r="R11" s="22" t="str">
        <f t="shared" si="7"/>
        <v>non concerné</v>
      </c>
      <c r="S11" s="22" t="str">
        <f t="shared" si="7"/>
        <v>non concerné</v>
      </c>
      <c r="T11" s="22" t="str">
        <f t="shared" si="7"/>
        <v>non concerné</v>
      </c>
      <c r="U11" s="22" t="str">
        <f t="shared" si="7"/>
        <v>non concerné</v>
      </c>
      <c r="V11" s="22" t="str">
        <f t="shared" si="7"/>
        <v>non concerné</v>
      </c>
      <c r="W11" s="22" t="str">
        <f t="shared" si="7"/>
        <v>non concerné</v>
      </c>
      <c r="X11" s="22" t="str">
        <f t="shared" si="7"/>
        <v>non concerné</v>
      </c>
      <c r="Y11" s="22" t="str">
        <f t="shared" si="7"/>
        <v>non concerné</v>
      </c>
      <c r="Z11" s="1"/>
      <c r="AA11" s="22" t="str">
        <f t="shared" ref="AA11:AE11" si="8">IF(AND(AA$7=0,ROUND(AA$10,1)=0),"non concerné",IF(AND(AA$7=0,ROUND(AA$10,1)&gt;0),"Il manque les ETP",IF(AND(AA$7&gt;0,ROUND(AA$10,1)=0),"Il manque les charges",IF((ROUND(AA$10,1)&lt;0),"Charges négatives!",IF(AND(AA$7&gt;0,AA$10&gt;0),AA$10/(AA$7))))))</f>
        <v>non concerné</v>
      </c>
      <c r="AB11" s="22" t="str">
        <f t="shared" si="8"/>
        <v>non concerné</v>
      </c>
      <c r="AC11" s="22" t="str">
        <f t="shared" si="8"/>
        <v>non concerné</v>
      </c>
      <c r="AD11" s="22" t="str">
        <f t="shared" si="8"/>
        <v>non concerné</v>
      </c>
      <c r="AE11" s="22" t="str">
        <f t="shared" si="8"/>
        <v>non concerné</v>
      </c>
      <c r="AF11" s="1"/>
      <c r="AG11" s="1"/>
      <c r="AH11" s="22" t="str">
        <f t="shared" ref="AH11:AV11" si="9">IF(AND(AH$7=0,ROUND(AH$10,1)=0),"non concerné",IF(AND(AH$7=0,ROUND(AH$10,1)&gt;0),"Il manque les ETP",IF(AND(AH$7&gt;0,ROUND(AH$10,1)=0),"Il manque les charges",IF((ROUND(AH$10,1)&lt;0),"Charges négatives!",IF(AND(AH$7&gt;0,AH$10&gt;0),AH$10/(AH$7))))))</f>
        <v>non concerné</v>
      </c>
      <c r="AI11" s="22" t="str">
        <f t="shared" si="9"/>
        <v>non concerné</v>
      </c>
      <c r="AJ11" s="22" t="str">
        <f t="shared" si="9"/>
        <v>non concerné</v>
      </c>
      <c r="AK11" s="22" t="str">
        <f t="shared" si="9"/>
        <v>non concerné</v>
      </c>
      <c r="AL11" s="22" t="str">
        <f t="shared" si="9"/>
        <v>non concerné</v>
      </c>
      <c r="AM11" s="22" t="str">
        <f t="shared" si="9"/>
        <v>non concerné</v>
      </c>
      <c r="AN11" s="22" t="str">
        <f t="shared" si="9"/>
        <v>non concerné</v>
      </c>
      <c r="AO11" s="22" t="str">
        <f t="shared" si="9"/>
        <v>non concerné</v>
      </c>
      <c r="AP11" s="22" t="str">
        <f t="shared" si="9"/>
        <v>non concerné</v>
      </c>
      <c r="AQ11" s="22" t="str">
        <f t="shared" si="9"/>
        <v>non concerné</v>
      </c>
      <c r="AR11" s="22" t="str">
        <f t="shared" si="9"/>
        <v>non concerné</v>
      </c>
      <c r="AS11" s="22" t="str">
        <f t="shared" si="9"/>
        <v>non concerné</v>
      </c>
      <c r="AT11" s="22" t="str">
        <f t="shared" si="9"/>
        <v>non concerné</v>
      </c>
      <c r="AU11" s="22" t="str">
        <f t="shared" si="9"/>
        <v>non concerné</v>
      </c>
      <c r="AV11" s="22" t="str">
        <f t="shared" si="9"/>
        <v>non concerné</v>
      </c>
      <c r="AW11" s="17"/>
      <c r="AX11" s="22" t="str">
        <f t="shared" ref="AX11:AZ11" si="10">IF(AND(AX$7=0,ROUND(AX$10,1)=0),"non concerné",IF(AND(AX$7=0,ROUND(AX$10,1)&gt;0),"Il manque les ETP",IF(AND(AX$7&gt;0,ROUND(AX$10,1)=0),"Il manque les charges",IF((ROUND(AX$10,1)&lt;0),"Charges négatives!",IF(AND(AX$7&gt;0,AX$10&gt;0),AX$10/(AX$7))))))</f>
        <v>non concerné</v>
      </c>
      <c r="AY11" s="22" t="str">
        <f t="shared" si="10"/>
        <v>non concerné</v>
      </c>
      <c r="AZ11" s="22" t="str">
        <f t="shared" si="10"/>
        <v>non concerné</v>
      </c>
      <c r="BA11" s="17"/>
      <c r="BB11" s="22" t="str">
        <f t="shared" ref="BB11:BI11" si="11">IF(AND(BB$7=0,ROUND(BB$10,1)=0),"non concerné",IF(AND(BB$7=0,ROUND(BB$10,1)&gt;0),"Il manque les ETP",IF(AND(BB$7&gt;0,ROUND(BB$10,1)=0),"Il manque les charges",IF((ROUND(BB$10,1)&lt;0),"Charges négatives!",IF(AND(BB$7&gt;0,BB$10&gt;0),BB$10/(BB$7))))))</f>
        <v>non concerné</v>
      </c>
      <c r="BC11" s="22" t="str">
        <f t="shared" si="11"/>
        <v>non concerné</v>
      </c>
      <c r="BD11" s="22" t="str">
        <f t="shared" si="11"/>
        <v>non concerné</v>
      </c>
      <c r="BE11" s="22" t="str">
        <f t="shared" si="11"/>
        <v>non concerné</v>
      </c>
      <c r="BF11" s="22" t="str">
        <f t="shared" si="11"/>
        <v>non concerné</v>
      </c>
      <c r="BG11" s="22" t="str">
        <f t="shared" si="11"/>
        <v>non concerné</v>
      </c>
      <c r="BH11" s="22" t="str">
        <f t="shared" si="11"/>
        <v>non concerné</v>
      </c>
      <c r="BI11" s="22" t="str">
        <f t="shared" si="11"/>
        <v>non concerné</v>
      </c>
      <c r="BJ11" s="1"/>
      <c r="BK11" s="22" t="str">
        <f t="shared" ref="BK11:BP11" si="12">IF(AND(BK$7=0,ROUND(BK$10,1)=0),"non concerné",IF(AND(BK$7=0,ROUND(BK$10,1)&gt;0),"Il manque les ETP",IF(AND(BK$7&gt;0,ROUND(BK$10,1)=0),"Il manque les charges",IF((ROUND(BK$10,1)&lt;0),"Charges négatives!",IF(AND(BK$7&gt;0,BK$10&gt;0),BK$10/(BK$7))))))</f>
        <v>non concerné</v>
      </c>
      <c r="BL11" s="22" t="str">
        <f t="shared" si="12"/>
        <v>non concerné</v>
      </c>
      <c r="BM11" s="22" t="str">
        <f t="shared" si="12"/>
        <v>non concerné</v>
      </c>
      <c r="BN11" s="22" t="str">
        <f t="shared" si="12"/>
        <v>non concerné</v>
      </c>
      <c r="BO11" s="22" t="str">
        <f t="shared" si="12"/>
        <v>non concerné</v>
      </c>
      <c r="BP11" s="22" t="str">
        <f t="shared" si="12"/>
        <v>non concerné</v>
      </c>
    </row>
    <row r="12" spans="1:68" s="224" customFormat="1" ht="30" customHeight="1" x14ac:dyDescent="0.25">
      <c r="A12" s="1150"/>
      <c r="B12" s="566"/>
      <c r="C12" s="359" t="s">
        <v>1998</v>
      </c>
      <c r="D12" s="389">
        <f>SUM(E12:BP12)</f>
        <v>0</v>
      </c>
      <c r="E12" s="8">
        <f>IFERROR(HLOOKUP(E$4,'3-SA'!$H$4:$AKK$318,'3-SA'!#REF!,FALSE)-HLOOKUP(E$4,'3-SA'!$H$4:$BU$318,'3-SA'!#REF!,FALSE),0)</f>
        <v>0</v>
      </c>
      <c r="F12" s="8">
        <f>IFERROR(HLOOKUP(F$4,'3-SA'!$H$4:$AKK$318,'3-SA'!#REF!,FALSE)-HLOOKUP(F$4,'3-SA'!$H$4:$BU$318,'3-SA'!#REF!,FALSE),0)</f>
        <v>0</v>
      </c>
      <c r="G12" s="8">
        <f>IFERROR(HLOOKUP(G$4,'3-SA'!$H$4:$AKK$318,'3-SA'!#REF!,FALSE)-HLOOKUP(G$4,'3-SA'!$H$4:$BU$318,'3-SA'!#REF!,FALSE),0)</f>
        <v>0</v>
      </c>
      <c r="H12" s="8">
        <f>IFERROR(HLOOKUP(H$4,'3-SA'!$H$4:$AKK$318,'3-SA'!#REF!,FALSE)-HLOOKUP(H$4,'3-SA'!$H$4:$BU$318,'3-SA'!#REF!,FALSE),0)</f>
        <v>0</v>
      </c>
      <c r="I12" s="8">
        <f>IFERROR(HLOOKUP(I$4,'3-SA'!$H$4:$AKK$318,'3-SA'!#REF!,FALSE)-HLOOKUP(I$4,'3-SA'!$H$4:$BU$318,'3-SA'!#REF!,FALSE),0)</f>
        <v>0</v>
      </c>
      <c r="J12" s="8">
        <f>IFERROR(HLOOKUP(J$4,'3-SA'!$H$4:$AKK$318,'3-SA'!#REF!,FALSE)-HLOOKUP(J$4,'3-SA'!$H$4:$BU$318,'3-SA'!#REF!,FALSE),0)</f>
        <v>0</v>
      </c>
      <c r="K12" s="8">
        <f>IFERROR(HLOOKUP(K$4,'3-SA'!$H$4:$AKK$318,'3-SA'!#REF!,FALSE)-HLOOKUP(K$4,'3-SA'!$H$4:$BU$318,'3-SA'!#REF!,FALSE),0)</f>
        <v>0</v>
      </c>
      <c r="L12" s="8">
        <f>IFERROR(HLOOKUP(L$4,'3-SA'!$H$4:$AKK$318,'3-SA'!#REF!,FALSE)-HLOOKUP(L$4,'3-SA'!$H$4:$BU$318,'3-SA'!#REF!,FALSE),0)</f>
        <v>0</v>
      </c>
      <c r="M12" s="8">
        <f>IFERROR(HLOOKUP(M$4,'3-SA'!$H$4:$AKK$318,'3-SA'!#REF!,FALSE)-HLOOKUP(M$4,'3-SA'!$H$4:$BU$318,'3-SA'!#REF!,FALSE),0)</f>
        <v>0</v>
      </c>
      <c r="N12" s="8">
        <f>IFERROR(HLOOKUP(N$4,'3-SA'!$H$4:$AKK$318,'3-SA'!#REF!,FALSE)-HLOOKUP(N$4,'3-SA'!$H$4:$BU$318,'3-SA'!#REF!,FALSE),0)</f>
        <v>0</v>
      </c>
      <c r="O12" s="8">
        <f>IFERROR(HLOOKUP(O$4,'3-SA'!$H$4:$AKK$318,'3-SA'!#REF!,FALSE)-HLOOKUP(O$4,'3-SA'!$H$4:$BU$318,'3-SA'!#REF!,FALSE),0)</f>
        <v>0</v>
      </c>
      <c r="P12" s="8">
        <f>IFERROR(HLOOKUP(P$4,'3-SA'!$H$4:$AKK$318,'3-SA'!#REF!,FALSE)-HLOOKUP(P$4,'3-SA'!$H$4:$BU$318,'3-SA'!#REF!,FALSE),0)</f>
        <v>0</v>
      </c>
      <c r="Q12" s="8">
        <f>IFERROR(HLOOKUP(Q$4,'3-SA'!$H$4:$AKK$318,'3-SA'!#REF!,FALSE)-HLOOKUP(Q$4,'3-SA'!$H$4:$BU$318,'3-SA'!#REF!,FALSE),0)</f>
        <v>0</v>
      </c>
      <c r="R12" s="8">
        <f>IFERROR(HLOOKUP(R$4,'3-SA'!$H$4:$AKK$318,'3-SA'!#REF!,FALSE)-HLOOKUP(R$4,'3-SA'!$H$4:$BU$318,'3-SA'!#REF!,FALSE),0)</f>
        <v>0</v>
      </c>
      <c r="S12" s="8">
        <f>IFERROR(HLOOKUP(S$4,'3-SA'!$H$4:$AKK$318,'3-SA'!#REF!,FALSE)-HLOOKUP(S$4,'3-SA'!$H$4:$BU$318,'3-SA'!#REF!,FALSE),0)</f>
        <v>0</v>
      </c>
      <c r="T12" s="8">
        <f>IFERROR(HLOOKUP(T$4,'3-SA'!$H$4:$AKK$318,'3-SA'!#REF!,FALSE)-HLOOKUP(T$4,'3-SA'!$H$4:$BU$318,'3-SA'!#REF!,FALSE),0)</f>
        <v>0</v>
      </c>
      <c r="U12" s="8">
        <f>IFERROR(HLOOKUP(U$4,'3-SA'!$H$4:$AKK$318,'3-SA'!#REF!,FALSE)-HLOOKUP(U$4,'3-SA'!$H$4:$BU$318,'3-SA'!#REF!,FALSE),0)</f>
        <v>0</v>
      </c>
      <c r="V12" s="8">
        <f>IFERROR(HLOOKUP(V$4,'3-SA'!$H$4:$AKK$318,'3-SA'!#REF!,FALSE)-HLOOKUP(V$4,'3-SA'!$H$4:$BU$318,'3-SA'!#REF!,FALSE),0)</f>
        <v>0</v>
      </c>
      <c r="W12" s="8">
        <f>IFERROR(HLOOKUP(W$4,'3-SA'!$H$4:$AKK$318,'3-SA'!#REF!,FALSE)-HLOOKUP(W$4,'3-SA'!$H$4:$BU$318,'3-SA'!#REF!,FALSE),0)</f>
        <v>0</v>
      </c>
      <c r="X12" s="8">
        <f>IFERROR(HLOOKUP(X$4,'3-SA'!$H$4:$AKK$318,'3-SA'!#REF!,FALSE)-HLOOKUP(X$4,'3-SA'!$H$4:$BU$318,'3-SA'!#REF!,FALSE),0)</f>
        <v>0</v>
      </c>
      <c r="Y12" s="8">
        <f>IFERROR(HLOOKUP(Y$4,'3-SA'!$H$4:$AKK$318,'3-SA'!#REF!,FALSE)-HLOOKUP(Y$4,'3-SA'!$H$4:$BU$318,'3-SA'!#REF!,FALSE),0)</f>
        <v>0</v>
      </c>
      <c r="Z12" s="1"/>
      <c r="AA12" s="8">
        <f>IFERROR(HLOOKUP(AA$4,'3-SA'!$H$4:$AKK$318,'3-SA'!#REF!,FALSE)-HLOOKUP(AA$4,'3-SA'!$H$4:$BU$318,'3-SA'!#REF!,FALSE),0)</f>
        <v>0</v>
      </c>
      <c r="AB12" s="8">
        <f>IFERROR(HLOOKUP(AB$4,'3-SA'!$H$4:$AKK$318,'3-SA'!#REF!,FALSE)-HLOOKUP(AB$4,'3-SA'!$H$4:$BU$318,'3-SA'!#REF!,FALSE),0)</f>
        <v>0</v>
      </c>
      <c r="AC12" s="8">
        <f>IFERROR(HLOOKUP(AC$4,'3-SA'!$H$4:$AKK$318,'3-SA'!#REF!,FALSE)-HLOOKUP(AC$4,'3-SA'!$H$4:$BU$318,'3-SA'!#REF!,FALSE),0)</f>
        <v>0</v>
      </c>
      <c r="AD12" s="8">
        <f>IFERROR(HLOOKUP(AD$4,'3-SA'!$H$4:$AKK$318,'3-SA'!#REF!,FALSE)-HLOOKUP(AD$4,'3-SA'!$H$4:$BU$318,'3-SA'!#REF!,FALSE),0)</f>
        <v>0</v>
      </c>
      <c r="AE12" s="8">
        <f>IFERROR(HLOOKUP(AE$4,'3-SA'!$H$4:$AKK$318,'3-SA'!#REF!,FALSE)-HLOOKUP(AE$4,'3-SA'!$H$4:$BU$318,'3-SA'!#REF!,FALSE),0)</f>
        <v>0</v>
      </c>
      <c r="AF12" s="17"/>
      <c r="AG12" s="17"/>
      <c r="AH12" s="8">
        <f>IFERROR(HLOOKUP(AH$4,'3-SA'!$H$4:$AKK$318,'3-SA'!#REF!,FALSE)-HLOOKUP(AH$4,'3-SA'!$H$4:$BU$318,'3-SA'!#REF!,FALSE),0)</f>
        <v>0</v>
      </c>
      <c r="AI12" s="8">
        <f>IFERROR(HLOOKUP(AI$4,'3-SA'!$H$4:$AKK$318,'3-SA'!#REF!,FALSE)-HLOOKUP(AI$4,'3-SA'!$H$4:$BU$318,'3-SA'!#REF!,FALSE),0)</f>
        <v>0</v>
      </c>
      <c r="AJ12" s="8">
        <f>IFERROR(HLOOKUP(AJ$4,'3-SA'!$H$4:$AKK$318,'3-SA'!#REF!,FALSE)-HLOOKUP(AJ$4,'3-SA'!$H$4:$BU$318,'3-SA'!#REF!,FALSE),0)</f>
        <v>0</v>
      </c>
      <c r="AK12" s="8">
        <f>IFERROR(HLOOKUP(AK$4,'3-SA'!$H$4:$AKK$318,'3-SA'!#REF!,FALSE)-HLOOKUP(AK$4,'3-SA'!$H$4:$BU$318,'3-SA'!#REF!,FALSE),0)</f>
        <v>0</v>
      </c>
      <c r="AL12" s="8">
        <f>IFERROR(HLOOKUP(AL$4,'3-SA'!$H$4:$AKK$318,'3-SA'!#REF!,FALSE)-HLOOKUP(AL$4,'3-SA'!$H$4:$BU$318,'3-SA'!#REF!,FALSE),0)</f>
        <v>0</v>
      </c>
      <c r="AM12" s="8">
        <f>IFERROR(HLOOKUP(AM$4,'3-SA'!$H$4:$AKK$318,'3-SA'!#REF!,FALSE)-HLOOKUP(AM$4,'3-SA'!$H$4:$BU$318,'3-SA'!#REF!,FALSE),0)</f>
        <v>0</v>
      </c>
      <c r="AN12" s="8">
        <f>IFERROR(HLOOKUP(AN$4,'3-SA'!$H$4:$AKK$318,'3-SA'!#REF!,FALSE)-HLOOKUP(AN$4,'3-SA'!$H$4:$BU$318,'3-SA'!#REF!,FALSE),0)</f>
        <v>0</v>
      </c>
      <c r="AO12" s="8">
        <f>IFERROR(HLOOKUP(AO$4,'3-SA'!$H$4:$AKK$318,'3-SA'!#REF!,FALSE)-HLOOKUP(AO$4,'3-SA'!$H$4:$BU$318,'3-SA'!#REF!,FALSE),0)</f>
        <v>0</v>
      </c>
      <c r="AP12" s="8">
        <f>IFERROR(HLOOKUP(AP$4,'3-SA'!$H$4:$AKK$318,'3-SA'!#REF!,FALSE)-HLOOKUP(AP$4,'3-SA'!$H$4:$BU$318,'3-SA'!#REF!,FALSE),0)</f>
        <v>0</v>
      </c>
      <c r="AQ12" s="8">
        <f>IFERROR(HLOOKUP(AQ$4,'3-SA'!$H$4:$AKK$318,'3-SA'!#REF!,FALSE)-HLOOKUP(AQ$4,'3-SA'!$H$4:$BU$318,'3-SA'!#REF!,FALSE),0)</f>
        <v>0</v>
      </c>
      <c r="AR12" s="8">
        <f>IFERROR(HLOOKUP(AR$4,'3-SA'!$H$4:$AKK$318,'3-SA'!#REF!,FALSE)-HLOOKUP(AR$4,'3-SA'!$H$4:$BU$318,'3-SA'!#REF!,FALSE),0)</f>
        <v>0</v>
      </c>
      <c r="AS12" s="8">
        <f>IFERROR(HLOOKUP(AS$4,'3-SA'!$H$4:$AKK$318,'3-SA'!#REF!,FALSE)-HLOOKUP(AS$4,'3-SA'!$H$4:$BU$318,'3-SA'!#REF!,FALSE),0)</f>
        <v>0</v>
      </c>
      <c r="AT12" s="8">
        <f>IFERROR(HLOOKUP(AT$4,'3-SA'!$H$4:$AKK$318,'3-SA'!#REF!,FALSE)-HLOOKUP(AT$4,'3-SA'!$H$4:$BU$318,'3-SA'!#REF!,FALSE),0)</f>
        <v>0</v>
      </c>
      <c r="AU12" s="8">
        <f>IFERROR(HLOOKUP(AU$4,'3-SA'!$H$4:$AKK$318,'3-SA'!#REF!,FALSE)-HLOOKUP(AU$4,'3-SA'!$H$4:$BU$318,'3-SA'!#REF!,FALSE),0)</f>
        <v>0</v>
      </c>
      <c r="AV12" s="8">
        <f>IFERROR(HLOOKUP(AV$4,'3-SA'!$H$4:$AKK$318,'3-SA'!#REF!,FALSE)-HLOOKUP(AV$4,'3-SA'!$H$4:$BU$318,'3-SA'!#REF!,FALSE),0)</f>
        <v>0</v>
      </c>
      <c r="AW12" s="17"/>
      <c r="AX12" s="8">
        <f>IFERROR(HLOOKUP(AX$4,'3-SA'!$H$4:$AKK$318,'3-SA'!#REF!,FALSE)-HLOOKUP(AX$4,'3-SA'!$H$4:$BU$318,'3-SA'!#REF!,FALSE),0)</f>
        <v>0</v>
      </c>
      <c r="AY12" s="8">
        <f>IFERROR(HLOOKUP(AY$4,'3-SA'!$H$4:$AKK$318,'3-SA'!#REF!,FALSE)-HLOOKUP(AY$4,'3-SA'!$H$4:$BU$318,'3-SA'!#REF!,FALSE),0)</f>
        <v>0</v>
      </c>
      <c r="AZ12" s="8">
        <f>IFERROR(HLOOKUP(AZ$4,'3-SA'!$H$4:$AKK$318,'3-SA'!#REF!,FALSE)-HLOOKUP(AZ$4,'3-SA'!$H$4:$BU$318,'3-SA'!#REF!,FALSE),0)</f>
        <v>0</v>
      </c>
      <c r="BA12" s="17"/>
      <c r="BB12" s="8">
        <f>IFERROR(HLOOKUP(BB$4,'3-SA'!$H$4:$AKK$318,'3-SA'!#REF!,FALSE)-HLOOKUP(BB$4,'3-SA'!$H$4:$BU$318,'3-SA'!#REF!,FALSE),0)</f>
        <v>0</v>
      </c>
      <c r="BC12" s="8">
        <f>IFERROR(HLOOKUP(BC$4,'3-SA'!$H$4:$AKK$318,'3-SA'!#REF!,FALSE)-HLOOKUP(BC$4,'3-SA'!$H$4:$BU$318,'3-SA'!#REF!,FALSE),0)</f>
        <v>0</v>
      </c>
      <c r="BD12" s="8">
        <f>IFERROR(HLOOKUP(BD$4,'3-SA'!$H$4:$AKK$318,'3-SA'!#REF!,FALSE)-HLOOKUP(BD$4,'3-SA'!$H$4:$BU$318,'3-SA'!#REF!,FALSE),0)</f>
        <v>0</v>
      </c>
      <c r="BE12" s="8">
        <f>IFERROR(HLOOKUP(BE$4,'3-SA'!$H$4:$AKK$318,'3-SA'!#REF!,FALSE)-HLOOKUP(BE$4,'3-SA'!$H$4:$BU$318,'3-SA'!#REF!,FALSE),0)</f>
        <v>0</v>
      </c>
      <c r="BF12" s="8">
        <f>IFERROR(HLOOKUP(BF$4,'3-SA'!$H$4:$AKK$318,'3-SA'!#REF!,FALSE)-HLOOKUP(BF$4,'3-SA'!$H$4:$BU$318,'3-SA'!#REF!,FALSE),0)</f>
        <v>0</v>
      </c>
      <c r="BG12" s="8">
        <f>IFERROR(HLOOKUP(BG$4,'3-SA'!$H$4:$AKK$318,'3-SA'!#REF!,FALSE)-HLOOKUP(BG$4,'3-SA'!$H$4:$BU$318,'3-SA'!#REF!,FALSE),0)</f>
        <v>0</v>
      </c>
      <c r="BH12" s="8">
        <f>IFERROR(HLOOKUP(BH$4,'3-SA'!$H$4:$AKK$318,'3-SA'!#REF!,FALSE)-HLOOKUP(BH$4,'3-SA'!$H$4:$BU$318,'3-SA'!#REF!,FALSE),0)</f>
        <v>0</v>
      </c>
      <c r="BI12" s="8">
        <f>IFERROR(HLOOKUP(BI$4,'3-SA'!$H$4:$AKK$318,'3-SA'!#REF!,FALSE)-HLOOKUP(BI$4,'3-SA'!$H$4:$BU$318,'3-SA'!#REF!,FALSE),0)</f>
        <v>0</v>
      </c>
      <c r="BJ12" s="17"/>
      <c r="BK12" s="8">
        <f>IFERROR(HLOOKUP(BK$4,'3-SA'!$H$4:$AKK$318,'3-SA'!#REF!,FALSE)-HLOOKUP(BK$4,'3-SA'!$H$4:$BU$318,'3-SA'!#REF!,FALSE),0)</f>
        <v>0</v>
      </c>
      <c r="BL12" s="8">
        <f>IFERROR(HLOOKUP(BL$4,'3-SA'!$H$4:$AKK$318,'3-SA'!#REF!,FALSE)-HLOOKUP(BL$4,'3-SA'!$H$4:$BU$318,'3-SA'!#REF!,FALSE),0)</f>
        <v>0</v>
      </c>
      <c r="BM12" s="8">
        <f>IFERROR(HLOOKUP(BM$4,'3-SA'!$H$4:$AKK$318,'3-SA'!#REF!,FALSE)-HLOOKUP(BM$4,'3-SA'!$H$4:$BU$318,'3-SA'!#REF!,FALSE),0)</f>
        <v>0</v>
      </c>
      <c r="BN12" s="8">
        <f>IFERROR(HLOOKUP(BN$4,'3-SA'!$H$4:$AKK$318,'3-SA'!#REF!,FALSE)-HLOOKUP(BN$4,'3-SA'!$H$4:$BU$318,'3-SA'!#REF!,FALSE),0)</f>
        <v>0</v>
      </c>
      <c r="BO12" s="8">
        <f>IFERROR(HLOOKUP(BO$4,'3-SA'!$H$4:$AKK$318,'3-SA'!#REF!,FALSE)-HLOOKUP(BO$4,'3-SA'!$H$4:$BU$318,'3-SA'!#REF!,FALSE),0)</f>
        <v>0</v>
      </c>
      <c r="BP12" s="8">
        <f>IFERROR(HLOOKUP(BP$4,'3-SA'!$H$4:$AKK$318,'3-SA'!#REF!,FALSE)-HLOOKUP(BP$4,'3-SA'!$H$4:$BU$318,'3-SA'!#REF!,FALSE),0)</f>
        <v>0</v>
      </c>
    </row>
    <row r="13" spans="1:68" s="224" customFormat="1" ht="30" customHeight="1" x14ac:dyDescent="0.25">
      <c r="A13" s="1150"/>
      <c r="B13" s="441"/>
      <c r="C13" s="554" t="s">
        <v>31</v>
      </c>
      <c r="D13" s="22" t="str">
        <f t="shared" ref="D13:Y13" si="13">IF(AND(D$8=0,ROUND(D$12,1)=0),"non concerné",IF(AND(D$8=0,ROUND(D$12,1)&gt;0),"Il manque les ETP",IF(ROUND(D$12,1)&lt;0,"Charges négatives!",IF(AND(D$8&gt;0,ROUND(D$12,1)=0),"Il manque les charges",IF(AND(D$8&gt;0,D$12&gt;0),D$12/(D$8))))))</f>
        <v>non concerné</v>
      </c>
      <c r="E13" s="22" t="str">
        <f t="shared" si="13"/>
        <v>non concerné</v>
      </c>
      <c r="F13" s="22" t="str">
        <f t="shared" si="13"/>
        <v>non concerné</v>
      </c>
      <c r="G13" s="22" t="str">
        <f t="shared" si="13"/>
        <v>non concerné</v>
      </c>
      <c r="H13" s="22" t="str">
        <f t="shared" si="13"/>
        <v>non concerné</v>
      </c>
      <c r="I13" s="22" t="str">
        <f t="shared" si="13"/>
        <v>non concerné</v>
      </c>
      <c r="J13" s="22" t="str">
        <f t="shared" si="13"/>
        <v>non concerné</v>
      </c>
      <c r="K13" s="22" t="str">
        <f t="shared" si="13"/>
        <v>non concerné</v>
      </c>
      <c r="L13" s="22" t="str">
        <f t="shared" si="13"/>
        <v>non concerné</v>
      </c>
      <c r="M13" s="22" t="str">
        <f t="shared" si="13"/>
        <v>non concerné</v>
      </c>
      <c r="N13" s="22" t="str">
        <f t="shared" si="13"/>
        <v>non concerné</v>
      </c>
      <c r="O13" s="22" t="str">
        <f t="shared" si="13"/>
        <v>non concerné</v>
      </c>
      <c r="P13" s="22" t="str">
        <f t="shared" si="13"/>
        <v>non concerné</v>
      </c>
      <c r="Q13" s="22" t="str">
        <f t="shared" si="13"/>
        <v>non concerné</v>
      </c>
      <c r="R13" s="22" t="str">
        <f t="shared" si="13"/>
        <v>non concerné</v>
      </c>
      <c r="S13" s="22" t="str">
        <f t="shared" si="13"/>
        <v>non concerné</v>
      </c>
      <c r="T13" s="22" t="str">
        <f t="shared" si="13"/>
        <v>non concerné</v>
      </c>
      <c r="U13" s="22" t="str">
        <f t="shared" si="13"/>
        <v>non concerné</v>
      </c>
      <c r="V13" s="22" t="str">
        <f t="shared" si="13"/>
        <v>non concerné</v>
      </c>
      <c r="W13" s="22" t="str">
        <f t="shared" si="13"/>
        <v>non concerné</v>
      </c>
      <c r="X13" s="22" t="str">
        <f t="shared" si="13"/>
        <v>non concerné</v>
      </c>
      <c r="Y13" s="22" t="str">
        <f t="shared" si="13"/>
        <v>non concerné</v>
      </c>
      <c r="Z13" s="1"/>
      <c r="AA13" s="22" t="str">
        <f t="shared" ref="AA13:AE13" si="14">IF(AND(AA$8=0,ROUND(AA$12,1)=0),"non concerné",IF(AND(AA$8=0,ROUND(AA$12,1)&gt;0),"Il manque les ETP",IF(ROUND(AA$12,1)&lt;0,"Charges négatives!",IF(AND(AA$8&gt;0,ROUND(AA$12,1)=0),"Il manque les charges",IF(AND(AA$8&gt;0,AA$12&gt;0),AA$12/(AA$8))))))</f>
        <v>non concerné</v>
      </c>
      <c r="AB13" s="22" t="str">
        <f t="shared" si="14"/>
        <v>non concerné</v>
      </c>
      <c r="AC13" s="22" t="str">
        <f t="shared" si="14"/>
        <v>non concerné</v>
      </c>
      <c r="AD13" s="22" t="str">
        <f t="shared" si="14"/>
        <v>non concerné</v>
      </c>
      <c r="AE13" s="22" t="str">
        <f t="shared" si="14"/>
        <v>non concerné</v>
      </c>
      <c r="AF13" s="1"/>
      <c r="AG13" s="1"/>
      <c r="AH13" s="22" t="str">
        <f t="shared" ref="AH13:AV13" si="15">IF(AND(AH$8=0,ROUND(AH$12,1)=0),"non concerné",IF(AND(AH$8=0,ROUND(AH$12,1)&gt;0),"Il manque les ETP",IF(ROUND(AH$12,1)&lt;0,"Charges négatives!",IF(AND(AH$8&gt;0,ROUND(AH$12,1)=0),"Il manque les charges",IF(AND(AH$8&gt;0,AH$12&gt;0),AH$12/(AH$8))))))</f>
        <v>non concerné</v>
      </c>
      <c r="AI13" s="22" t="str">
        <f t="shared" si="15"/>
        <v>non concerné</v>
      </c>
      <c r="AJ13" s="22" t="str">
        <f t="shared" si="15"/>
        <v>non concerné</v>
      </c>
      <c r="AK13" s="22" t="str">
        <f t="shared" si="15"/>
        <v>non concerné</v>
      </c>
      <c r="AL13" s="22" t="str">
        <f t="shared" si="15"/>
        <v>non concerné</v>
      </c>
      <c r="AM13" s="22" t="str">
        <f t="shared" si="15"/>
        <v>non concerné</v>
      </c>
      <c r="AN13" s="22" t="str">
        <f t="shared" si="15"/>
        <v>non concerné</v>
      </c>
      <c r="AO13" s="22" t="str">
        <f t="shared" si="15"/>
        <v>non concerné</v>
      </c>
      <c r="AP13" s="22" t="str">
        <f t="shared" si="15"/>
        <v>non concerné</v>
      </c>
      <c r="AQ13" s="22" t="str">
        <f t="shared" si="15"/>
        <v>non concerné</v>
      </c>
      <c r="AR13" s="22" t="str">
        <f t="shared" si="15"/>
        <v>non concerné</v>
      </c>
      <c r="AS13" s="22" t="str">
        <f t="shared" si="15"/>
        <v>non concerné</v>
      </c>
      <c r="AT13" s="22" t="str">
        <f t="shared" si="15"/>
        <v>non concerné</v>
      </c>
      <c r="AU13" s="22" t="str">
        <f t="shared" si="15"/>
        <v>non concerné</v>
      </c>
      <c r="AV13" s="22" t="str">
        <f t="shared" si="15"/>
        <v>non concerné</v>
      </c>
      <c r="AW13" s="17"/>
      <c r="AX13" s="22" t="str">
        <f t="shared" ref="AX13:AZ13" si="16">IF(AND(AX$8=0,ROUND(AX$12,1)=0),"non concerné",IF(AND(AX$8=0,ROUND(AX$12,1)&gt;0),"Il manque les ETP",IF(ROUND(AX$12,1)&lt;0,"Charges négatives!",IF(AND(AX$8&gt;0,ROUND(AX$12,1)=0),"Il manque les charges",IF(AND(AX$8&gt;0,AX$12&gt;0),AX$12/(AX$8))))))</f>
        <v>non concerné</v>
      </c>
      <c r="AY13" s="22" t="str">
        <f t="shared" si="16"/>
        <v>non concerné</v>
      </c>
      <c r="AZ13" s="22" t="str">
        <f t="shared" si="16"/>
        <v>non concerné</v>
      </c>
      <c r="BA13" s="17"/>
      <c r="BB13" s="22" t="str">
        <f t="shared" ref="BB13:BI13" si="17">IF(AND(BB$8=0,ROUND(BB$12,1)=0),"non concerné",IF(AND(BB$8=0,ROUND(BB$12,1)&gt;0),"Il manque les ETP",IF(ROUND(BB$12,1)&lt;0,"Charges négatives!",IF(AND(BB$8&gt;0,ROUND(BB$12,1)=0),"Il manque les charges",IF(AND(BB$8&gt;0,BB$12&gt;0),BB$12/(BB$8))))))</f>
        <v>non concerné</v>
      </c>
      <c r="BC13" s="22" t="str">
        <f t="shared" si="17"/>
        <v>non concerné</v>
      </c>
      <c r="BD13" s="22" t="str">
        <f t="shared" si="17"/>
        <v>non concerné</v>
      </c>
      <c r="BE13" s="22" t="str">
        <f t="shared" si="17"/>
        <v>non concerné</v>
      </c>
      <c r="BF13" s="22" t="str">
        <f t="shared" si="17"/>
        <v>non concerné</v>
      </c>
      <c r="BG13" s="22" t="str">
        <f t="shared" si="17"/>
        <v>non concerné</v>
      </c>
      <c r="BH13" s="22" t="str">
        <f t="shared" si="17"/>
        <v>non concerné</v>
      </c>
      <c r="BI13" s="22" t="str">
        <f t="shared" si="17"/>
        <v>non concerné</v>
      </c>
      <c r="BJ13" s="1"/>
      <c r="BK13" s="22" t="str">
        <f t="shared" ref="BK13:BP13" si="18">IF(AND(BK$8=0,ROUND(BK$12,1)=0),"non concerné",IF(AND(BK$8=0,ROUND(BK$12,1)&gt;0),"Il manque les ETP",IF(ROUND(BK$12,1)&lt;0,"Charges négatives!",IF(AND(BK$8&gt;0,ROUND(BK$12,1)=0),"Il manque les charges",IF(AND(BK$8&gt;0,BK$12&gt;0),BK$12/(BK$8))))))</f>
        <v>non concerné</v>
      </c>
      <c r="BL13" s="22" t="str">
        <f t="shared" si="18"/>
        <v>non concerné</v>
      </c>
      <c r="BM13" s="22" t="str">
        <f t="shared" si="18"/>
        <v>non concerné</v>
      </c>
      <c r="BN13" s="22" t="str">
        <f t="shared" si="18"/>
        <v>non concerné</v>
      </c>
      <c r="BO13" s="22" t="str">
        <f t="shared" si="18"/>
        <v>non concerné</v>
      </c>
      <c r="BP13" s="22" t="str">
        <f t="shared" si="18"/>
        <v>non concerné</v>
      </c>
    </row>
    <row r="14" spans="1:68" ht="15" customHeight="1" x14ac:dyDescent="0.2">
      <c r="A14" s="442"/>
      <c r="B14" s="465"/>
      <c r="C14" s="456"/>
      <c r="D14" s="624"/>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10"/>
      <c r="AI14" s="110"/>
      <c r="AJ14" s="110"/>
      <c r="AK14" s="15"/>
      <c r="AL14" s="110"/>
      <c r="AM14" s="110"/>
      <c r="AN14" s="110"/>
      <c r="AO14" s="110"/>
      <c r="AP14" s="110"/>
      <c r="AQ14" s="15"/>
      <c r="AR14" s="15"/>
      <c r="AS14" s="15"/>
      <c r="AT14" s="15"/>
      <c r="AU14" s="15"/>
      <c r="AV14" s="15"/>
      <c r="AW14" s="17"/>
      <c r="AX14" s="15"/>
      <c r="AY14" s="15"/>
      <c r="AZ14" s="15"/>
      <c r="BA14" s="17"/>
      <c r="BB14" s="15"/>
      <c r="BC14" s="15"/>
      <c r="BD14" s="15"/>
      <c r="BE14" s="15"/>
      <c r="BF14" s="15"/>
      <c r="BG14" s="15"/>
      <c r="BH14" s="15"/>
      <c r="BI14" s="15"/>
      <c r="BJ14" s="15"/>
      <c r="BK14" s="15"/>
      <c r="BL14" s="15"/>
      <c r="BM14" s="15"/>
      <c r="BN14" s="15"/>
      <c r="BO14" s="15"/>
      <c r="BP14" s="15"/>
    </row>
    <row r="15" spans="1:68" s="224" customFormat="1" ht="51" customHeight="1" x14ac:dyDescent="0.25">
      <c r="A15" s="1151" t="s">
        <v>673</v>
      </c>
      <c r="B15" s="917" t="s">
        <v>2131</v>
      </c>
      <c r="C15" s="359" t="s">
        <v>830</v>
      </c>
      <c r="D15" s="381">
        <f t="shared" ref="D15:D17" si="19">SUM(E15:BP15)</f>
        <v>0</v>
      </c>
      <c r="E15" s="13"/>
      <c r="F15" s="13"/>
      <c r="G15" s="13"/>
      <c r="H15" s="13"/>
      <c r="I15" s="13"/>
      <c r="J15" s="13"/>
      <c r="K15" s="13"/>
      <c r="L15" s="13"/>
      <c r="M15" s="13"/>
      <c r="N15" s="13"/>
      <c r="O15" s="13"/>
      <c r="P15" s="13"/>
      <c r="Q15" s="13"/>
      <c r="R15" s="13"/>
      <c r="S15" s="13"/>
      <c r="T15" s="13"/>
      <c r="U15" s="13"/>
      <c r="V15" s="13"/>
      <c r="W15" s="13"/>
      <c r="X15" s="13"/>
      <c r="Y15" s="13"/>
      <c r="Z15" s="1"/>
      <c r="AA15" s="13"/>
      <c r="AB15" s="13"/>
      <c r="AC15" s="13"/>
      <c r="AD15" s="13"/>
      <c r="AE15" s="13"/>
      <c r="AF15" s="1"/>
      <c r="AG15" s="1"/>
      <c r="AH15" s="13"/>
      <c r="AI15" s="13"/>
      <c r="AJ15" s="13"/>
      <c r="AK15" s="13"/>
      <c r="AL15" s="13"/>
      <c r="AM15" s="13"/>
      <c r="AN15" s="13"/>
      <c r="AO15" s="13"/>
      <c r="AP15" s="13"/>
      <c r="AQ15" s="13"/>
      <c r="AR15" s="13"/>
      <c r="AS15" s="13"/>
      <c r="AT15" s="13"/>
      <c r="AU15" s="13"/>
      <c r="AV15" s="13"/>
      <c r="AW15" s="17"/>
      <c r="AX15" s="13"/>
      <c r="AY15" s="13"/>
      <c r="AZ15" s="13"/>
      <c r="BA15" s="17"/>
      <c r="BB15" s="13"/>
      <c r="BC15" s="13"/>
      <c r="BD15" s="13"/>
      <c r="BE15" s="13"/>
      <c r="BF15" s="13"/>
      <c r="BG15" s="13"/>
      <c r="BH15" s="13"/>
      <c r="BI15" s="13"/>
      <c r="BJ15" s="1"/>
      <c r="BK15" s="13"/>
      <c r="BL15" s="13"/>
      <c r="BM15" s="13"/>
      <c r="BN15" s="13"/>
      <c r="BO15" s="13"/>
      <c r="BP15" s="13"/>
    </row>
    <row r="16" spans="1:68" s="224" customFormat="1" ht="51" customHeight="1" x14ac:dyDescent="0.25">
      <c r="A16" s="1152"/>
      <c r="B16" s="917"/>
      <c r="C16" s="524" t="s">
        <v>977</v>
      </c>
      <c r="D16" s="381">
        <f t="shared" si="19"/>
        <v>0</v>
      </c>
      <c r="E16" s="11">
        <f t="shared" ref="E16:Y16" si="20">E15</f>
        <v>0</v>
      </c>
      <c r="F16" s="11">
        <f t="shared" si="20"/>
        <v>0</v>
      </c>
      <c r="G16" s="11">
        <f t="shared" si="20"/>
        <v>0</v>
      </c>
      <c r="H16" s="11">
        <f t="shared" si="20"/>
        <v>0</v>
      </c>
      <c r="I16" s="11">
        <f t="shared" si="20"/>
        <v>0</v>
      </c>
      <c r="J16" s="11">
        <f t="shared" si="20"/>
        <v>0</v>
      </c>
      <c r="K16" s="11">
        <f t="shared" si="20"/>
        <v>0</v>
      </c>
      <c r="L16" s="11">
        <f t="shared" si="20"/>
        <v>0</v>
      </c>
      <c r="M16" s="11">
        <f t="shared" si="20"/>
        <v>0</v>
      </c>
      <c r="N16" s="11">
        <f t="shared" si="20"/>
        <v>0</v>
      </c>
      <c r="O16" s="11">
        <f t="shared" si="20"/>
        <v>0</v>
      </c>
      <c r="P16" s="11">
        <f t="shared" si="20"/>
        <v>0</v>
      </c>
      <c r="Q16" s="11">
        <f t="shared" si="20"/>
        <v>0</v>
      </c>
      <c r="R16" s="11">
        <f t="shared" si="20"/>
        <v>0</v>
      </c>
      <c r="S16" s="11">
        <f t="shared" si="20"/>
        <v>0</v>
      </c>
      <c r="T16" s="11">
        <f t="shared" si="20"/>
        <v>0</v>
      </c>
      <c r="U16" s="11">
        <f t="shared" si="20"/>
        <v>0</v>
      </c>
      <c r="V16" s="11">
        <f t="shared" si="20"/>
        <v>0</v>
      </c>
      <c r="W16" s="11">
        <f t="shared" si="20"/>
        <v>0</v>
      </c>
      <c r="X16" s="11">
        <f t="shared" si="20"/>
        <v>0</v>
      </c>
      <c r="Y16" s="11">
        <f t="shared" si="20"/>
        <v>0</v>
      </c>
      <c r="Z16" s="1"/>
      <c r="AA16" s="11">
        <f t="shared" ref="AA16:AE16" si="21">AA15</f>
        <v>0</v>
      </c>
      <c r="AB16" s="11">
        <f t="shared" si="21"/>
        <v>0</v>
      </c>
      <c r="AC16" s="11">
        <f t="shared" si="21"/>
        <v>0</v>
      </c>
      <c r="AD16" s="11">
        <f t="shared" si="21"/>
        <v>0</v>
      </c>
      <c r="AE16" s="11">
        <f t="shared" si="21"/>
        <v>0</v>
      </c>
      <c r="AF16" s="1"/>
      <c r="AG16" s="1"/>
      <c r="AH16" s="11">
        <f t="shared" ref="AH16:AV16" si="22">AH15</f>
        <v>0</v>
      </c>
      <c r="AI16" s="11">
        <f t="shared" si="22"/>
        <v>0</v>
      </c>
      <c r="AJ16" s="11">
        <f t="shared" si="22"/>
        <v>0</v>
      </c>
      <c r="AK16" s="11">
        <f t="shared" si="22"/>
        <v>0</v>
      </c>
      <c r="AL16" s="11">
        <f t="shared" si="22"/>
        <v>0</v>
      </c>
      <c r="AM16" s="11">
        <f t="shared" si="22"/>
        <v>0</v>
      </c>
      <c r="AN16" s="11">
        <f t="shared" si="22"/>
        <v>0</v>
      </c>
      <c r="AO16" s="11">
        <f t="shared" si="22"/>
        <v>0</v>
      </c>
      <c r="AP16" s="11">
        <f t="shared" si="22"/>
        <v>0</v>
      </c>
      <c r="AQ16" s="11">
        <f t="shared" si="22"/>
        <v>0</v>
      </c>
      <c r="AR16" s="11">
        <f t="shared" si="22"/>
        <v>0</v>
      </c>
      <c r="AS16" s="11">
        <f t="shared" si="22"/>
        <v>0</v>
      </c>
      <c r="AT16" s="11">
        <f t="shared" si="22"/>
        <v>0</v>
      </c>
      <c r="AU16" s="11">
        <f t="shared" si="22"/>
        <v>0</v>
      </c>
      <c r="AV16" s="11">
        <f t="shared" si="22"/>
        <v>0</v>
      </c>
      <c r="AW16" s="1"/>
      <c r="AX16" s="11">
        <f t="shared" ref="AX16:AZ16" si="23">AX15</f>
        <v>0</v>
      </c>
      <c r="AY16" s="11">
        <f t="shared" si="23"/>
        <v>0</v>
      </c>
      <c r="AZ16" s="11">
        <f t="shared" si="23"/>
        <v>0</v>
      </c>
      <c r="BA16" s="1"/>
      <c r="BB16" s="11">
        <f t="shared" ref="BB16:BI16" si="24">BB15</f>
        <v>0</v>
      </c>
      <c r="BC16" s="11">
        <f t="shared" si="24"/>
        <v>0</v>
      </c>
      <c r="BD16" s="11">
        <f t="shared" si="24"/>
        <v>0</v>
      </c>
      <c r="BE16" s="11">
        <f t="shared" si="24"/>
        <v>0</v>
      </c>
      <c r="BF16" s="11">
        <f t="shared" si="24"/>
        <v>0</v>
      </c>
      <c r="BG16" s="11">
        <f t="shared" si="24"/>
        <v>0</v>
      </c>
      <c r="BH16" s="11">
        <f t="shared" si="24"/>
        <v>0</v>
      </c>
      <c r="BI16" s="11">
        <f t="shared" si="24"/>
        <v>0</v>
      </c>
      <c r="BJ16" s="1"/>
      <c r="BK16" s="11">
        <f t="shared" ref="BK16:BP16" si="25">BK15</f>
        <v>0</v>
      </c>
      <c r="BL16" s="11">
        <f t="shared" si="25"/>
        <v>0</v>
      </c>
      <c r="BM16" s="11">
        <f t="shared" si="25"/>
        <v>0</v>
      </c>
      <c r="BN16" s="11">
        <f t="shared" si="25"/>
        <v>0</v>
      </c>
      <c r="BO16" s="11">
        <f t="shared" si="25"/>
        <v>0</v>
      </c>
      <c r="BP16" s="11">
        <f t="shared" si="25"/>
        <v>0</v>
      </c>
    </row>
    <row r="17" spans="1:69" s="224" customFormat="1" ht="30" customHeight="1" x14ac:dyDescent="0.25">
      <c r="A17" s="1153" t="s">
        <v>890</v>
      </c>
      <c r="B17" s="917"/>
      <c r="C17" s="359" t="s">
        <v>831</v>
      </c>
      <c r="D17" s="389">
        <f t="shared" si="19"/>
        <v>0</v>
      </c>
      <c r="E17" s="8">
        <f>IFERROR(HLOOKUP(E$4,'3-SA'!$H$4:$AKK$318,'3-SA'!#REF!,FALSE)-HLOOKUP(E$4,'3-SA'!$H$4:$BU$318,'3-SA'!#REF!,FALSE),0)</f>
        <v>0</v>
      </c>
      <c r="F17" s="8">
        <f>IFERROR(HLOOKUP(F$4,'3-SA'!$H$4:$AKK$318,'3-SA'!#REF!,FALSE)-HLOOKUP(F$4,'3-SA'!$H$4:$BU$318,'3-SA'!#REF!,FALSE),0)</f>
        <v>0</v>
      </c>
      <c r="G17" s="8">
        <f>IFERROR(HLOOKUP(G$4,'3-SA'!$H$4:$AKK$318,'3-SA'!#REF!,FALSE)-HLOOKUP(G$4,'3-SA'!$H$4:$BU$318,'3-SA'!#REF!,FALSE),0)</f>
        <v>0</v>
      </c>
      <c r="H17" s="8">
        <f>IFERROR(HLOOKUP(H$4,'3-SA'!$H$4:$AKK$318,'3-SA'!#REF!,FALSE)-HLOOKUP(H$4,'3-SA'!$H$4:$BU$318,'3-SA'!#REF!,FALSE),0)</f>
        <v>0</v>
      </c>
      <c r="I17" s="8">
        <f>IFERROR(HLOOKUP(I$4,'3-SA'!$H$4:$AKK$318,'3-SA'!#REF!,FALSE)-HLOOKUP(I$4,'3-SA'!$H$4:$BU$318,'3-SA'!#REF!,FALSE),0)</f>
        <v>0</v>
      </c>
      <c r="J17" s="8">
        <f>IFERROR(HLOOKUP(J$4,'3-SA'!$H$4:$AKK$318,'3-SA'!#REF!,FALSE)-HLOOKUP(J$4,'3-SA'!$H$4:$BU$318,'3-SA'!#REF!,FALSE),0)</f>
        <v>0</v>
      </c>
      <c r="K17" s="8">
        <f>IFERROR(HLOOKUP(K$4,'3-SA'!$H$4:$AKK$318,'3-SA'!#REF!,FALSE)-HLOOKUP(K$4,'3-SA'!$H$4:$BU$318,'3-SA'!#REF!,FALSE),0)</f>
        <v>0</v>
      </c>
      <c r="L17" s="8">
        <f>IFERROR(HLOOKUP(L$4,'3-SA'!$H$4:$AKK$318,'3-SA'!#REF!,FALSE)-HLOOKUP(L$4,'3-SA'!$H$4:$BU$318,'3-SA'!#REF!,FALSE),0)</f>
        <v>0</v>
      </c>
      <c r="M17" s="8">
        <f>IFERROR(HLOOKUP(M$4,'3-SA'!$H$4:$AKK$318,'3-SA'!#REF!,FALSE)-HLOOKUP(M$4,'3-SA'!$H$4:$BU$318,'3-SA'!#REF!,FALSE),0)</f>
        <v>0</v>
      </c>
      <c r="N17" s="8">
        <f>IFERROR(HLOOKUP(N$4,'3-SA'!$H$4:$AKK$318,'3-SA'!#REF!,FALSE)-HLOOKUP(N$4,'3-SA'!$H$4:$BU$318,'3-SA'!#REF!,FALSE),0)</f>
        <v>0</v>
      </c>
      <c r="O17" s="8">
        <f>IFERROR(HLOOKUP(O$4,'3-SA'!$H$4:$AKK$318,'3-SA'!#REF!,FALSE)-HLOOKUP(O$4,'3-SA'!$H$4:$BU$318,'3-SA'!#REF!,FALSE),0)</f>
        <v>0</v>
      </c>
      <c r="P17" s="8">
        <f>IFERROR(HLOOKUP(P$4,'3-SA'!$H$4:$AKK$318,'3-SA'!#REF!,FALSE)-HLOOKUP(P$4,'3-SA'!$H$4:$BU$318,'3-SA'!#REF!,FALSE),0)</f>
        <v>0</v>
      </c>
      <c r="Q17" s="8">
        <f>IFERROR(HLOOKUP(Q$4,'3-SA'!$H$4:$AKK$318,'3-SA'!#REF!,FALSE)-HLOOKUP(Q$4,'3-SA'!$H$4:$BU$318,'3-SA'!#REF!,FALSE),0)</f>
        <v>0</v>
      </c>
      <c r="R17" s="8">
        <f>IFERROR(HLOOKUP(R$4,'3-SA'!$H$4:$AKK$318,'3-SA'!#REF!,FALSE)-HLOOKUP(R$4,'3-SA'!$H$4:$BU$318,'3-SA'!#REF!,FALSE),0)</f>
        <v>0</v>
      </c>
      <c r="S17" s="8">
        <f>IFERROR(HLOOKUP(S$4,'3-SA'!$H$4:$AKK$318,'3-SA'!#REF!,FALSE)-HLOOKUP(S$4,'3-SA'!$H$4:$BU$318,'3-SA'!#REF!,FALSE),0)</f>
        <v>0</v>
      </c>
      <c r="T17" s="8">
        <f>IFERROR(HLOOKUP(T$4,'3-SA'!$H$4:$AKK$318,'3-SA'!#REF!,FALSE)-HLOOKUP(T$4,'3-SA'!$H$4:$BU$318,'3-SA'!#REF!,FALSE),0)</f>
        <v>0</v>
      </c>
      <c r="U17" s="8">
        <f>IFERROR(HLOOKUP(U$4,'3-SA'!$H$4:$AKK$318,'3-SA'!#REF!,FALSE)-HLOOKUP(U$4,'3-SA'!$H$4:$BU$318,'3-SA'!#REF!,FALSE),0)</f>
        <v>0</v>
      </c>
      <c r="V17" s="8">
        <f>IFERROR(HLOOKUP(V$4,'3-SA'!$H$4:$AKK$318,'3-SA'!#REF!,FALSE)-HLOOKUP(V$4,'3-SA'!$H$4:$BU$318,'3-SA'!#REF!,FALSE),0)</f>
        <v>0</v>
      </c>
      <c r="W17" s="8">
        <f>IFERROR(HLOOKUP(W$4,'3-SA'!$H$4:$AKK$318,'3-SA'!#REF!,FALSE)-HLOOKUP(W$4,'3-SA'!$H$4:$BU$318,'3-SA'!#REF!,FALSE),0)</f>
        <v>0</v>
      </c>
      <c r="X17" s="8">
        <f>IFERROR(HLOOKUP(X$4,'3-SA'!$H$4:$AKK$318,'3-SA'!#REF!,FALSE)-HLOOKUP(X$4,'3-SA'!$H$4:$BU$318,'3-SA'!#REF!,FALSE),0)</f>
        <v>0</v>
      </c>
      <c r="Y17" s="8">
        <f>IFERROR(HLOOKUP(Y$4,'3-SA'!$H$4:$AKK$318,'3-SA'!#REF!,FALSE)-HLOOKUP(Y$4,'3-SA'!$H$4:$BU$318,'3-SA'!#REF!,FALSE),0)</f>
        <v>0</v>
      </c>
      <c r="Z17" s="1"/>
      <c r="AA17" s="8">
        <f>IFERROR(HLOOKUP(AA$4,'3-SA'!$H$4:$AKK$318,'3-SA'!#REF!,FALSE)-HLOOKUP(AA$4,'3-SA'!$H$4:$BU$318,'3-SA'!#REF!,FALSE),0)</f>
        <v>0</v>
      </c>
      <c r="AB17" s="8">
        <f>IFERROR(HLOOKUP(AB$4,'3-SA'!$H$4:$AKK$318,'3-SA'!#REF!,FALSE)-HLOOKUP(AB$4,'3-SA'!$H$4:$BU$318,'3-SA'!#REF!,FALSE),0)</f>
        <v>0</v>
      </c>
      <c r="AC17" s="8">
        <f>IFERROR(HLOOKUP(AC$4,'3-SA'!$H$4:$AKK$318,'3-SA'!#REF!,FALSE)-HLOOKUP(AC$4,'3-SA'!$H$4:$BU$318,'3-SA'!#REF!,FALSE),0)</f>
        <v>0</v>
      </c>
      <c r="AD17" s="8">
        <f>IFERROR(HLOOKUP(AD$4,'3-SA'!$H$4:$AKK$318,'3-SA'!#REF!,FALSE)-HLOOKUP(AD$4,'3-SA'!$H$4:$BU$318,'3-SA'!#REF!,FALSE),0)</f>
        <v>0</v>
      </c>
      <c r="AE17" s="8">
        <f>IFERROR(HLOOKUP(AE$4,'3-SA'!$H$4:$AKK$318,'3-SA'!#REF!,FALSE)-HLOOKUP(AE$4,'3-SA'!$H$4:$BU$318,'3-SA'!#REF!,FALSE),0)</f>
        <v>0</v>
      </c>
      <c r="AF17" s="1"/>
      <c r="AG17" s="1"/>
      <c r="AH17" s="8">
        <f>IFERROR(HLOOKUP(AH$4,'3-SA'!$H$4:$AKK$318,'3-SA'!#REF!,FALSE)-HLOOKUP(AH$4,'3-SA'!$H$4:$BU$318,'3-SA'!#REF!,FALSE),0)</f>
        <v>0</v>
      </c>
      <c r="AI17" s="8">
        <f>IFERROR(HLOOKUP(AI$4,'3-SA'!$H$4:$AKK$318,'3-SA'!#REF!,FALSE)-HLOOKUP(AI$4,'3-SA'!$H$4:$BU$318,'3-SA'!#REF!,FALSE),0)</f>
        <v>0</v>
      </c>
      <c r="AJ17" s="8">
        <f>IFERROR(HLOOKUP(AJ$4,'3-SA'!$H$4:$AKK$318,'3-SA'!#REF!,FALSE)-HLOOKUP(AJ$4,'3-SA'!$H$4:$BU$318,'3-SA'!#REF!,FALSE),0)</f>
        <v>0</v>
      </c>
      <c r="AK17" s="8">
        <f>IFERROR(HLOOKUP(AK$4,'3-SA'!$H$4:$AKK$318,'3-SA'!#REF!,FALSE)-HLOOKUP(AK$4,'3-SA'!$H$4:$BU$318,'3-SA'!#REF!,FALSE),0)</f>
        <v>0</v>
      </c>
      <c r="AL17" s="8">
        <f>IFERROR(HLOOKUP(AL$4,'3-SA'!$H$4:$AKK$318,'3-SA'!#REF!,FALSE)-HLOOKUP(AL$4,'3-SA'!$H$4:$BU$318,'3-SA'!#REF!,FALSE),0)</f>
        <v>0</v>
      </c>
      <c r="AM17" s="8">
        <f>IFERROR(HLOOKUP(AM$4,'3-SA'!$H$4:$AKK$318,'3-SA'!#REF!,FALSE)-HLOOKUP(AM$4,'3-SA'!$H$4:$BU$318,'3-SA'!#REF!,FALSE),0)</f>
        <v>0</v>
      </c>
      <c r="AN17" s="8">
        <f>IFERROR(HLOOKUP(AN$4,'3-SA'!$H$4:$AKK$318,'3-SA'!#REF!,FALSE)-HLOOKUP(AN$4,'3-SA'!$H$4:$BU$318,'3-SA'!#REF!,FALSE),0)</f>
        <v>0</v>
      </c>
      <c r="AO17" s="8">
        <f>IFERROR(HLOOKUP(AO$4,'3-SA'!$H$4:$AKK$318,'3-SA'!#REF!,FALSE)-HLOOKUP(AO$4,'3-SA'!$H$4:$BU$318,'3-SA'!#REF!,FALSE),0)</f>
        <v>0</v>
      </c>
      <c r="AP17" s="8">
        <f>IFERROR(HLOOKUP(AP$4,'3-SA'!$H$4:$AKK$318,'3-SA'!#REF!,FALSE)-HLOOKUP(AP$4,'3-SA'!$H$4:$BU$318,'3-SA'!#REF!,FALSE),0)</f>
        <v>0</v>
      </c>
      <c r="AQ17" s="8">
        <f>IFERROR(HLOOKUP(AQ$4,'3-SA'!$H$4:$AKK$318,'3-SA'!#REF!,FALSE)-HLOOKUP(AQ$4,'3-SA'!$H$4:$BU$318,'3-SA'!#REF!,FALSE),0)</f>
        <v>0</v>
      </c>
      <c r="AR17" s="8">
        <f>IFERROR(HLOOKUP(AR$4,'3-SA'!$H$4:$AKK$318,'3-SA'!#REF!,FALSE)-HLOOKUP(AR$4,'3-SA'!$H$4:$BU$318,'3-SA'!#REF!,FALSE),0)</f>
        <v>0</v>
      </c>
      <c r="AS17" s="8">
        <f>IFERROR(HLOOKUP(AS$4,'3-SA'!$H$4:$AKK$318,'3-SA'!#REF!,FALSE)-HLOOKUP(AS$4,'3-SA'!$H$4:$BU$318,'3-SA'!#REF!,FALSE),0)</f>
        <v>0</v>
      </c>
      <c r="AT17" s="8">
        <f>IFERROR(HLOOKUP(AT$4,'3-SA'!$H$4:$AKK$318,'3-SA'!#REF!,FALSE)-HLOOKUP(AT$4,'3-SA'!$H$4:$BU$318,'3-SA'!#REF!,FALSE),0)</f>
        <v>0</v>
      </c>
      <c r="AU17" s="8">
        <f>IFERROR(HLOOKUP(AU$4,'3-SA'!$H$4:$AKK$318,'3-SA'!#REF!,FALSE)-HLOOKUP(AU$4,'3-SA'!$H$4:$BU$318,'3-SA'!#REF!,FALSE),0)</f>
        <v>0</v>
      </c>
      <c r="AV17" s="8">
        <f>IFERROR(HLOOKUP(AV$4,'3-SA'!$H$4:$AKK$318,'3-SA'!#REF!,FALSE)-HLOOKUP(AV$4,'3-SA'!$H$4:$BU$318,'3-SA'!#REF!,FALSE),0)</f>
        <v>0</v>
      </c>
      <c r="AW17" s="1"/>
      <c r="AX17" s="8">
        <f>IFERROR(HLOOKUP(AX$4,'3-SA'!$H$4:$AKK$318,'3-SA'!#REF!,FALSE)-HLOOKUP(AX$4,'3-SA'!$H$4:$BU$318,'3-SA'!#REF!,FALSE),0)</f>
        <v>0</v>
      </c>
      <c r="AY17" s="8">
        <f>IFERROR(HLOOKUP(AY$4,'3-SA'!$H$4:$AKK$318,'3-SA'!#REF!,FALSE)-HLOOKUP(AY$4,'3-SA'!$H$4:$BU$318,'3-SA'!#REF!,FALSE),0)</f>
        <v>0</v>
      </c>
      <c r="AZ17" s="8">
        <f>IFERROR(HLOOKUP(AZ$4,'3-SA'!$H$4:$AKK$318,'3-SA'!#REF!,FALSE)-HLOOKUP(AZ$4,'3-SA'!$H$4:$BU$318,'3-SA'!#REF!,FALSE),0)</f>
        <v>0</v>
      </c>
      <c r="BA17" s="1"/>
      <c r="BB17" s="8">
        <f>IFERROR(HLOOKUP(BB$4,'3-SA'!$H$4:$AKK$318,'3-SA'!#REF!,FALSE)-HLOOKUP(BB$4,'3-SA'!$H$4:$BU$318,'3-SA'!#REF!,FALSE),0)</f>
        <v>0</v>
      </c>
      <c r="BC17" s="8">
        <f>IFERROR(HLOOKUP(BC$4,'3-SA'!$H$4:$AKK$318,'3-SA'!#REF!,FALSE)-HLOOKUP(BC$4,'3-SA'!$H$4:$BU$318,'3-SA'!#REF!,FALSE),0)</f>
        <v>0</v>
      </c>
      <c r="BD17" s="8">
        <f>IFERROR(HLOOKUP(BD$4,'3-SA'!$H$4:$AKK$318,'3-SA'!#REF!,FALSE)-HLOOKUP(BD$4,'3-SA'!$H$4:$BU$318,'3-SA'!#REF!,FALSE),0)</f>
        <v>0</v>
      </c>
      <c r="BE17" s="8">
        <f>IFERROR(HLOOKUP(BE$4,'3-SA'!$H$4:$AKK$318,'3-SA'!#REF!,FALSE)-HLOOKUP(BE$4,'3-SA'!$H$4:$BU$318,'3-SA'!#REF!,FALSE),0)</f>
        <v>0</v>
      </c>
      <c r="BF17" s="8">
        <f>IFERROR(HLOOKUP(BF$4,'3-SA'!$H$4:$AKK$318,'3-SA'!#REF!,FALSE)-HLOOKUP(BF$4,'3-SA'!$H$4:$BU$318,'3-SA'!#REF!,FALSE),0)</f>
        <v>0</v>
      </c>
      <c r="BG17" s="8">
        <f>IFERROR(HLOOKUP(BG$4,'3-SA'!$H$4:$AKK$318,'3-SA'!#REF!,FALSE)-HLOOKUP(BG$4,'3-SA'!$H$4:$BU$318,'3-SA'!#REF!,FALSE),0)</f>
        <v>0</v>
      </c>
      <c r="BH17" s="8">
        <f>IFERROR(HLOOKUP(BH$4,'3-SA'!$H$4:$AKK$318,'3-SA'!#REF!,FALSE)-HLOOKUP(BH$4,'3-SA'!$H$4:$BU$318,'3-SA'!#REF!,FALSE),0)</f>
        <v>0</v>
      </c>
      <c r="BI17" s="8">
        <f>IFERROR(HLOOKUP(BI$4,'3-SA'!$H$4:$AKK$318,'3-SA'!#REF!,FALSE)-HLOOKUP(BI$4,'3-SA'!$H$4:$BU$318,'3-SA'!#REF!,FALSE),0)</f>
        <v>0</v>
      </c>
      <c r="BJ17" s="1"/>
      <c r="BK17" s="8">
        <f>IFERROR(HLOOKUP(BK$4,'3-SA'!$H$4:$AKK$318,'3-SA'!#REF!,FALSE)-HLOOKUP(BK$4,'3-SA'!$H$4:$BU$318,'3-SA'!#REF!,FALSE),0)</f>
        <v>0</v>
      </c>
      <c r="BL17" s="8">
        <f>IFERROR(HLOOKUP(BL$4,'3-SA'!$H$4:$AKK$318,'3-SA'!#REF!,FALSE)-HLOOKUP(BL$4,'3-SA'!$H$4:$BU$318,'3-SA'!#REF!,FALSE),0)</f>
        <v>0</v>
      </c>
      <c r="BM17" s="8">
        <f>IFERROR(HLOOKUP(BM$4,'3-SA'!$H$4:$AKK$318,'3-SA'!#REF!,FALSE)-HLOOKUP(BM$4,'3-SA'!$H$4:$BU$318,'3-SA'!#REF!,FALSE),0)</f>
        <v>0</v>
      </c>
      <c r="BN17" s="8">
        <f>IFERROR(HLOOKUP(BN$4,'3-SA'!$H$4:$AKK$318,'3-SA'!#REF!,FALSE)-HLOOKUP(BN$4,'3-SA'!$H$4:$BU$318,'3-SA'!#REF!,FALSE),0)</f>
        <v>0</v>
      </c>
      <c r="BO17" s="8">
        <f>IFERROR(HLOOKUP(BO$4,'3-SA'!$H$4:$AKK$318,'3-SA'!#REF!,FALSE)-HLOOKUP(BO$4,'3-SA'!$H$4:$BU$318,'3-SA'!#REF!,FALSE),0)</f>
        <v>0</v>
      </c>
      <c r="BP17" s="8">
        <f>IFERROR(HLOOKUP(BP$4,'3-SA'!$H$4:$AKK$318,'3-SA'!#REF!,FALSE)-HLOOKUP(BP$4,'3-SA'!$H$4:$BU$318,'3-SA'!#REF!,FALSE),0)</f>
        <v>0</v>
      </c>
    </row>
    <row r="18" spans="1:69" s="224" customFormat="1" ht="30" customHeight="1" x14ac:dyDescent="0.25">
      <c r="A18" s="1153"/>
      <c r="B18" s="917"/>
      <c r="C18" s="942" t="s">
        <v>2023</v>
      </c>
      <c r="D18" s="46" t="str">
        <f>IF(AND(D$16=0,ROUND(D17,1)=0),"non concerné",IF(AND(D$16=0,ROUND(D17,1)&gt;0),"Il manque les ETP",IF(AND(D$16&gt;0,ROUND(D17,1)=0),"Il manque les charges",IF((ROUND(D17,1)&lt;0),"Charges négatives!",IF(AND(D$26&gt;0,D17&gt;0),D17/(D$16))))))</f>
        <v>non concerné</v>
      </c>
      <c r="E18" s="46" t="str">
        <f t="shared" ref="E18:Y18" si="26">IF(AND(E$16=0,ROUND(E17,1)=0),"non concerné",IF(AND(E$16=0,ROUND(E17,1)&gt;0),"Il manque les ETPR",IF(AND(E$16&gt;0,ROUND(E17,1)=0),"Il manque les charges",IF((ROUND(E17,1)&lt;0),"Charges négatives!",IF(AND(E$16&gt;0,E17&gt;0),E17/(E$16))))))</f>
        <v>non concerné</v>
      </c>
      <c r="F18" s="46" t="str">
        <f t="shared" si="26"/>
        <v>non concerné</v>
      </c>
      <c r="G18" s="46" t="str">
        <f t="shared" si="26"/>
        <v>non concerné</v>
      </c>
      <c r="H18" s="46" t="str">
        <f t="shared" si="26"/>
        <v>non concerné</v>
      </c>
      <c r="I18" s="46" t="str">
        <f t="shared" si="26"/>
        <v>non concerné</v>
      </c>
      <c r="J18" s="46" t="str">
        <f t="shared" si="26"/>
        <v>non concerné</v>
      </c>
      <c r="K18" s="46" t="str">
        <f t="shared" si="26"/>
        <v>non concerné</v>
      </c>
      <c r="L18" s="46" t="str">
        <f t="shared" si="26"/>
        <v>non concerné</v>
      </c>
      <c r="M18" s="46" t="str">
        <f t="shared" si="26"/>
        <v>non concerné</v>
      </c>
      <c r="N18" s="46" t="str">
        <f t="shared" si="26"/>
        <v>non concerné</v>
      </c>
      <c r="O18" s="46" t="str">
        <f t="shared" si="26"/>
        <v>non concerné</v>
      </c>
      <c r="P18" s="46" t="str">
        <f t="shared" si="26"/>
        <v>non concerné</v>
      </c>
      <c r="Q18" s="46" t="str">
        <f t="shared" si="26"/>
        <v>non concerné</v>
      </c>
      <c r="R18" s="46" t="str">
        <f t="shared" si="26"/>
        <v>non concerné</v>
      </c>
      <c r="S18" s="46" t="str">
        <f t="shared" si="26"/>
        <v>non concerné</v>
      </c>
      <c r="T18" s="46" t="str">
        <f t="shared" si="26"/>
        <v>non concerné</v>
      </c>
      <c r="U18" s="46" t="str">
        <f t="shared" si="26"/>
        <v>non concerné</v>
      </c>
      <c r="V18" s="46" t="str">
        <f t="shared" si="26"/>
        <v>non concerné</v>
      </c>
      <c r="W18" s="46" t="str">
        <f t="shared" si="26"/>
        <v>non concerné</v>
      </c>
      <c r="X18" s="46" t="str">
        <f t="shared" si="26"/>
        <v>non concerné</v>
      </c>
      <c r="Y18" s="46" t="str">
        <f t="shared" si="26"/>
        <v>non concerné</v>
      </c>
      <c r="Z18" s="17"/>
      <c r="AA18" s="46" t="str">
        <f t="shared" ref="AA18:AE18" si="27">IF(AND(AA$16=0,ROUND(AA17,1)=0),"non concerné",IF(AND(AA$16=0,ROUND(AA17,1)&gt;0),"Il manque les ETPR",IF(AND(AA$16&gt;0,ROUND(AA17,1)=0),"Il manque les charges",IF((ROUND(AA17,1)&lt;0),"Charges négatives!",IF(AND(AA$16&gt;0,AA17&gt;0),AA17/(AA$16))))))</f>
        <v>non concerné</v>
      </c>
      <c r="AB18" s="46" t="str">
        <f t="shared" si="27"/>
        <v>non concerné</v>
      </c>
      <c r="AC18" s="46" t="str">
        <f t="shared" si="27"/>
        <v>non concerné</v>
      </c>
      <c r="AD18" s="46" t="str">
        <f t="shared" si="27"/>
        <v>non concerné</v>
      </c>
      <c r="AE18" s="46" t="str">
        <f t="shared" si="27"/>
        <v>non concerné</v>
      </c>
      <c r="AF18" s="17"/>
      <c r="AG18" s="17"/>
      <c r="AH18" s="46" t="str">
        <f t="shared" ref="AH18:AV18" si="28">IF(AND(AH$16=0,ROUND(AH17,1)=0),"non concerné",IF(AND(AH$16=0,ROUND(AH17,1)&gt;0),"Il manque les ETPR",IF(AND(AH$16&gt;0,ROUND(AH17,1)=0),"Il manque les charges",IF((ROUND(AH17,1)&lt;0),"Charges négatives!",IF(AND(AH$16&gt;0,AH17&gt;0),AH17/(AH$16))))))</f>
        <v>non concerné</v>
      </c>
      <c r="AI18" s="46" t="str">
        <f t="shared" si="28"/>
        <v>non concerné</v>
      </c>
      <c r="AJ18" s="46" t="str">
        <f t="shared" si="28"/>
        <v>non concerné</v>
      </c>
      <c r="AK18" s="46" t="str">
        <f t="shared" si="28"/>
        <v>non concerné</v>
      </c>
      <c r="AL18" s="46" t="str">
        <f t="shared" si="28"/>
        <v>non concerné</v>
      </c>
      <c r="AM18" s="46" t="str">
        <f t="shared" si="28"/>
        <v>non concerné</v>
      </c>
      <c r="AN18" s="46" t="str">
        <f t="shared" si="28"/>
        <v>non concerné</v>
      </c>
      <c r="AO18" s="46" t="str">
        <f t="shared" si="28"/>
        <v>non concerné</v>
      </c>
      <c r="AP18" s="46" t="str">
        <f t="shared" si="28"/>
        <v>non concerné</v>
      </c>
      <c r="AQ18" s="46" t="str">
        <f t="shared" si="28"/>
        <v>non concerné</v>
      </c>
      <c r="AR18" s="46" t="str">
        <f t="shared" si="28"/>
        <v>non concerné</v>
      </c>
      <c r="AS18" s="46" t="str">
        <f t="shared" si="28"/>
        <v>non concerné</v>
      </c>
      <c r="AT18" s="46" t="str">
        <f t="shared" si="28"/>
        <v>non concerné</v>
      </c>
      <c r="AU18" s="46" t="str">
        <f t="shared" si="28"/>
        <v>non concerné</v>
      </c>
      <c r="AV18" s="46" t="str">
        <f t="shared" si="28"/>
        <v>non concerné</v>
      </c>
      <c r="AW18" s="1"/>
      <c r="AX18" s="46" t="str">
        <f t="shared" ref="AX18:AZ18" si="29">IF(AND(AX$16=0,ROUND(AX17,1)=0),"non concerné",IF(AND(AX$16=0,ROUND(AX17,1)&gt;0),"Il manque les ETPR",IF(AND(AX$16&gt;0,ROUND(AX17,1)=0),"Il manque les charges",IF((ROUND(AX17,1)&lt;0),"Charges négatives!",IF(AND(AX$16&gt;0,AX17&gt;0),AX17/(AX$16))))))</f>
        <v>non concerné</v>
      </c>
      <c r="AY18" s="46" t="str">
        <f t="shared" si="29"/>
        <v>non concerné</v>
      </c>
      <c r="AZ18" s="46" t="str">
        <f t="shared" si="29"/>
        <v>non concerné</v>
      </c>
      <c r="BA18" s="17"/>
      <c r="BB18" s="46" t="str">
        <f t="shared" ref="BB18:BI18" si="30">IF(AND(BB$16=0,ROUND(BB17,1)=0),"non concerné",IF(AND(BB$16=0,ROUND(BB17,1)&gt;0),"Il manque les ETPR",IF(AND(BB$16&gt;0,ROUND(BB17,1)=0),"Il manque les charges",IF((ROUND(BB17,1)&lt;0),"Charges négatives!",IF(AND(BB$16&gt;0,BB17&gt;0),BB17/(BB$16))))))</f>
        <v>non concerné</v>
      </c>
      <c r="BC18" s="46" t="str">
        <f t="shared" si="30"/>
        <v>non concerné</v>
      </c>
      <c r="BD18" s="46" t="str">
        <f t="shared" si="30"/>
        <v>non concerné</v>
      </c>
      <c r="BE18" s="46" t="str">
        <f t="shared" si="30"/>
        <v>non concerné</v>
      </c>
      <c r="BF18" s="46" t="str">
        <f t="shared" si="30"/>
        <v>non concerné</v>
      </c>
      <c r="BG18" s="46" t="str">
        <f t="shared" si="30"/>
        <v>non concerné</v>
      </c>
      <c r="BH18" s="46" t="str">
        <f t="shared" si="30"/>
        <v>non concerné</v>
      </c>
      <c r="BI18" s="46" t="str">
        <f t="shared" si="30"/>
        <v>non concerné</v>
      </c>
      <c r="BJ18" s="17"/>
      <c r="BK18" s="46" t="str">
        <f t="shared" ref="BK18:BP18" si="31">IF(AND(BK$16=0,ROUND(BK17,1)=0),"non concerné",IF(AND(BK$16=0,ROUND(BK17,1)&gt;0),"Il manque les ETPR",IF(AND(BK$16&gt;0,ROUND(BK17,1)=0),"Il manque les charges",IF((ROUND(BK17,1)&lt;0),"Charges négatives!",IF(AND(BK$16&gt;0,BK17&gt;0),BK17/(BK$16))))))</f>
        <v>non concerné</v>
      </c>
      <c r="BL18" s="46" t="str">
        <f t="shared" si="31"/>
        <v>non concerné</v>
      </c>
      <c r="BM18" s="46" t="str">
        <f t="shared" si="31"/>
        <v>non concerné</v>
      </c>
      <c r="BN18" s="46" t="str">
        <f t="shared" si="31"/>
        <v>non concerné</v>
      </c>
      <c r="BO18" s="46" t="str">
        <f t="shared" si="31"/>
        <v>non concerné</v>
      </c>
      <c r="BP18" s="46" t="str">
        <f t="shared" si="31"/>
        <v>non concerné</v>
      </c>
    </row>
    <row r="19" spans="1:69" ht="15" customHeight="1" x14ac:dyDescent="0.2">
      <c r="A19" s="442"/>
      <c r="B19" s="465"/>
      <c r="C19" s="456"/>
      <c r="D19" s="624"/>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10"/>
      <c r="AI19" s="110"/>
      <c r="AJ19" s="110"/>
      <c r="AK19" s="15"/>
      <c r="AL19" s="110"/>
      <c r="AM19" s="110"/>
      <c r="AN19" s="110"/>
      <c r="AO19" s="110"/>
      <c r="AP19" s="110"/>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row>
    <row r="20" spans="1:69" s="224" customFormat="1" ht="22.5" customHeight="1" x14ac:dyDescent="0.25">
      <c r="A20" s="1147" t="s">
        <v>1702</v>
      </c>
      <c r="B20" s="738" t="s">
        <v>529</v>
      </c>
      <c r="C20" s="458" t="s">
        <v>1700</v>
      </c>
      <c r="D20" s="381">
        <f t="shared" ref="D20:D27" si="32">SUM(E20:BP20)</f>
        <v>0</v>
      </c>
      <c r="E20" s="13"/>
      <c r="F20" s="13"/>
      <c r="G20" s="13"/>
      <c r="H20" s="13"/>
      <c r="I20" s="13"/>
      <c r="J20" s="13"/>
      <c r="K20" s="13"/>
      <c r="L20" s="13"/>
      <c r="M20" s="13"/>
      <c r="N20" s="13"/>
      <c r="O20" s="13"/>
      <c r="P20" s="13"/>
      <c r="Q20" s="13"/>
      <c r="R20" s="13"/>
      <c r="S20" s="13"/>
      <c r="T20" s="13"/>
      <c r="U20" s="13"/>
      <c r="V20" s="13"/>
      <c r="W20" s="13"/>
      <c r="X20" s="13"/>
      <c r="Y20" s="13"/>
      <c r="Z20" s="1"/>
      <c r="AA20" s="13"/>
      <c r="AB20" s="13"/>
      <c r="AC20" s="13"/>
      <c r="AD20" s="13"/>
      <c r="AE20" s="13"/>
      <c r="AF20" s="1"/>
      <c r="AG20" s="1"/>
      <c r="AH20" s="13"/>
      <c r="AI20" s="13"/>
      <c r="AJ20" s="13"/>
      <c r="AK20" s="13"/>
      <c r="AL20" s="13"/>
      <c r="AM20" s="13"/>
      <c r="AN20" s="13"/>
      <c r="AO20" s="13"/>
      <c r="AP20" s="13"/>
      <c r="AQ20" s="13"/>
      <c r="AR20" s="13"/>
      <c r="AS20" s="13"/>
      <c r="AT20" s="13"/>
      <c r="AU20" s="13"/>
      <c r="AV20" s="13"/>
      <c r="AW20" s="17"/>
      <c r="AX20" s="13"/>
      <c r="AY20" s="13"/>
      <c r="AZ20" s="13"/>
      <c r="BA20" s="17"/>
      <c r="BB20" s="13"/>
      <c r="BC20" s="13"/>
      <c r="BD20" s="13"/>
      <c r="BE20" s="13"/>
      <c r="BF20" s="13"/>
      <c r="BG20" s="13"/>
      <c r="BH20" s="13"/>
      <c r="BI20" s="13"/>
      <c r="BJ20" s="1"/>
      <c r="BK20" s="13"/>
      <c r="BL20" s="13"/>
      <c r="BM20" s="13"/>
      <c r="BN20" s="13"/>
      <c r="BO20" s="13"/>
      <c r="BP20" s="13"/>
    </row>
    <row r="21" spans="1:69" s="224" customFormat="1" ht="22.5" customHeight="1" x14ac:dyDescent="0.25">
      <c r="A21" s="1147"/>
      <c r="B21" s="738" t="s">
        <v>269</v>
      </c>
      <c r="C21" s="458" t="s">
        <v>1011</v>
      </c>
      <c r="D21" s="381">
        <f t="shared" si="32"/>
        <v>0</v>
      </c>
      <c r="E21" s="13"/>
      <c r="F21" s="13"/>
      <c r="G21" s="13"/>
      <c r="H21" s="13"/>
      <c r="I21" s="13"/>
      <c r="J21" s="13"/>
      <c r="K21" s="13"/>
      <c r="L21" s="13"/>
      <c r="M21" s="13"/>
      <c r="N21" s="13"/>
      <c r="O21" s="13"/>
      <c r="P21" s="13"/>
      <c r="Q21" s="13"/>
      <c r="R21" s="13"/>
      <c r="S21" s="13"/>
      <c r="T21" s="13"/>
      <c r="U21" s="13"/>
      <c r="V21" s="13"/>
      <c r="W21" s="13"/>
      <c r="X21" s="13"/>
      <c r="Y21" s="13"/>
      <c r="Z21" s="1"/>
      <c r="AA21" s="13"/>
      <c r="AB21" s="13"/>
      <c r="AC21" s="13"/>
      <c r="AD21" s="13"/>
      <c r="AE21" s="13"/>
      <c r="AF21" s="1"/>
      <c r="AG21" s="1"/>
      <c r="AH21" s="13"/>
      <c r="AI21" s="13"/>
      <c r="AJ21" s="13"/>
      <c r="AK21" s="13"/>
      <c r="AL21" s="13"/>
      <c r="AM21" s="13"/>
      <c r="AN21" s="13"/>
      <c r="AO21" s="13"/>
      <c r="AP21" s="13"/>
      <c r="AQ21" s="13"/>
      <c r="AR21" s="13"/>
      <c r="AS21" s="13"/>
      <c r="AT21" s="13"/>
      <c r="AU21" s="13"/>
      <c r="AV21" s="13"/>
      <c r="AW21" s="17"/>
      <c r="AX21" s="13"/>
      <c r="AY21" s="13"/>
      <c r="AZ21" s="13"/>
      <c r="BA21" s="17"/>
      <c r="BB21" s="13"/>
      <c r="BC21" s="13"/>
      <c r="BD21" s="13"/>
      <c r="BE21" s="13"/>
      <c r="BF21" s="13"/>
      <c r="BG21" s="13"/>
      <c r="BH21" s="13"/>
      <c r="BI21" s="13"/>
      <c r="BJ21" s="1"/>
      <c r="BK21" s="13"/>
      <c r="BL21" s="13"/>
      <c r="BM21" s="13"/>
      <c r="BN21" s="13"/>
      <c r="BO21" s="13"/>
      <c r="BP21" s="13"/>
    </row>
    <row r="22" spans="1:69" s="808" customFormat="1" ht="22.5" customHeight="1" x14ac:dyDescent="0.25">
      <c r="A22" s="1147"/>
      <c r="B22" s="738" t="s">
        <v>1997</v>
      </c>
      <c r="C22" s="458" t="s">
        <v>2308</v>
      </c>
      <c r="D22" s="381">
        <f t="shared" si="32"/>
        <v>0</v>
      </c>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row>
    <row r="23" spans="1:69" s="224" customFormat="1" ht="22.5" customHeight="1" x14ac:dyDescent="0.25">
      <c r="A23" s="1147"/>
      <c r="B23" s="738" t="s">
        <v>672</v>
      </c>
      <c r="C23" s="458" t="s">
        <v>2035</v>
      </c>
      <c r="D23" s="381">
        <f t="shared" si="32"/>
        <v>0</v>
      </c>
      <c r="E23" s="13"/>
      <c r="F23" s="13"/>
      <c r="G23" s="13"/>
      <c r="H23" s="13"/>
      <c r="I23" s="13"/>
      <c r="J23" s="13"/>
      <c r="K23" s="13"/>
      <c r="L23" s="13"/>
      <c r="M23" s="13"/>
      <c r="N23" s="13"/>
      <c r="O23" s="13"/>
      <c r="P23" s="13"/>
      <c r="Q23" s="13"/>
      <c r="R23" s="13"/>
      <c r="S23" s="13"/>
      <c r="T23" s="13"/>
      <c r="U23" s="13"/>
      <c r="V23" s="13"/>
      <c r="W23" s="13"/>
      <c r="X23" s="13"/>
      <c r="Y23" s="13"/>
      <c r="Z23" s="1"/>
      <c r="AA23" s="13"/>
      <c r="AB23" s="13"/>
      <c r="AC23" s="13"/>
      <c r="AD23" s="13"/>
      <c r="AE23" s="13"/>
      <c r="AF23" s="1"/>
      <c r="AG23" s="1"/>
      <c r="AH23" s="13"/>
      <c r="AI23" s="13"/>
      <c r="AJ23" s="13"/>
      <c r="AK23" s="13"/>
      <c r="AL23" s="13"/>
      <c r="AM23" s="13"/>
      <c r="AN23" s="13"/>
      <c r="AO23" s="13"/>
      <c r="AP23" s="13"/>
      <c r="AQ23" s="13"/>
      <c r="AR23" s="13"/>
      <c r="AS23" s="13"/>
      <c r="AT23" s="13"/>
      <c r="AU23" s="13"/>
      <c r="AV23" s="13"/>
      <c r="AW23" s="17"/>
      <c r="AX23" s="13"/>
      <c r="AY23" s="13"/>
      <c r="AZ23" s="13"/>
      <c r="BA23" s="17"/>
      <c r="BB23" s="13"/>
      <c r="BC23" s="13"/>
      <c r="BD23" s="13"/>
      <c r="BE23" s="13"/>
      <c r="BF23" s="13"/>
      <c r="BG23" s="13"/>
      <c r="BH23" s="13"/>
      <c r="BI23" s="13"/>
      <c r="BJ23" s="1"/>
      <c r="BK23" s="13"/>
      <c r="BL23" s="13"/>
      <c r="BM23" s="13"/>
      <c r="BN23" s="13"/>
      <c r="BO23" s="13"/>
      <c r="BP23" s="13"/>
    </row>
    <row r="24" spans="1:69" s="224" customFormat="1" ht="22.5" customHeight="1" x14ac:dyDescent="0.25">
      <c r="A24" s="1147"/>
      <c r="B24" s="738" t="s">
        <v>1538</v>
      </c>
      <c r="C24" s="458" t="s">
        <v>304</v>
      </c>
      <c r="D24" s="381">
        <f t="shared" si="32"/>
        <v>0</v>
      </c>
      <c r="E24" s="13"/>
      <c r="F24" s="13"/>
      <c r="G24" s="13"/>
      <c r="H24" s="13"/>
      <c r="I24" s="13"/>
      <c r="J24" s="13"/>
      <c r="K24" s="13"/>
      <c r="L24" s="13"/>
      <c r="M24" s="13"/>
      <c r="N24" s="13"/>
      <c r="O24" s="13"/>
      <c r="P24" s="13"/>
      <c r="Q24" s="13"/>
      <c r="R24" s="13"/>
      <c r="S24" s="13"/>
      <c r="T24" s="13"/>
      <c r="U24" s="13"/>
      <c r="V24" s="13"/>
      <c r="W24" s="13"/>
      <c r="X24" s="13"/>
      <c r="Y24" s="13"/>
      <c r="Z24" s="1"/>
      <c r="AA24" s="13"/>
      <c r="AB24" s="13"/>
      <c r="AC24" s="13"/>
      <c r="AD24" s="13"/>
      <c r="AE24" s="13"/>
      <c r="AF24" s="1"/>
      <c r="AG24" s="1"/>
      <c r="AH24" s="13"/>
      <c r="AI24" s="13"/>
      <c r="AJ24" s="13"/>
      <c r="AK24" s="13"/>
      <c r="AL24" s="13"/>
      <c r="AM24" s="13"/>
      <c r="AN24" s="13"/>
      <c r="AO24" s="13"/>
      <c r="AP24" s="13"/>
      <c r="AQ24" s="13"/>
      <c r="AR24" s="13"/>
      <c r="AS24" s="13"/>
      <c r="AT24" s="13"/>
      <c r="AU24" s="13"/>
      <c r="AV24" s="13"/>
      <c r="AW24" s="17"/>
      <c r="AX24" s="13"/>
      <c r="AY24" s="13"/>
      <c r="AZ24" s="13"/>
      <c r="BA24" s="17"/>
      <c r="BB24" s="13"/>
      <c r="BC24" s="13"/>
      <c r="BD24" s="13"/>
      <c r="BE24" s="13"/>
      <c r="BF24" s="13"/>
      <c r="BG24" s="13"/>
      <c r="BH24" s="13"/>
      <c r="BI24" s="13"/>
      <c r="BJ24" s="1"/>
      <c r="BK24" s="13"/>
      <c r="BL24" s="13"/>
      <c r="BM24" s="13"/>
      <c r="BN24" s="13"/>
      <c r="BO24" s="13"/>
      <c r="BP24" s="13"/>
    </row>
    <row r="25" spans="1:69" s="224" customFormat="1" ht="22.5" customHeight="1" x14ac:dyDescent="0.25">
      <c r="A25" s="1147"/>
      <c r="B25" s="738" t="s">
        <v>1251</v>
      </c>
      <c r="C25" s="458" t="s">
        <v>879</v>
      </c>
      <c r="D25" s="381">
        <f t="shared" si="32"/>
        <v>0</v>
      </c>
      <c r="E25" s="13"/>
      <c r="F25" s="13"/>
      <c r="G25" s="13"/>
      <c r="H25" s="13"/>
      <c r="I25" s="13"/>
      <c r="J25" s="13"/>
      <c r="K25" s="13"/>
      <c r="L25" s="13"/>
      <c r="M25" s="13"/>
      <c r="N25" s="13"/>
      <c r="O25" s="13"/>
      <c r="P25" s="13"/>
      <c r="Q25" s="13"/>
      <c r="R25" s="13"/>
      <c r="S25" s="13"/>
      <c r="T25" s="13"/>
      <c r="U25" s="13"/>
      <c r="V25" s="13"/>
      <c r="W25" s="13"/>
      <c r="X25" s="13"/>
      <c r="Y25" s="13"/>
      <c r="Z25" s="1"/>
      <c r="AA25" s="13"/>
      <c r="AB25" s="13"/>
      <c r="AC25" s="13"/>
      <c r="AD25" s="13"/>
      <c r="AE25" s="13"/>
      <c r="AF25" s="1"/>
      <c r="AG25" s="1"/>
      <c r="AH25" s="13"/>
      <c r="AI25" s="13"/>
      <c r="AJ25" s="13"/>
      <c r="AK25" s="13"/>
      <c r="AL25" s="13"/>
      <c r="AM25" s="13"/>
      <c r="AN25" s="13"/>
      <c r="AO25" s="13"/>
      <c r="AP25" s="13"/>
      <c r="AQ25" s="13"/>
      <c r="AR25" s="13"/>
      <c r="AS25" s="13"/>
      <c r="AT25" s="13"/>
      <c r="AU25" s="13"/>
      <c r="AV25" s="13"/>
      <c r="AW25" s="17"/>
      <c r="AX25" s="13"/>
      <c r="AY25" s="13"/>
      <c r="AZ25" s="13"/>
      <c r="BA25" s="17"/>
      <c r="BB25" s="13"/>
      <c r="BC25" s="13"/>
      <c r="BD25" s="13"/>
      <c r="BE25" s="13"/>
      <c r="BF25" s="13"/>
      <c r="BG25" s="13"/>
      <c r="BH25" s="13"/>
      <c r="BI25" s="13"/>
      <c r="BJ25" s="1"/>
      <c r="BK25" s="13"/>
      <c r="BL25" s="13"/>
      <c r="BM25" s="13"/>
      <c r="BN25" s="13"/>
      <c r="BO25" s="13"/>
      <c r="BP25" s="13"/>
    </row>
    <row r="26" spans="1:69" s="224" customFormat="1" ht="22.5" customHeight="1" x14ac:dyDescent="0.25">
      <c r="A26" s="1147"/>
      <c r="B26" s="913"/>
      <c r="C26" s="661" t="s">
        <v>2133</v>
      </c>
      <c r="D26" s="381">
        <f t="shared" si="32"/>
        <v>0</v>
      </c>
      <c r="E26" s="11">
        <f t="shared" ref="E26:Y26" si="33">SUM(E20:E25)</f>
        <v>0</v>
      </c>
      <c r="F26" s="11">
        <f t="shared" si="33"/>
        <v>0</v>
      </c>
      <c r="G26" s="11">
        <f t="shared" si="33"/>
        <v>0</v>
      </c>
      <c r="H26" s="11">
        <f t="shared" si="33"/>
        <v>0</v>
      </c>
      <c r="I26" s="11">
        <f t="shared" si="33"/>
        <v>0</v>
      </c>
      <c r="J26" s="11">
        <f t="shared" si="33"/>
        <v>0</v>
      </c>
      <c r="K26" s="11">
        <f t="shared" si="33"/>
        <v>0</v>
      </c>
      <c r="L26" s="11">
        <f t="shared" si="33"/>
        <v>0</v>
      </c>
      <c r="M26" s="11">
        <f t="shared" si="33"/>
        <v>0</v>
      </c>
      <c r="N26" s="11">
        <f t="shared" si="33"/>
        <v>0</v>
      </c>
      <c r="O26" s="11">
        <f t="shared" si="33"/>
        <v>0</v>
      </c>
      <c r="P26" s="11">
        <f t="shared" si="33"/>
        <v>0</v>
      </c>
      <c r="Q26" s="11">
        <f t="shared" si="33"/>
        <v>0</v>
      </c>
      <c r="R26" s="11">
        <f t="shared" si="33"/>
        <v>0</v>
      </c>
      <c r="S26" s="11">
        <f t="shared" si="33"/>
        <v>0</v>
      </c>
      <c r="T26" s="11">
        <f t="shared" si="33"/>
        <v>0</v>
      </c>
      <c r="U26" s="11">
        <f t="shared" si="33"/>
        <v>0</v>
      </c>
      <c r="V26" s="11">
        <f t="shared" si="33"/>
        <v>0</v>
      </c>
      <c r="W26" s="11">
        <f t="shared" si="33"/>
        <v>0</v>
      </c>
      <c r="X26" s="11">
        <f t="shared" si="33"/>
        <v>0</v>
      </c>
      <c r="Y26" s="11">
        <f t="shared" si="33"/>
        <v>0</v>
      </c>
      <c r="Z26" s="1"/>
      <c r="AA26" s="11">
        <f t="shared" ref="AA26:AE26" si="34">SUM(AA20:AA25)</f>
        <v>0</v>
      </c>
      <c r="AB26" s="11">
        <f t="shared" si="34"/>
        <v>0</v>
      </c>
      <c r="AC26" s="11">
        <f t="shared" si="34"/>
        <v>0</v>
      </c>
      <c r="AD26" s="11">
        <f t="shared" si="34"/>
        <v>0</v>
      </c>
      <c r="AE26" s="11">
        <f t="shared" si="34"/>
        <v>0</v>
      </c>
      <c r="AF26" s="1"/>
      <c r="AG26" s="1"/>
      <c r="AH26" s="11">
        <f t="shared" ref="AH26:AV26" si="35">SUM(AH20:AH25)</f>
        <v>0</v>
      </c>
      <c r="AI26" s="11">
        <f t="shared" si="35"/>
        <v>0</v>
      </c>
      <c r="AJ26" s="11">
        <f t="shared" si="35"/>
        <v>0</v>
      </c>
      <c r="AK26" s="11">
        <f t="shared" si="35"/>
        <v>0</v>
      </c>
      <c r="AL26" s="11">
        <f t="shared" si="35"/>
        <v>0</v>
      </c>
      <c r="AM26" s="11">
        <f t="shared" si="35"/>
        <v>0</v>
      </c>
      <c r="AN26" s="11">
        <f t="shared" si="35"/>
        <v>0</v>
      </c>
      <c r="AO26" s="11">
        <f t="shared" si="35"/>
        <v>0</v>
      </c>
      <c r="AP26" s="11">
        <f t="shared" si="35"/>
        <v>0</v>
      </c>
      <c r="AQ26" s="11">
        <f t="shared" si="35"/>
        <v>0</v>
      </c>
      <c r="AR26" s="11">
        <f t="shared" si="35"/>
        <v>0</v>
      </c>
      <c r="AS26" s="11">
        <f t="shared" si="35"/>
        <v>0</v>
      </c>
      <c r="AT26" s="11">
        <f t="shared" si="35"/>
        <v>0</v>
      </c>
      <c r="AU26" s="11">
        <f t="shared" si="35"/>
        <v>0</v>
      </c>
      <c r="AV26" s="11">
        <f t="shared" si="35"/>
        <v>0</v>
      </c>
      <c r="AW26" s="17"/>
      <c r="AX26" s="11">
        <f t="shared" ref="AX26:AZ26" si="36">SUM(AX20:AX25)</f>
        <v>0</v>
      </c>
      <c r="AY26" s="11">
        <f t="shared" si="36"/>
        <v>0</v>
      </c>
      <c r="AZ26" s="11">
        <f t="shared" si="36"/>
        <v>0</v>
      </c>
      <c r="BA26" s="17"/>
      <c r="BB26" s="11">
        <f t="shared" ref="BB26:BI26" si="37">SUM(BB20:BB25)</f>
        <v>0</v>
      </c>
      <c r="BC26" s="11">
        <f t="shared" si="37"/>
        <v>0</v>
      </c>
      <c r="BD26" s="11">
        <f t="shared" si="37"/>
        <v>0</v>
      </c>
      <c r="BE26" s="11">
        <f t="shared" si="37"/>
        <v>0</v>
      </c>
      <c r="BF26" s="11">
        <f t="shared" si="37"/>
        <v>0</v>
      </c>
      <c r="BG26" s="11">
        <f t="shared" si="37"/>
        <v>0</v>
      </c>
      <c r="BH26" s="11">
        <f t="shared" si="37"/>
        <v>0</v>
      </c>
      <c r="BI26" s="11">
        <f t="shared" si="37"/>
        <v>0</v>
      </c>
      <c r="BJ26" s="1"/>
      <c r="BK26" s="11">
        <f t="shared" ref="BK26:BP26" si="38">SUM(BK20:BK25)</f>
        <v>0</v>
      </c>
      <c r="BL26" s="11">
        <f t="shared" si="38"/>
        <v>0</v>
      </c>
      <c r="BM26" s="11">
        <f t="shared" si="38"/>
        <v>0</v>
      </c>
      <c r="BN26" s="11">
        <f t="shared" si="38"/>
        <v>0</v>
      </c>
      <c r="BO26" s="11">
        <f t="shared" si="38"/>
        <v>0</v>
      </c>
      <c r="BP26" s="11">
        <f t="shared" si="38"/>
        <v>0</v>
      </c>
    </row>
    <row r="27" spans="1:69" s="224" customFormat="1" ht="30" customHeight="1" x14ac:dyDescent="0.25">
      <c r="A27" s="1147" t="s">
        <v>890</v>
      </c>
      <c r="B27" s="913"/>
      <c r="C27" s="458" t="s">
        <v>975</v>
      </c>
      <c r="D27" s="389">
        <f t="shared" si="32"/>
        <v>0</v>
      </c>
      <c r="E27" s="8">
        <f>IFERROR(HLOOKUP(E$4,'3-SA'!$H$4:$AKK$318,'3-SA'!#REF!,FALSE)-HLOOKUP(E$4,'3-SA'!$H$4:$BU$318,'3-SA'!#REF!,FALSE),0)</f>
        <v>0</v>
      </c>
      <c r="F27" s="8">
        <f>IFERROR(HLOOKUP(F$4,'3-SA'!$H$4:$AKK$318,'3-SA'!#REF!,FALSE)-HLOOKUP(F$4,'3-SA'!$H$4:$BU$318,'3-SA'!#REF!,FALSE),0)</f>
        <v>0</v>
      </c>
      <c r="G27" s="8">
        <f>IFERROR(HLOOKUP(G$4,'3-SA'!$H$4:$AKK$318,'3-SA'!#REF!,FALSE)-HLOOKUP(G$4,'3-SA'!$H$4:$BU$318,'3-SA'!#REF!,FALSE),0)</f>
        <v>0</v>
      </c>
      <c r="H27" s="8">
        <f>IFERROR(HLOOKUP(H$4,'3-SA'!$H$4:$AKK$318,'3-SA'!#REF!,FALSE)-HLOOKUP(H$4,'3-SA'!$H$4:$BU$318,'3-SA'!#REF!,FALSE),0)</f>
        <v>0</v>
      </c>
      <c r="I27" s="8">
        <f>IFERROR(HLOOKUP(I$4,'3-SA'!$H$4:$AKK$318,'3-SA'!#REF!,FALSE)-HLOOKUP(I$4,'3-SA'!$H$4:$BU$318,'3-SA'!#REF!,FALSE),0)</f>
        <v>0</v>
      </c>
      <c r="J27" s="8">
        <f>IFERROR(HLOOKUP(J$4,'3-SA'!$H$4:$AKK$318,'3-SA'!#REF!,FALSE)-HLOOKUP(J$4,'3-SA'!$H$4:$BU$318,'3-SA'!#REF!,FALSE),0)</f>
        <v>0</v>
      </c>
      <c r="K27" s="8">
        <f>IFERROR(HLOOKUP(K$4,'3-SA'!$H$4:$AKK$318,'3-SA'!#REF!,FALSE)-HLOOKUP(K$4,'3-SA'!$H$4:$BU$318,'3-SA'!#REF!,FALSE),0)</f>
        <v>0</v>
      </c>
      <c r="L27" s="8">
        <f>IFERROR(HLOOKUP(L$4,'3-SA'!$H$4:$AKK$318,'3-SA'!#REF!,FALSE)-HLOOKUP(L$4,'3-SA'!$H$4:$BU$318,'3-SA'!#REF!,FALSE),0)</f>
        <v>0</v>
      </c>
      <c r="M27" s="8">
        <f>IFERROR(HLOOKUP(M$4,'3-SA'!$H$4:$AKK$318,'3-SA'!#REF!,FALSE)-HLOOKUP(M$4,'3-SA'!$H$4:$BU$318,'3-SA'!#REF!,FALSE),0)</f>
        <v>0</v>
      </c>
      <c r="N27" s="8">
        <f>IFERROR(HLOOKUP(N$4,'3-SA'!$H$4:$AKK$318,'3-SA'!#REF!,FALSE)-HLOOKUP(N$4,'3-SA'!$H$4:$BU$318,'3-SA'!#REF!,FALSE),0)</f>
        <v>0</v>
      </c>
      <c r="O27" s="8">
        <f>IFERROR(HLOOKUP(O$4,'3-SA'!$H$4:$AKK$318,'3-SA'!#REF!,FALSE)-HLOOKUP(O$4,'3-SA'!$H$4:$BU$318,'3-SA'!#REF!,FALSE),0)</f>
        <v>0</v>
      </c>
      <c r="P27" s="8">
        <f>IFERROR(HLOOKUP(P$4,'3-SA'!$H$4:$AKK$318,'3-SA'!#REF!,FALSE)-HLOOKUP(P$4,'3-SA'!$H$4:$BU$318,'3-SA'!#REF!,FALSE),0)</f>
        <v>0</v>
      </c>
      <c r="Q27" s="8">
        <f>IFERROR(HLOOKUP(Q$4,'3-SA'!$H$4:$AKK$318,'3-SA'!#REF!,FALSE)-HLOOKUP(Q$4,'3-SA'!$H$4:$BU$318,'3-SA'!#REF!,FALSE),0)</f>
        <v>0</v>
      </c>
      <c r="R27" s="8">
        <f>IFERROR(HLOOKUP(R$4,'3-SA'!$H$4:$AKK$318,'3-SA'!#REF!,FALSE)-HLOOKUP(R$4,'3-SA'!$H$4:$BU$318,'3-SA'!#REF!,FALSE),0)</f>
        <v>0</v>
      </c>
      <c r="S27" s="8">
        <f>IFERROR(HLOOKUP(S$4,'3-SA'!$H$4:$AKK$318,'3-SA'!#REF!,FALSE)-HLOOKUP(S$4,'3-SA'!$H$4:$BU$318,'3-SA'!#REF!,FALSE),0)</f>
        <v>0</v>
      </c>
      <c r="T27" s="8">
        <f>IFERROR(HLOOKUP(T$4,'3-SA'!$H$4:$AKK$318,'3-SA'!#REF!,FALSE)-HLOOKUP(T$4,'3-SA'!$H$4:$BU$318,'3-SA'!#REF!,FALSE),0)</f>
        <v>0</v>
      </c>
      <c r="U27" s="8">
        <f>IFERROR(HLOOKUP(U$4,'3-SA'!$H$4:$AKK$318,'3-SA'!#REF!,FALSE)-HLOOKUP(U$4,'3-SA'!$H$4:$BU$318,'3-SA'!#REF!,FALSE),0)</f>
        <v>0</v>
      </c>
      <c r="V27" s="8">
        <f>IFERROR(HLOOKUP(V$4,'3-SA'!$H$4:$AKK$318,'3-SA'!#REF!,FALSE)-HLOOKUP(V$4,'3-SA'!$H$4:$BU$318,'3-SA'!#REF!,FALSE),0)</f>
        <v>0</v>
      </c>
      <c r="W27" s="8">
        <f>IFERROR(HLOOKUP(W$4,'3-SA'!$H$4:$AKK$318,'3-SA'!#REF!,FALSE)-HLOOKUP(W$4,'3-SA'!$H$4:$BU$318,'3-SA'!#REF!,FALSE),0)</f>
        <v>0</v>
      </c>
      <c r="X27" s="8">
        <f>IFERROR(HLOOKUP(X$4,'3-SA'!$H$4:$AKK$318,'3-SA'!#REF!,FALSE)-HLOOKUP(X$4,'3-SA'!$H$4:$BU$318,'3-SA'!#REF!,FALSE),0)</f>
        <v>0</v>
      </c>
      <c r="Y27" s="8">
        <f>IFERROR(HLOOKUP(Y$4,'3-SA'!$H$4:$AKK$318,'3-SA'!#REF!,FALSE)-HLOOKUP(Y$4,'3-SA'!$H$4:$BU$318,'3-SA'!#REF!,FALSE),0)</f>
        <v>0</v>
      </c>
      <c r="Z27" s="1"/>
      <c r="AA27" s="8">
        <f>IFERROR(HLOOKUP(AA$4,'3-SA'!$H$4:$AKK$318,'3-SA'!#REF!,FALSE)-HLOOKUP(AA$4,'3-SA'!$H$4:$BU$318,'3-SA'!#REF!,FALSE),0)</f>
        <v>0</v>
      </c>
      <c r="AB27" s="8">
        <f>IFERROR(HLOOKUP(AB$4,'3-SA'!$H$4:$AKK$318,'3-SA'!#REF!,FALSE)-HLOOKUP(AB$4,'3-SA'!$H$4:$BU$318,'3-SA'!#REF!,FALSE),0)</f>
        <v>0</v>
      </c>
      <c r="AC27" s="8">
        <f>IFERROR(HLOOKUP(AC$4,'3-SA'!$H$4:$AKK$318,'3-SA'!#REF!,FALSE)-HLOOKUP(AC$4,'3-SA'!$H$4:$BU$318,'3-SA'!#REF!,FALSE),0)</f>
        <v>0</v>
      </c>
      <c r="AD27" s="8">
        <f>IFERROR(HLOOKUP(AD$4,'3-SA'!$H$4:$AKK$318,'3-SA'!#REF!,FALSE)-HLOOKUP(AD$4,'3-SA'!$H$4:$BU$318,'3-SA'!#REF!,FALSE),0)</f>
        <v>0</v>
      </c>
      <c r="AE27" s="8">
        <f>IFERROR(HLOOKUP(AE$4,'3-SA'!$H$4:$AKK$318,'3-SA'!#REF!,FALSE)-HLOOKUP(AE$4,'3-SA'!$H$4:$BU$318,'3-SA'!#REF!,FALSE),0)</f>
        <v>0</v>
      </c>
      <c r="AF27" s="1"/>
      <c r="AG27" s="1"/>
      <c r="AH27" s="8">
        <f>IFERROR(HLOOKUP(AH$4,'3-SA'!$H$4:$AKK$318,'3-SA'!#REF!,FALSE)-HLOOKUP(AH$4,'3-SA'!$H$4:$BU$318,'3-SA'!#REF!,FALSE),0)</f>
        <v>0</v>
      </c>
      <c r="AI27" s="8">
        <f>IFERROR(HLOOKUP(AI$4,'3-SA'!$H$4:$AKK$318,'3-SA'!#REF!,FALSE)-HLOOKUP(AI$4,'3-SA'!$H$4:$BU$318,'3-SA'!#REF!,FALSE),0)</f>
        <v>0</v>
      </c>
      <c r="AJ27" s="8">
        <f>IFERROR(HLOOKUP(AJ$4,'3-SA'!$H$4:$AKK$318,'3-SA'!#REF!,FALSE)-HLOOKUP(AJ$4,'3-SA'!$H$4:$BU$318,'3-SA'!#REF!,FALSE),0)</f>
        <v>0</v>
      </c>
      <c r="AK27" s="8">
        <f>IFERROR(HLOOKUP(AK$4,'3-SA'!$H$4:$AKK$318,'3-SA'!#REF!,FALSE)-HLOOKUP(AK$4,'3-SA'!$H$4:$BU$318,'3-SA'!#REF!,FALSE),0)</f>
        <v>0</v>
      </c>
      <c r="AL27" s="8">
        <f>IFERROR(HLOOKUP(AL$4,'3-SA'!$H$4:$AKK$318,'3-SA'!#REF!,FALSE)-HLOOKUP(AL$4,'3-SA'!$H$4:$BU$318,'3-SA'!#REF!,FALSE),0)</f>
        <v>0</v>
      </c>
      <c r="AM27" s="8">
        <f>IFERROR(HLOOKUP(AM$4,'3-SA'!$H$4:$AKK$318,'3-SA'!#REF!,FALSE)-HLOOKUP(AM$4,'3-SA'!$H$4:$BU$318,'3-SA'!#REF!,FALSE),0)</f>
        <v>0</v>
      </c>
      <c r="AN27" s="8">
        <f>IFERROR(HLOOKUP(AN$4,'3-SA'!$H$4:$AKK$318,'3-SA'!#REF!,FALSE)-HLOOKUP(AN$4,'3-SA'!$H$4:$BU$318,'3-SA'!#REF!,FALSE),0)</f>
        <v>0</v>
      </c>
      <c r="AO27" s="8">
        <f>IFERROR(HLOOKUP(AO$4,'3-SA'!$H$4:$AKK$318,'3-SA'!#REF!,FALSE)-HLOOKUP(AO$4,'3-SA'!$H$4:$BU$318,'3-SA'!#REF!,FALSE),0)</f>
        <v>0</v>
      </c>
      <c r="AP27" s="8">
        <f>IFERROR(HLOOKUP(AP$4,'3-SA'!$H$4:$AKK$318,'3-SA'!#REF!,FALSE)-HLOOKUP(AP$4,'3-SA'!$H$4:$BU$318,'3-SA'!#REF!,FALSE),0)</f>
        <v>0</v>
      </c>
      <c r="AQ27" s="8">
        <f>IFERROR(HLOOKUP(AQ$4,'3-SA'!$H$4:$AKK$318,'3-SA'!#REF!,FALSE)-HLOOKUP(AQ$4,'3-SA'!$H$4:$BU$318,'3-SA'!#REF!,FALSE),0)</f>
        <v>0</v>
      </c>
      <c r="AR27" s="8">
        <f>IFERROR(HLOOKUP(AR$4,'3-SA'!$H$4:$AKK$318,'3-SA'!#REF!,FALSE)-HLOOKUP(AR$4,'3-SA'!$H$4:$BU$318,'3-SA'!#REF!,FALSE),0)</f>
        <v>0</v>
      </c>
      <c r="AS27" s="8">
        <f>IFERROR(HLOOKUP(AS$4,'3-SA'!$H$4:$AKK$318,'3-SA'!#REF!,FALSE)-HLOOKUP(AS$4,'3-SA'!$H$4:$BU$318,'3-SA'!#REF!,FALSE),0)</f>
        <v>0</v>
      </c>
      <c r="AT27" s="8">
        <f>IFERROR(HLOOKUP(AT$4,'3-SA'!$H$4:$AKK$318,'3-SA'!#REF!,FALSE)-HLOOKUP(AT$4,'3-SA'!$H$4:$BU$318,'3-SA'!#REF!,FALSE),0)</f>
        <v>0</v>
      </c>
      <c r="AU27" s="8">
        <f>IFERROR(HLOOKUP(AU$4,'3-SA'!$H$4:$AKK$318,'3-SA'!#REF!,FALSE)-HLOOKUP(AU$4,'3-SA'!$H$4:$BU$318,'3-SA'!#REF!,FALSE),0)</f>
        <v>0</v>
      </c>
      <c r="AV27" s="8">
        <f>IFERROR(HLOOKUP(AV$4,'3-SA'!$H$4:$AKK$318,'3-SA'!#REF!,FALSE)-HLOOKUP(AV$4,'3-SA'!$H$4:$BU$318,'3-SA'!#REF!,FALSE),0)</f>
        <v>0</v>
      </c>
      <c r="AW27" s="17"/>
      <c r="AX27" s="8">
        <f>IFERROR(HLOOKUP(AX$4,'3-SA'!$H$4:$AKK$318,'3-SA'!#REF!,FALSE)-HLOOKUP(AX$4,'3-SA'!$H$4:$BU$318,'3-SA'!#REF!,FALSE),0)</f>
        <v>0</v>
      </c>
      <c r="AY27" s="8">
        <f>IFERROR(HLOOKUP(AY$4,'3-SA'!$H$4:$AKK$318,'3-SA'!#REF!,FALSE)-HLOOKUP(AY$4,'3-SA'!$H$4:$BU$318,'3-SA'!#REF!,FALSE),0)</f>
        <v>0</v>
      </c>
      <c r="AZ27" s="8">
        <f>IFERROR(HLOOKUP(AZ$4,'3-SA'!$H$4:$AKK$318,'3-SA'!#REF!,FALSE)-HLOOKUP(AZ$4,'3-SA'!$H$4:$BU$318,'3-SA'!#REF!,FALSE),0)</f>
        <v>0</v>
      </c>
      <c r="BA27" s="17"/>
      <c r="BB27" s="8">
        <f>IFERROR(HLOOKUP(BB$4,'3-SA'!$H$4:$AKK$318,'3-SA'!#REF!,FALSE)-HLOOKUP(BB$4,'3-SA'!$H$4:$BU$318,'3-SA'!#REF!,FALSE),0)</f>
        <v>0</v>
      </c>
      <c r="BC27" s="8">
        <f>IFERROR(HLOOKUP(BC$4,'3-SA'!$H$4:$AKK$318,'3-SA'!#REF!,FALSE)-HLOOKUP(BC$4,'3-SA'!$H$4:$BU$318,'3-SA'!#REF!,FALSE),0)</f>
        <v>0</v>
      </c>
      <c r="BD27" s="8">
        <f>IFERROR(HLOOKUP(BD$4,'3-SA'!$H$4:$AKK$318,'3-SA'!#REF!,FALSE)-HLOOKUP(BD$4,'3-SA'!$H$4:$BU$318,'3-SA'!#REF!,FALSE),0)</f>
        <v>0</v>
      </c>
      <c r="BE27" s="8">
        <f>IFERROR(HLOOKUP(BE$4,'3-SA'!$H$4:$AKK$318,'3-SA'!#REF!,FALSE)-HLOOKUP(BE$4,'3-SA'!$H$4:$BU$318,'3-SA'!#REF!,FALSE),0)</f>
        <v>0</v>
      </c>
      <c r="BF27" s="8">
        <f>IFERROR(HLOOKUP(BF$4,'3-SA'!$H$4:$AKK$318,'3-SA'!#REF!,FALSE)-HLOOKUP(BF$4,'3-SA'!$H$4:$BU$318,'3-SA'!#REF!,FALSE),0)</f>
        <v>0</v>
      </c>
      <c r="BG27" s="8">
        <f>IFERROR(HLOOKUP(BG$4,'3-SA'!$H$4:$AKK$318,'3-SA'!#REF!,FALSE)-HLOOKUP(BG$4,'3-SA'!$H$4:$BU$318,'3-SA'!#REF!,FALSE),0)</f>
        <v>0</v>
      </c>
      <c r="BH27" s="8">
        <f>IFERROR(HLOOKUP(BH$4,'3-SA'!$H$4:$AKK$318,'3-SA'!#REF!,FALSE)-HLOOKUP(BH$4,'3-SA'!$H$4:$BU$318,'3-SA'!#REF!,FALSE),0)</f>
        <v>0</v>
      </c>
      <c r="BI27" s="8">
        <f>IFERROR(HLOOKUP(BI$4,'3-SA'!$H$4:$AKK$318,'3-SA'!#REF!,FALSE)-HLOOKUP(BI$4,'3-SA'!$H$4:$BU$318,'3-SA'!#REF!,FALSE),0)</f>
        <v>0</v>
      </c>
      <c r="BJ27" s="1"/>
      <c r="BK27" s="8">
        <f>IFERROR(HLOOKUP(BK$4,'3-SA'!$H$4:$AKK$318,'3-SA'!#REF!,FALSE)-HLOOKUP(BK$4,'3-SA'!$H$4:$BU$318,'3-SA'!#REF!,FALSE),0)</f>
        <v>0</v>
      </c>
      <c r="BL27" s="8">
        <f>IFERROR(HLOOKUP(BL$4,'3-SA'!$H$4:$AKK$318,'3-SA'!#REF!,FALSE)-HLOOKUP(BL$4,'3-SA'!$H$4:$BU$318,'3-SA'!#REF!,FALSE),0)</f>
        <v>0</v>
      </c>
      <c r="BM27" s="8">
        <f>IFERROR(HLOOKUP(BM$4,'3-SA'!$H$4:$AKK$318,'3-SA'!#REF!,FALSE)-HLOOKUP(BM$4,'3-SA'!$H$4:$BU$318,'3-SA'!#REF!,FALSE),0)</f>
        <v>0</v>
      </c>
      <c r="BN27" s="8">
        <f>IFERROR(HLOOKUP(BN$4,'3-SA'!$H$4:$AKK$318,'3-SA'!#REF!,FALSE)-HLOOKUP(BN$4,'3-SA'!$H$4:$BU$318,'3-SA'!#REF!,FALSE),0)</f>
        <v>0</v>
      </c>
      <c r="BO27" s="8">
        <f>IFERROR(HLOOKUP(BO$4,'3-SA'!$H$4:$AKK$318,'3-SA'!#REF!,FALSE)-HLOOKUP(BO$4,'3-SA'!$H$4:$BU$318,'3-SA'!#REF!,FALSE),0)</f>
        <v>0</v>
      </c>
      <c r="BP27" s="8">
        <f>IFERROR(HLOOKUP(BP$4,'3-SA'!$H$4:$AKK$318,'3-SA'!#REF!,FALSE)-HLOOKUP(BP$4,'3-SA'!$H$4:$BU$318,'3-SA'!#REF!,FALSE),0)</f>
        <v>0</v>
      </c>
    </row>
    <row r="28" spans="1:69" s="224" customFormat="1" ht="30" customHeight="1" x14ac:dyDescent="0.25">
      <c r="A28" s="1147"/>
      <c r="B28" s="659"/>
      <c r="C28" s="946" t="s">
        <v>270</v>
      </c>
      <c r="D28" s="45" t="str">
        <f t="shared" ref="D28:Y28" si="39">IF(AND(D$26=0,ROUND(D27,1)=0),"non concerné",IF(AND(D$26=0,ROUND(D27,1)&gt;0),"Il manque les ETP",IF(AND(D$26&gt;0,ROUND(D27,1)=0),"Il manque les charges",IF((ROUND(D27,1)&lt;0),"Charges négatives!",IF(AND(D$26&gt;0,D27&gt;0),D27/(D$26))))))</f>
        <v>non concerné</v>
      </c>
      <c r="E28" s="45" t="str">
        <f t="shared" si="39"/>
        <v>non concerné</v>
      </c>
      <c r="F28" s="45" t="str">
        <f t="shared" si="39"/>
        <v>non concerné</v>
      </c>
      <c r="G28" s="45" t="str">
        <f t="shared" si="39"/>
        <v>non concerné</v>
      </c>
      <c r="H28" s="45" t="str">
        <f t="shared" si="39"/>
        <v>non concerné</v>
      </c>
      <c r="I28" s="45" t="str">
        <f t="shared" si="39"/>
        <v>non concerné</v>
      </c>
      <c r="J28" s="45" t="str">
        <f t="shared" si="39"/>
        <v>non concerné</v>
      </c>
      <c r="K28" s="45" t="str">
        <f t="shared" si="39"/>
        <v>non concerné</v>
      </c>
      <c r="L28" s="45" t="str">
        <f t="shared" si="39"/>
        <v>non concerné</v>
      </c>
      <c r="M28" s="45" t="str">
        <f t="shared" si="39"/>
        <v>non concerné</v>
      </c>
      <c r="N28" s="45" t="str">
        <f t="shared" si="39"/>
        <v>non concerné</v>
      </c>
      <c r="O28" s="45" t="str">
        <f t="shared" si="39"/>
        <v>non concerné</v>
      </c>
      <c r="P28" s="45" t="str">
        <f t="shared" si="39"/>
        <v>non concerné</v>
      </c>
      <c r="Q28" s="45" t="str">
        <f t="shared" si="39"/>
        <v>non concerné</v>
      </c>
      <c r="R28" s="45" t="str">
        <f t="shared" si="39"/>
        <v>non concerné</v>
      </c>
      <c r="S28" s="45" t="str">
        <f t="shared" si="39"/>
        <v>non concerné</v>
      </c>
      <c r="T28" s="45" t="str">
        <f t="shared" si="39"/>
        <v>non concerné</v>
      </c>
      <c r="U28" s="45" t="str">
        <f t="shared" si="39"/>
        <v>non concerné</v>
      </c>
      <c r="V28" s="45" t="str">
        <f t="shared" si="39"/>
        <v>non concerné</v>
      </c>
      <c r="W28" s="45" t="str">
        <f t="shared" si="39"/>
        <v>non concerné</v>
      </c>
      <c r="X28" s="45" t="str">
        <f t="shared" si="39"/>
        <v>non concerné</v>
      </c>
      <c r="Y28" s="45" t="str">
        <f t="shared" si="39"/>
        <v>non concerné</v>
      </c>
      <c r="Z28" s="405"/>
      <c r="AA28" s="45" t="str">
        <f t="shared" ref="AA28:AE28" si="40">IF(AND(AA$26=0,ROUND(AA27,1)=0),"non concerné",IF(AND(AA$26=0,ROUND(AA27,1)&gt;0),"Il manque les ETP",IF(AND(AA$26&gt;0,ROUND(AA27,1)=0),"Il manque les charges",IF((ROUND(AA27,1)&lt;0),"Charges négatives!",IF(AND(AA$26&gt;0,AA27&gt;0),AA27/(AA$26))))))</f>
        <v>non concerné</v>
      </c>
      <c r="AB28" s="45" t="str">
        <f t="shared" si="40"/>
        <v>non concerné</v>
      </c>
      <c r="AC28" s="45" t="str">
        <f t="shared" si="40"/>
        <v>non concerné</v>
      </c>
      <c r="AD28" s="45" t="str">
        <f t="shared" si="40"/>
        <v>non concerné</v>
      </c>
      <c r="AE28" s="45" t="str">
        <f t="shared" si="40"/>
        <v>non concerné</v>
      </c>
      <c r="AF28" s="405"/>
      <c r="AG28" s="405"/>
      <c r="AH28" s="45" t="str">
        <f t="shared" ref="AH28:AV28" si="41">IF(AND(AH$26=0,ROUND(AH27,1)=0),"non concerné",IF(AND(AH$26=0,ROUND(AH27,1)&gt;0),"Il manque les ETP",IF(AND(AH$26&gt;0,ROUND(AH27,1)=0),"Il manque les charges",IF((ROUND(AH27,1)&lt;0),"Charges négatives!",IF(AND(AH$26&gt;0,AH27&gt;0),AH27/(AH$26))))))</f>
        <v>non concerné</v>
      </c>
      <c r="AI28" s="45" t="str">
        <f t="shared" si="41"/>
        <v>non concerné</v>
      </c>
      <c r="AJ28" s="45" t="str">
        <f t="shared" si="41"/>
        <v>non concerné</v>
      </c>
      <c r="AK28" s="45" t="str">
        <f t="shared" si="41"/>
        <v>non concerné</v>
      </c>
      <c r="AL28" s="45" t="str">
        <f t="shared" si="41"/>
        <v>non concerné</v>
      </c>
      <c r="AM28" s="45" t="str">
        <f t="shared" si="41"/>
        <v>non concerné</v>
      </c>
      <c r="AN28" s="45" t="str">
        <f t="shared" si="41"/>
        <v>non concerné</v>
      </c>
      <c r="AO28" s="45" t="str">
        <f t="shared" si="41"/>
        <v>non concerné</v>
      </c>
      <c r="AP28" s="45" t="str">
        <f t="shared" si="41"/>
        <v>non concerné</v>
      </c>
      <c r="AQ28" s="45" t="str">
        <f t="shared" si="41"/>
        <v>non concerné</v>
      </c>
      <c r="AR28" s="45" t="str">
        <f t="shared" si="41"/>
        <v>non concerné</v>
      </c>
      <c r="AS28" s="45" t="str">
        <f t="shared" si="41"/>
        <v>non concerné</v>
      </c>
      <c r="AT28" s="45" t="str">
        <f t="shared" si="41"/>
        <v>non concerné</v>
      </c>
      <c r="AU28" s="45" t="str">
        <f t="shared" si="41"/>
        <v>non concerné</v>
      </c>
      <c r="AV28" s="45" t="str">
        <f t="shared" si="41"/>
        <v>non concerné</v>
      </c>
      <c r="AW28" s="17"/>
      <c r="AX28" s="45" t="str">
        <f t="shared" ref="AX28:AZ28" si="42">IF(AND(AX$26=0,ROUND(AX27,1)=0),"non concerné",IF(AND(AX$26=0,ROUND(AX27,1)&gt;0),"Il manque les ETP",IF(AND(AX$26&gt;0,ROUND(AX27,1)=0),"Il manque les charges",IF((ROUND(AX27,1)&lt;0),"Charges négatives!",IF(AND(AX$26&gt;0,AX27&gt;0),AX27/(AX$26))))))</f>
        <v>non concerné</v>
      </c>
      <c r="AY28" s="45" t="str">
        <f t="shared" si="42"/>
        <v>non concerné</v>
      </c>
      <c r="AZ28" s="45" t="str">
        <f t="shared" si="42"/>
        <v>non concerné</v>
      </c>
      <c r="BA28" s="17"/>
      <c r="BB28" s="45" t="str">
        <f t="shared" ref="BB28:BI28" si="43">IF(AND(BB$26=0,ROUND(BB27,1)=0),"non concerné",IF(AND(BB$26=0,ROUND(BB27,1)&gt;0),"Il manque les ETP",IF(AND(BB$26&gt;0,ROUND(BB27,1)=0),"Il manque les charges",IF((ROUND(BB27,1)&lt;0),"Charges négatives!",IF(AND(BB$26&gt;0,BB27&gt;0),BB27/(BB$26))))))</f>
        <v>non concerné</v>
      </c>
      <c r="BC28" s="45" t="str">
        <f t="shared" si="43"/>
        <v>non concerné</v>
      </c>
      <c r="BD28" s="45" t="str">
        <f t="shared" si="43"/>
        <v>non concerné</v>
      </c>
      <c r="BE28" s="45" t="str">
        <f t="shared" si="43"/>
        <v>non concerné</v>
      </c>
      <c r="BF28" s="45" t="str">
        <f t="shared" si="43"/>
        <v>non concerné</v>
      </c>
      <c r="BG28" s="45" t="str">
        <f t="shared" si="43"/>
        <v>non concerné</v>
      </c>
      <c r="BH28" s="45" t="str">
        <f t="shared" si="43"/>
        <v>non concerné</v>
      </c>
      <c r="BI28" s="45" t="str">
        <f t="shared" si="43"/>
        <v>non concerné</v>
      </c>
      <c r="BJ28" s="405"/>
      <c r="BK28" s="45" t="str">
        <f t="shared" ref="BK28:BP28" si="44">IF(AND(BK$26=0,ROUND(BK27,1)=0),"non concerné",IF(AND(BK$26=0,ROUND(BK27,1)&gt;0),"Il manque les ETP",IF(AND(BK$26&gt;0,ROUND(BK27,1)=0),"Il manque les charges",IF((ROUND(BK27,1)&lt;0),"Charges négatives!",IF(AND(BK$26&gt;0,BK27&gt;0),BK27/(BK$26))))))</f>
        <v>non concerné</v>
      </c>
      <c r="BL28" s="45" t="str">
        <f t="shared" si="44"/>
        <v>non concerné</v>
      </c>
      <c r="BM28" s="45" t="str">
        <f t="shared" si="44"/>
        <v>non concerné</v>
      </c>
      <c r="BN28" s="45" t="str">
        <f t="shared" si="44"/>
        <v>non concerné</v>
      </c>
      <c r="BO28" s="45" t="str">
        <f t="shared" si="44"/>
        <v>non concerné</v>
      </c>
      <c r="BP28" s="45" t="str">
        <f t="shared" si="44"/>
        <v>non concerné</v>
      </c>
    </row>
    <row r="29" spans="1:69" x14ac:dyDescent="0.2">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17"/>
      <c r="AX29" s="35"/>
      <c r="AY29" s="35"/>
      <c r="AZ29" s="35"/>
      <c r="BA29" s="17"/>
      <c r="BB29" s="35"/>
      <c r="BC29" s="35"/>
      <c r="BD29" s="35"/>
      <c r="BE29" s="35"/>
      <c r="BF29" s="35"/>
      <c r="BG29" s="35"/>
      <c r="BH29" s="35"/>
      <c r="BI29" s="35"/>
      <c r="BJ29" s="405"/>
      <c r="BK29" s="35"/>
      <c r="BL29" s="35"/>
      <c r="BM29" s="35"/>
      <c r="BN29" s="35"/>
      <c r="BO29" s="35"/>
      <c r="BP29" s="35"/>
      <c r="BQ29" s="35"/>
    </row>
    <row r="30" spans="1:69" s="224" customFormat="1" ht="22.5" customHeight="1" x14ac:dyDescent="0.25">
      <c r="A30" s="595"/>
      <c r="B30" s="595"/>
      <c r="C30" s="661" t="s">
        <v>139</v>
      </c>
      <c r="D30" s="381">
        <f t="shared" ref="D30:Y30" si="45">D16+D26</f>
        <v>0</v>
      </c>
      <c r="E30" s="11">
        <f t="shared" si="45"/>
        <v>0</v>
      </c>
      <c r="F30" s="11">
        <f t="shared" si="45"/>
        <v>0</v>
      </c>
      <c r="G30" s="11">
        <f t="shared" si="45"/>
        <v>0</v>
      </c>
      <c r="H30" s="11">
        <f t="shared" si="45"/>
        <v>0</v>
      </c>
      <c r="I30" s="11">
        <f t="shared" si="45"/>
        <v>0</v>
      </c>
      <c r="J30" s="11">
        <f t="shared" si="45"/>
        <v>0</v>
      </c>
      <c r="K30" s="11">
        <f t="shared" si="45"/>
        <v>0</v>
      </c>
      <c r="L30" s="11">
        <f t="shared" si="45"/>
        <v>0</v>
      </c>
      <c r="M30" s="11">
        <f t="shared" si="45"/>
        <v>0</v>
      </c>
      <c r="N30" s="11">
        <f t="shared" si="45"/>
        <v>0</v>
      </c>
      <c r="O30" s="11">
        <f t="shared" si="45"/>
        <v>0</v>
      </c>
      <c r="P30" s="11">
        <f t="shared" si="45"/>
        <v>0</v>
      </c>
      <c r="Q30" s="11">
        <f t="shared" si="45"/>
        <v>0</v>
      </c>
      <c r="R30" s="11">
        <f t="shared" si="45"/>
        <v>0</v>
      </c>
      <c r="S30" s="11">
        <f t="shared" si="45"/>
        <v>0</v>
      </c>
      <c r="T30" s="11">
        <f t="shared" si="45"/>
        <v>0</v>
      </c>
      <c r="U30" s="11">
        <f t="shared" si="45"/>
        <v>0</v>
      </c>
      <c r="V30" s="11">
        <f t="shared" si="45"/>
        <v>0</v>
      </c>
      <c r="W30" s="11">
        <f t="shared" si="45"/>
        <v>0</v>
      </c>
      <c r="X30" s="11">
        <f t="shared" si="45"/>
        <v>0</v>
      </c>
      <c r="Y30" s="11">
        <f t="shared" si="45"/>
        <v>0</v>
      </c>
      <c r="Z30" s="1"/>
      <c r="AA30" s="11">
        <f t="shared" ref="AA30:AE31" si="46">AA16+AA26</f>
        <v>0</v>
      </c>
      <c r="AB30" s="11">
        <f t="shared" si="46"/>
        <v>0</v>
      </c>
      <c r="AC30" s="11">
        <f t="shared" si="46"/>
        <v>0</v>
      </c>
      <c r="AD30" s="11">
        <f t="shared" si="46"/>
        <v>0</v>
      </c>
      <c r="AE30" s="11">
        <f t="shared" si="46"/>
        <v>0</v>
      </c>
      <c r="AF30" s="1"/>
      <c r="AG30" s="1"/>
      <c r="AH30" s="11">
        <f t="shared" ref="AH30:AV31" si="47">AH16+AH26</f>
        <v>0</v>
      </c>
      <c r="AI30" s="11">
        <f t="shared" si="47"/>
        <v>0</v>
      </c>
      <c r="AJ30" s="11">
        <f t="shared" si="47"/>
        <v>0</v>
      </c>
      <c r="AK30" s="11">
        <f t="shared" si="47"/>
        <v>0</v>
      </c>
      <c r="AL30" s="11">
        <f t="shared" si="47"/>
        <v>0</v>
      </c>
      <c r="AM30" s="11">
        <f t="shared" si="47"/>
        <v>0</v>
      </c>
      <c r="AN30" s="11">
        <f t="shared" si="47"/>
        <v>0</v>
      </c>
      <c r="AO30" s="11">
        <f t="shared" si="47"/>
        <v>0</v>
      </c>
      <c r="AP30" s="11">
        <f t="shared" si="47"/>
        <v>0</v>
      </c>
      <c r="AQ30" s="11">
        <f t="shared" si="47"/>
        <v>0</v>
      </c>
      <c r="AR30" s="11">
        <f t="shared" si="47"/>
        <v>0</v>
      </c>
      <c r="AS30" s="11">
        <f t="shared" si="47"/>
        <v>0</v>
      </c>
      <c r="AT30" s="11">
        <f t="shared" si="47"/>
        <v>0</v>
      </c>
      <c r="AU30" s="11">
        <f t="shared" si="47"/>
        <v>0</v>
      </c>
      <c r="AV30" s="11">
        <f t="shared" si="47"/>
        <v>0</v>
      </c>
      <c r="AW30" s="17"/>
      <c r="AX30" s="11">
        <f t="shared" ref="AX30:AZ31" si="48">AX16+AX26</f>
        <v>0</v>
      </c>
      <c r="AY30" s="11">
        <f t="shared" si="48"/>
        <v>0</v>
      </c>
      <c r="AZ30" s="11">
        <f t="shared" si="48"/>
        <v>0</v>
      </c>
      <c r="BA30" s="17"/>
      <c r="BB30" s="11">
        <f t="shared" ref="BB30:BI31" si="49">BB16+BB26</f>
        <v>0</v>
      </c>
      <c r="BC30" s="11">
        <f t="shared" si="49"/>
        <v>0</v>
      </c>
      <c r="BD30" s="11">
        <f t="shared" si="49"/>
        <v>0</v>
      </c>
      <c r="BE30" s="11">
        <f t="shared" si="49"/>
        <v>0</v>
      </c>
      <c r="BF30" s="11">
        <f t="shared" si="49"/>
        <v>0</v>
      </c>
      <c r="BG30" s="11">
        <f t="shared" si="49"/>
        <v>0</v>
      </c>
      <c r="BH30" s="11">
        <f t="shared" si="49"/>
        <v>0</v>
      </c>
      <c r="BI30" s="11">
        <f t="shared" si="49"/>
        <v>0</v>
      </c>
      <c r="BJ30" s="405"/>
      <c r="BK30" s="11">
        <f t="shared" ref="BK30:BP31" si="50">BK16+BK26</f>
        <v>0</v>
      </c>
      <c r="BL30" s="11">
        <f t="shared" si="50"/>
        <v>0</v>
      </c>
      <c r="BM30" s="11">
        <f t="shared" si="50"/>
        <v>0</v>
      </c>
      <c r="BN30" s="11">
        <f t="shared" si="50"/>
        <v>0</v>
      </c>
      <c r="BO30" s="11">
        <f t="shared" si="50"/>
        <v>0</v>
      </c>
      <c r="BP30" s="11">
        <f t="shared" si="50"/>
        <v>0</v>
      </c>
    </row>
    <row r="31" spans="1:69" s="224" customFormat="1" ht="30" customHeight="1" x14ac:dyDescent="0.25">
      <c r="A31" s="1148" t="s">
        <v>890</v>
      </c>
      <c r="B31" s="595"/>
      <c r="C31" s="458" t="s">
        <v>1701</v>
      </c>
      <c r="D31" s="389">
        <f>SUM(E31:BP31)</f>
        <v>0</v>
      </c>
      <c r="E31" s="8">
        <f t="shared" ref="E31:Y31" si="51">E17+E27</f>
        <v>0</v>
      </c>
      <c r="F31" s="8">
        <f t="shared" si="51"/>
        <v>0</v>
      </c>
      <c r="G31" s="8">
        <f t="shared" si="51"/>
        <v>0</v>
      </c>
      <c r="H31" s="8">
        <f t="shared" si="51"/>
        <v>0</v>
      </c>
      <c r="I31" s="8">
        <f t="shared" si="51"/>
        <v>0</v>
      </c>
      <c r="J31" s="8">
        <f t="shared" si="51"/>
        <v>0</v>
      </c>
      <c r="K31" s="8">
        <f t="shared" si="51"/>
        <v>0</v>
      </c>
      <c r="L31" s="8">
        <f t="shared" si="51"/>
        <v>0</v>
      </c>
      <c r="M31" s="8">
        <f t="shared" si="51"/>
        <v>0</v>
      </c>
      <c r="N31" s="8">
        <f t="shared" si="51"/>
        <v>0</v>
      </c>
      <c r="O31" s="8">
        <f t="shared" si="51"/>
        <v>0</v>
      </c>
      <c r="P31" s="8">
        <f t="shared" si="51"/>
        <v>0</v>
      </c>
      <c r="Q31" s="8">
        <f t="shared" si="51"/>
        <v>0</v>
      </c>
      <c r="R31" s="8">
        <f t="shared" si="51"/>
        <v>0</v>
      </c>
      <c r="S31" s="8">
        <f t="shared" si="51"/>
        <v>0</v>
      </c>
      <c r="T31" s="8">
        <f t="shared" si="51"/>
        <v>0</v>
      </c>
      <c r="U31" s="8">
        <f t="shared" si="51"/>
        <v>0</v>
      </c>
      <c r="V31" s="8">
        <f t="shared" si="51"/>
        <v>0</v>
      </c>
      <c r="W31" s="8">
        <f t="shared" si="51"/>
        <v>0</v>
      </c>
      <c r="X31" s="8">
        <f t="shared" si="51"/>
        <v>0</v>
      </c>
      <c r="Y31" s="8">
        <f t="shared" si="51"/>
        <v>0</v>
      </c>
      <c r="Z31" s="1"/>
      <c r="AA31" s="8">
        <f t="shared" si="46"/>
        <v>0</v>
      </c>
      <c r="AB31" s="8">
        <f t="shared" si="46"/>
        <v>0</v>
      </c>
      <c r="AC31" s="8">
        <f t="shared" si="46"/>
        <v>0</v>
      </c>
      <c r="AD31" s="8">
        <f t="shared" si="46"/>
        <v>0</v>
      </c>
      <c r="AE31" s="8">
        <f t="shared" si="46"/>
        <v>0</v>
      </c>
      <c r="AF31" s="1"/>
      <c r="AG31" s="1"/>
      <c r="AH31" s="8">
        <f t="shared" si="47"/>
        <v>0</v>
      </c>
      <c r="AI31" s="8">
        <f t="shared" si="47"/>
        <v>0</v>
      </c>
      <c r="AJ31" s="8">
        <f t="shared" si="47"/>
        <v>0</v>
      </c>
      <c r="AK31" s="8">
        <f t="shared" si="47"/>
        <v>0</v>
      </c>
      <c r="AL31" s="8">
        <f t="shared" si="47"/>
        <v>0</v>
      </c>
      <c r="AM31" s="8">
        <f t="shared" si="47"/>
        <v>0</v>
      </c>
      <c r="AN31" s="8">
        <f t="shared" si="47"/>
        <v>0</v>
      </c>
      <c r="AO31" s="8">
        <f t="shared" si="47"/>
        <v>0</v>
      </c>
      <c r="AP31" s="8">
        <f t="shared" si="47"/>
        <v>0</v>
      </c>
      <c r="AQ31" s="8">
        <f t="shared" si="47"/>
        <v>0</v>
      </c>
      <c r="AR31" s="8">
        <f t="shared" si="47"/>
        <v>0</v>
      </c>
      <c r="AS31" s="8">
        <f t="shared" si="47"/>
        <v>0</v>
      </c>
      <c r="AT31" s="8">
        <f t="shared" si="47"/>
        <v>0</v>
      </c>
      <c r="AU31" s="8">
        <f t="shared" si="47"/>
        <v>0</v>
      </c>
      <c r="AV31" s="8">
        <f t="shared" si="47"/>
        <v>0</v>
      </c>
      <c r="AW31" s="17"/>
      <c r="AX31" s="8">
        <f t="shared" si="48"/>
        <v>0</v>
      </c>
      <c r="AY31" s="8">
        <f t="shared" si="48"/>
        <v>0</v>
      </c>
      <c r="AZ31" s="8">
        <f t="shared" si="48"/>
        <v>0</v>
      </c>
      <c r="BA31" s="17"/>
      <c r="BB31" s="8">
        <f t="shared" si="49"/>
        <v>0</v>
      </c>
      <c r="BC31" s="8">
        <f t="shared" si="49"/>
        <v>0</v>
      </c>
      <c r="BD31" s="8">
        <f t="shared" si="49"/>
        <v>0</v>
      </c>
      <c r="BE31" s="8">
        <f t="shared" si="49"/>
        <v>0</v>
      </c>
      <c r="BF31" s="8">
        <f t="shared" si="49"/>
        <v>0</v>
      </c>
      <c r="BG31" s="8">
        <f t="shared" si="49"/>
        <v>0</v>
      </c>
      <c r="BH31" s="8">
        <f t="shared" si="49"/>
        <v>0</v>
      </c>
      <c r="BI31" s="8">
        <f t="shared" si="49"/>
        <v>0</v>
      </c>
      <c r="BJ31" s="405"/>
      <c r="BK31" s="8">
        <f t="shared" si="50"/>
        <v>0</v>
      </c>
      <c r="BL31" s="8">
        <f t="shared" si="50"/>
        <v>0</v>
      </c>
      <c r="BM31" s="8">
        <f t="shared" si="50"/>
        <v>0</v>
      </c>
      <c r="BN31" s="8">
        <f t="shared" si="50"/>
        <v>0</v>
      </c>
      <c r="BO31" s="8">
        <f t="shared" si="50"/>
        <v>0</v>
      </c>
      <c r="BP31" s="8">
        <f t="shared" si="50"/>
        <v>0</v>
      </c>
    </row>
    <row r="32" spans="1:69" s="224" customFormat="1" ht="30" customHeight="1" x14ac:dyDescent="0.25">
      <c r="A32" s="1148"/>
      <c r="B32" s="527"/>
      <c r="C32" s="736" t="s">
        <v>559</v>
      </c>
      <c r="D32" s="47" t="str">
        <f t="shared" ref="D32:Y32" si="52">IF(AND(D$30=0,ROUND(D31,1)=0),"non concerné",IF(AND(D$30=0,ROUND(D31,1)&gt;0),"Il manque les ETPR",IF(AND(D$30&gt;0,ROUND(D31,1)=0),"Il manque les charges",IF((ROUND(D31,1)&lt;0),"Charges négatives!",IF(AND(D$30&gt;0,D31&gt;0),D31/(D$30))))))</f>
        <v>non concerné</v>
      </c>
      <c r="E32" s="47" t="str">
        <f t="shared" si="52"/>
        <v>non concerné</v>
      </c>
      <c r="F32" s="47" t="str">
        <f t="shared" si="52"/>
        <v>non concerné</v>
      </c>
      <c r="G32" s="47" t="str">
        <f t="shared" si="52"/>
        <v>non concerné</v>
      </c>
      <c r="H32" s="47" t="str">
        <f t="shared" si="52"/>
        <v>non concerné</v>
      </c>
      <c r="I32" s="47" t="str">
        <f t="shared" si="52"/>
        <v>non concerné</v>
      </c>
      <c r="J32" s="47" t="str">
        <f t="shared" si="52"/>
        <v>non concerné</v>
      </c>
      <c r="K32" s="47" t="str">
        <f t="shared" si="52"/>
        <v>non concerné</v>
      </c>
      <c r="L32" s="47" t="str">
        <f t="shared" si="52"/>
        <v>non concerné</v>
      </c>
      <c r="M32" s="47" t="str">
        <f t="shared" si="52"/>
        <v>non concerné</v>
      </c>
      <c r="N32" s="47" t="str">
        <f t="shared" si="52"/>
        <v>non concerné</v>
      </c>
      <c r="O32" s="47" t="str">
        <f t="shared" si="52"/>
        <v>non concerné</v>
      </c>
      <c r="P32" s="47" t="str">
        <f t="shared" si="52"/>
        <v>non concerné</v>
      </c>
      <c r="Q32" s="47" t="str">
        <f t="shared" si="52"/>
        <v>non concerné</v>
      </c>
      <c r="R32" s="47" t="str">
        <f t="shared" si="52"/>
        <v>non concerné</v>
      </c>
      <c r="S32" s="47" t="str">
        <f t="shared" si="52"/>
        <v>non concerné</v>
      </c>
      <c r="T32" s="47" t="str">
        <f t="shared" si="52"/>
        <v>non concerné</v>
      </c>
      <c r="U32" s="47" t="str">
        <f t="shared" si="52"/>
        <v>non concerné</v>
      </c>
      <c r="V32" s="47" t="str">
        <f t="shared" si="52"/>
        <v>non concerné</v>
      </c>
      <c r="W32" s="47" t="str">
        <f t="shared" si="52"/>
        <v>non concerné</v>
      </c>
      <c r="X32" s="47" t="str">
        <f t="shared" si="52"/>
        <v>non concerné</v>
      </c>
      <c r="Y32" s="47" t="str">
        <f t="shared" si="52"/>
        <v>non concerné</v>
      </c>
      <c r="Z32" s="17"/>
      <c r="AA32" s="47" t="str">
        <f t="shared" ref="AA32:AE32" si="53">IF(AND(AA$30=0,ROUND(AA31,1)=0),"non concerné",IF(AND(AA$30=0,ROUND(AA31,1)&gt;0),"Il manque les ETPR",IF(AND(AA$30&gt;0,ROUND(AA31,1)=0),"Il manque les charges",IF((ROUND(AA31,1)&lt;0),"Charges négatives!",IF(AND(AA$30&gt;0,AA31&gt;0),AA31/(AA$30))))))</f>
        <v>non concerné</v>
      </c>
      <c r="AB32" s="47" t="str">
        <f t="shared" si="53"/>
        <v>non concerné</v>
      </c>
      <c r="AC32" s="47" t="str">
        <f t="shared" si="53"/>
        <v>non concerné</v>
      </c>
      <c r="AD32" s="47" t="str">
        <f t="shared" si="53"/>
        <v>non concerné</v>
      </c>
      <c r="AE32" s="47" t="str">
        <f t="shared" si="53"/>
        <v>non concerné</v>
      </c>
      <c r="AF32" s="17"/>
      <c r="AG32" s="17"/>
      <c r="AH32" s="47" t="str">
        <f t="shared" ref="AH32:AV32" si="54">IF(AND(AH$30=0,ROUND(AH31,1)=0),"non concerné",IF(AND(AH$30=0,ROUND(AH31,1)&gt;0),"Il manque les ETPR",IF(AND(AH$30&gt;0,ROUND(AH31,1)=0),"Il manque les charges",IF((ROUND(AH31,1)&lt;0),"Charges négatives!",IF(AND(AH$30&gt;0,AH31&gt;0),AH31/(AH$30))))))</f>
        <v>non concerné</v>
      </c>
      <c r="AI32" s="47" t="str">
        <f t="shared" si="54"/>
        <v>non concerné</v>
      </c>
      <c r="AJ32" s="47" t="str">
        <f t="shared" si="54"/>
        <v>non concerné</v>
      </c>
      <c r="AK32" s="47" t="str">
        <f t="shared" si="54"/>
        <v>non concerné</v>
      </c>
      <c r="AL32" s="47" t="str">
        <f t="shared" si="54"/>
        <v>non concerné</v>
      </c>
      <c r="AM32" s="47" t="str">
        <f t="shared" si="54"/>
        <v>non concerné</v>
      </c>
      <c r="AN32" s="47" t="str">
        <f t="shared" si="54"/>
        <v>non concerné</v>
      </c>
      <c r="AO32" s="47" t="str">
        <f t="shared" si="54"/>
        <v>non concerné</v>
      </c>
      <c r="AP32" s="47" t="str">
        <f t="shared" si="54"/>
        <v>non concerné</v>
      </c>
      <c r="AQ32" s="47" t="str">
        <f t="shared" si="54"/>
        <v>non concerné</v>
      </c>
      <c r="AR32" s="47" t="str">
        <f t="shared" si="54"/>
        <v>non concerné</v>
      </c>
      <c r="AS32" s="47" t="str">
        <f t="shared" si="54"/>
        <v>non concerné</v>
      </c>
      <c r="AT32" s="47" t="str">
        <f t="shared" si="54"/>
        <v>non concerné</v>
      </c>
      <c r="AU32" s="47" t="str">
        <f t="shared" si="54"/>
        <v>non concerné</v>
      </c>
      <c r="AV32" s="47" t="str">
        <f t="shared" si="54"/>
        <v>non concerné</v>
      </c>
      <c r="AW32" s="17"/>
      <c r="AX32" s="47" t="str">
        <f t="shared" ref="AX32:AZ32" si="55">IF(AND(AX$30=0,ROUND(AX31,1)=0),"non concerné",IF(AND(AX$30=0,ROUND(AX31,1)&gt;0),"Il manque les ETPR",IF(AND(AX$30&gt;0,ROUND(AX31,1)=0),"Il manque les charges",IF((ROUND(AX31,1)&lt;0),"Charges négatives!",IF(AND(AX$30&gt;0,AX31&gt;0),AX31/(AX$30))))))</f>
        <v>non concerné</v>
      </c>
      <c r="AY32" s="47" t="str">
        <f t="shared" si="55"/>
        <v>non concerné</v>
      </c>
      <c r="AZ32" s="47" t="str">
        <f t="shared" si="55"/>
        <v>non concerné</v>
      </c>
      <c r="BA32" s="17"/>
      <c r="BB32" s="47" t="str">
        <f t="shared" ref="BB32:BI32" si="56">IF(AND(BB$30=0,ROUND(BB31,1)=0),"non concerné",IF(AND(BB$30=0,ROUND(BB31,1)&gt;0),"Il manque les ETPR",IF(AND(BB$30&gt;0,ROUND(BB31,1)=0),"Il manque les charges",IF((ROUND(BB31,1)&lt;0),"Charges négatives!",IF(AND(BB$30&gt;0,BB31&gt;0),BB31/(BB$30))))))</f>
        <v>non concerné</v>
      </c>
      <c r="BC32" s="47" t="str">
        <f t="shared" si="56"/>
        <v>non concerné</v>
      </c>
      <c r="BD32" s="47" t="str">
        <f t="shared" si="56"/>
        <v>non concerné</v>
      </c>
      <c r="BE32" s="47" t="str">
        <f t="shared" si="56"/>
        <v>non concerné</v>
      </c>
      <c r="BF32" s="47" t="str">
        <f t="shared" si="56"/>
        <v>non concerné</v>
      </c>
      <c r="BG32" s="47" t="str">
        <f t="shared" si="56"/>
        <v>non concerné</v>
      </c>
      <c r="BH32" s="47" t="str">
        <f t="shared" si="56"/>
        <v>non concerné</v>
      </c>
      <c r="BI32" s="47" t="str">
        <f t="shared" si="56"/>
        <v>non concerné</v>
      </c>
      <c r="BJ32" s="17"/>
      <c r="BK32" s="47" t="str">
        <f t="shared" ref="BK32:BP32" si="57">IF(AND(BK$30=0,ROUND(BK31,1)=0),"non concerné",IF(AND(BK$30=0,ROUND(BK31,1)&gt;0),"Il manque les ETPR",IF(AND(BK$30&gt;0,ROUND(BK31,1)=0),"Il manque les charges",IF((ROUND(BK31,1)&lt;0),"Charges négatives!",IF(AND(BK$30&gt;0,BK31&gt;0),BK31/(BK$30))))))</f>
        <v>non concerné</v>
      </c>
      <c r="BL32" s="47" t="str">
        <f t="shared" si="57"/>
        <v>non concerné</v>
      </c>
      <c r="BM32" s="47" t="str">
        <f t="shared" si="57"/>
        <v>non concerné</v>
      </c>
      <c r="BN32" s="47" t="str">
        <f t="shared" si="57"/>
        <v>non concerné</v>
      </c>
      <c r="BO32" s="47" t="str">
        <f t="shared" si="57"/>
        <v>non concerné</v>
      </c>
      <c r="BP32" s="47" t="str">
        <f t="shared" si="57"/>
        <v>non concerné</v>
      </c>
    </row>
    <row r="33" spans="1:69" ht="15.75" x14ac:dyDescent="0.2">
      <c r="A33" s="35"/>
      <c r="B33" s="35"/>
      <c r="C33" s="524"/>
      <c r="D33" s="44"/>
      <c r="E33" s="44"/>
      <c r="F33" s="44"/>
      <c r="G33" s="44"/>
      <c r="H33" s="44"/>
      <c r="I33" s="44"/>
      <c r="J33" s="44"/>
      <c r="K33" s="44"/>
      <c r="L33" s="44"/>
      <c r="M33" s="44"/>
      <c r="N33" s="44"/>
      <c r="O33" s="44"/>
      <c r="P33" s="44"/>
      <c r="Q33" s="44"/>
      <c r="R33" s="44"/>
      <c r="S33" s="44"/>
      <c r="T33" s="44"/>
      <c r="U33" s="44"/>
      <c r="V33" s="44"/>
      <c r="W33" s="44"/>
      <c r="X33" s="44"/>
      <c r="Y33" s="44"/>
      <c r="Z33" s="1"/>
      <c r="AA33" s="44"/>
      <c r="AB33" s="44"/>
      <c r="AC33" s="44"/>
      <c r="AD33" s="44"/>
      <c r="AE33" s="44"/>
      <c r="AF33" s="1"/>
      <c r="AG33" s="1"/>
      <c r="AH33" s="44"/>
      <c r="AI33" s="44"/>
      <c r="AJ33" s="44"/>
      <c r="AK33" s="44"/>
      <c r="AL33" s="44"/>
      <c r="AM33" s="44"/>
      <c r="AN33" s="44"/>
      <c r="AO33" s="44"/>
      <c r="AP33" s="44"/>
      <c r="AQ33" s="44"/>
      <c r="AR33" s="44"/>
      <c r="AS33" s="44"/>
      <c r="AT33" s="44"/>
      <c r="AU33" s="44"/>
      <c r="AV33" s="44"/>
      <c r="AW33" s="17"/>
      <c r="AX33" s="44"/>
      <c r="AY33" s="44"/>
      <c r="AZ33" s="44"/>
      <c r="BA33" s="17"/>
      <c r="BB33" s="44"/>
      <c r="BC33" s="44"/>
      <c r="BD33" s="44"/>
      <c r="BE33" s="44"/>
      <c r="BF33" s="44"/>
      <c r="BG33" s="44"/>
      <c r="BH33" s="44"/>
      <c r="BI33" s="44"/>
      <c r="BJ33" s="1"/>
      <c r="BK33" s="44"/>
      <c r="BL33" s="44"/>
      <c r="BM33" s="44"/>
      <c r="BN33" s="44"/>
      <c r="BO33" s="44"/>
      <c r="BP33" s="44"/>
      <c r="BQ33" s="35"/>
    </row>
    <row r="34" spans="1:69" x14ac:dyDescent="0.2">
      <c r="A34" s="35"/>
      <c r="B34" s="35"/>
      <c r="C34" s="825" t="s">
        <v>861</v>
      </c>
      <c r="D34" s="44">
        <f t="shared" ref="D34:Y34" si="58">D9+D16+D26</f>
        <v>0</v>
      </c>
      <c r="E34" s="44">
        <f t="shared" si="58"/>
        <v>0</v>
      </c>
      <c r="F34" s="44">
        <f t="shared" si="58"/>
        <v>0</v>
      </c>
      <c r="G34" s="44">
        <f t="shared" si="58"/>
        <v>0</v>
      </c>
      <c r="H34" s="44">
        <f t="shared" si="58"/>
        <v>0</v>
      </c>
      <c r="I34" s="44">
        <f t="shared" si="58"/>
        <v>0</v>
      </c>
      <c r="J34" s="44">
        <f t="shared" si="58"/>
        <v>0</v>
      </c>
      <c r="K34" s="44">
        <f t="shared" si="58"/>
        <v>0</v>
      </c>
      <c r="L34" s="44">
        <f t="shared" si="58"/>
        <v>0</v>
      </c>
      <c r="M34" s="44">
        <f t="shared" si="58"/>
        <v>0</v>
      </c>
      <c r="N34" s="44">
        <f t="shared" si="58"/>
        <v>0</v>
      </c>
      <c r="O34" s="44">
        <f t="shared" si="58"/>
        <v>0</v>
      </c>
      <c r="P34" s="44">
        <f t="shared" si="58"/>
        <v>0</v>
      </c>
      <c r="Q34" s="44">
        <f t="shared" si="58"/>
        <v>0</v>
      </c>
      <c r="R34" s="44">
        <f t="shared" si="58"/>
        <v>0</v>
      </c>
      <c r="S34" s="44">
        <f t="shared" si="58"/>
        <v>0</v>
      </c>
      <c r="T34" s="44">
        <f t="shared" si="58"/>
        <v>0</v>
      </c>
      <c r="U34" s="44">
        <f t="shared" si="58"/>
        <v>0</v>
      </c>
      <c r="V34" s="44">
        <f t="shared" si="58"/>
        <v>0</v>
      </c>
      <c r="W34" s="44">
        <f t="shared" si="58"/>
        <v>0</v>
      </c>
      <c r="X34" s="44">
        <f t="shared" si="58"/>
        <v>0</v>
      </c>
      <c r="Y34" s="44">
        <f t="shared" si="58"/>
        <v>0</v>
      </c>
      <c r="Z34" s="1"/>
      <c r="AA34" s="44">
        <f t="shared" ref="AA34:AE34" si="59">AA9+AA16+AA26</f>
        <v>0</v>
      </c>
      <c r="AB34" s="44">
        <f t="shared" si="59"/>
        <v>0</v>
      </c>
      <c r="AC34" s="44">
        <f t="shared" si="59"/>
        <v>0</v>
      </c>
      <c r="AD34" s="44">
        <f t="shared" si="59"/>
        <v>0</v>
      </c>
      <c r="AE34" s="44">
        <f t="shared" si="59"/>
        <v>0</v>
      </c>
      <c r="AF34" s="1"/>
      <c r="AG34" s="1"/>
      <c r="AH34" s="44">
        <f t="shared" ref="AH34:AV34" si="60">AH9+AH16+AH26</f>
        <v>0</v>
      </c>
      <c r="AI34" s="44">
        <f t="shared" si="60"/>
        <v>0</v>
      </c>
      <c r="AJ34" s="44">
        <f t="shared" si="60"/>
        <v>0</v>
      </c>
      <c r="AK34" s="44">
        <f t="shared" si="60"/>
        <v>0</v>
      </c>
      <c r="AL34" s="44">
        <f t="shared" si="60"/>
        <v>0</v>
      </c>
      <c r="AM34" s="44">
        <f t="shared" si="60"/>
        <v>0</v>
      </c>
      <c r="AN34" s="44">
        <f t="shared" si="60"/>
        <v>0</v>
      </c>
      <c r="AO34" s="44">
        <f t="shared" si="60"/>
        <v>0</v>
      </c>
      <c r="AP34" s="44">
        <f t="shared" si="60"/>
        <v>0</v>
      </c>
      <c r="AQ34" s="44">
        <f t="shared" si="60"/>
        <v>0</v>
      </c>
      <c r="AR34" s="44">
        <f t="shared" si="60"/>
        <v>0</v>
      </c>
      <c r="AS34" s="44">
        <f t="shared" si="60"/>
        <v>0</v>
      </c>
      <c r="AT34" s="44">
        <f t="shared" si="60"/>
        <v>0</v>
      </c>
      <c r="AU34" s="44">
        <f t="shared" si="60"/>
        <v>0</v>
      </c>
      <c r="AV34" s="44">
        <f t="shared" si="60"/>
        <v>0</v>
      </c>
      <c r="AW34" s="17"/>
      <c r="AX34" s="44">
        <f t="shared" ref="AX34:AZ34" si="61">AX9+AX16+AX26</f>
        <v>0</v>
      </c>
      <c r="AY34" s="44">
        <f t="shared" si="61"/>
        <v>0</v>
      </c>
      <c r="AZ34" s="44">
        <f t="shared" si="61"/>
        <v>0</v>
      </c>
      <c r="BA34" s="1"/>
      <c r="BB34" s="44">
        <f t="shared" ref="BB34:BI34" si="62">BB9+BB16+BB26</f>
        <v>0</v>
      </c>
      <c r="BC34" s="44">
        <f t="shared" si="62"/>
        <v>0</v>
      </c>
      <c r="BD34" s="44">
        <f t="shared" si="62"/>
        <v>0</v>
      </c>
      <c r="BE34" s="44">
        <f t="shared" si="62"/>
        <v>0</v>
      </c>
      <c r="BF34" s="44">
        <f t="shared" si="62"/>
        <v>0</v>
      </c>
      <c r="BG34" s="44">
        <f t="shared" si="62"/>
        <v>0</v>
      </c>
      <c r="BH34" s="44">
        <f t="shared" si="62"/>
        <v>0</v>
      </c>
      <c r="BI34" s="44">
        <f t="shared" si="62"/>
        <v>0</v>
      </c>
      <c r="BJ34" s="1"/>
      <c r="BK34" s="44">
        <f t="shared" ref="BK34:BP34" si="63">BK9+BK16+BK26</f>
        <v>0</v>
      </c>
      <c r="BL34" s="44">
        <f t="shared" si="63"/>
        <v>0</v>
      </c>
      <c r="BM34" s="44">
        <f t="shared" si="63"/>
        <v>0</v>
      </c>
      <c r="BN34" s="44">
        <f t="shared" si="63"/>
        <v>0</v>
      </c>
      <c r="BO34" s="44">
        <f t="shared" si="63"/>
        <v>0</v>
      </c>
      <c r="BP34" s="44">
        <f t="shared" si="63"/>
        <v>0</v>
      </c>
      <c r="BQ34" s="35"/>
    </row>
    <row r="35" spans="1:69" x14ac:dyDescent="0.2">
      <c r="A35" s="35"/>
      <c r="B35" s="35" t="s">
        <v>2337</v>
      </c>
      <c r="C35" s="825" t="s">
        <v>703</v>
      </c>
      <c r="D35" s="44">
        <f t="shared" ref="D35:Y35" si="64">D20</f>
        <v>0</v>
      </c>
      <c r="E35" s="44">
        <f t="shared" si="64"/>
        <v>0</v>
      </c>
      <c r="F35" s="44">
        <f t="shared" si="64"/>
        <v>0</v>
      </c>
      <c r="G35" s="44">
        <f t="shared" si="64"/>
        <v>0</v>
      </c>
      <c r="H35" s="44">
        <f t="shared" si="64"/>
        <v>0</v>
      </c>
      <c r="I35" s="44">
        <f t="shared" si="64"/>
        <v>0</v>
      </c>
      <c r="J35" s="44">
        <f t="shared" si="64"/>
        <v>0</v>
      </c>
      <c r="K35" s="44">
        <f t="shared" si="64"/>
        <v>0</v>
      </c>
      <c r="L35" s="44">
        <f t="shared" si="64"/>
        <v>0</v>
      </c>
      <c r="M35" s="44">
        <f t="shared" si="64"/>
        <v>0</v>
      </c>
      <c r="N35" s="44">
        <f t="shared" si="64"/>
        <v>0</v>
      </c>
      <c r="O35" s="44">
        <f t="shared" si="64"/>
        <v>0</v>
      </c>
      <c r="P35" s="44">
        <f t="shared" si="64"/>
        <v>0</v>
      </c>
      <c r="Q35" s="44">
        <f t="shared" si="64"/>
        <v>0</v>
      </c>
      <c r="R35" s="44">
        <f t="shared" si="64"/>
        <v>0</v>
      </c>
      <c r="S35" s="44">
        <f t="shared" si="64"/>
        <v>0</v>
      </c>
      <c r="T35" s="44">
        <f t="shared" si="64"/>
        <v>0</v>
      </c>
      <c r="U35" s="44">
        <f t="shared" si="64"/>
        <v>0</v>
      </c>
      <c r="V35" s="44">
        <f t="shared" si="64"/>
        <v>0</v>
      </c>
      <c r="W35" s="44">
        <f t="shared" si="64"/>
        <v>0</v>
      </c>
      <c r="X35" s="44">
        <f t="shared" si="64"/>
        <v>0</v>
      </c>
      <c r="Y35" s="44">
        <f t="shared" si="64"/>
        <v>0</v>
      </c>
      <c r="Z35" s="1"/>
      <c r="AA35" s="44">
        <f t="shared" ref="AA35:AE35" si="65">AA20</f>
        <v>0</v>
      </c>
      <c r="AB35" s="44">
        <f t="shared" si="65"/>
        <v>0</v>
      </c>
      <c r="AC35" s="44">
        <f t="shared" si="65"/>
        <v>0</v>
      </c>
      <c r="AD35" s="44">
        <f t="shared" si="65"/>
        <v>0</v>
      </c>
      <c r="AE35" s="44">
        <f t="shared" si="65"/>
        <v>0</v>
      </c>
      <c r="AF35" s="1"/>
      <c r="AG35" s="1"/>
      <c r="AH35" s="44">
        <f t="shared" ref="AH35:AV35" si="66">AH20</f>
        <v>0</v>
      </c>
      <c r="AI35" s="44">
        <f t="shared" si="66"/>
        <v>0</v>
      </c>
      <c r="AJ35" s="44">
        <f t="shared" si="66"/>
        <v>0</v>
      </c>
      <c r="AK35" s="44">
        <f t="shared" si="66"/>
        <v>0</v>
      </c>
      <c r="AL35" s="44">
        <f t="shared" si="66"/>
        <v>0</v>
      </c>
      <c r="AM35" s="44">
        <f t="shared" si="66"/>
        <v>0</v>
      </c>
      <c r="AN35" s="44">
        <f t="shared" si="66"/>
        <v>0</v>
      </c>
      <c r="AO35" s="44">
        <f t="shared" si="66"/>
        <v>0</v>
      </c>
      <c r="AP35" s="44">
        <f t="shared" si="66"/>
        <v>0</v>
      </c>
      <c r="AQ35" s="44">
        <f t="shared" si="66"/>
        <v>0</v>
      </c>
      <c r="AR35" s="44">
        <f t="shared" si="66"/>
        <v>0</v>
      </c>
      <c r="AS35" s="44">
        <f t="shared" si="66"/>
        <v>0</v>
      </c>
      <c r="AT35" s="44">
        <f t="shared" si="66"/>
        <v>0</v>
      </c>
      <c r="AU35" s="44">
        <f t="shared" si="66"/>
        <v>0</v>
      </c>
      <c r="AV35" s="44">
        <f t="shared" si="66"/>
        <v>0</v>
      </c>
      <c r="AW35" s="1"/>
      <c r="AX35" s="44">
        <f t="shared" ref="AX35:AZ35" si="67">AX20</f>
        <v>0</v>
      </c>
      <c r="AY35" s="44">
        <f t="shared" si="67"/>
        <v>0</v>
      </c>
      <c r="AZ35" s="44">
        <f t="shared" si="67"/>
        <v>0</v>
      </c>
      <c r="BA35" s="1"/>
      <c r="BB35" s="44">
        <f t="shared" ref="BB35:BI35" si="68">BB20</f>
        <v>0</v>
      </c>
      <c r="BC35" s="44">
        <f t="shared" si="68"/>
        <v>0</v>
      </c>
      <c r="BD35" s="44">
        <f t="shared" si="68"/>
        <v>0</v>
      </c>
      <c r="BE35" s="44">
        <f t="shared" si="68"/>
        <v>0</v>
      </c>
      <c r="BF35" s="44">
        <f t="shared" si="68"/>
        <v>0</v>
      </c>
      <c r="BG35" s="44">
        <f t="shared" si="68"/>
        <v>0</v>
      </c>
      <c r="BH35" s="44">
        <f t="shared" si="68"/>
        <v>0</v>
      </c>
      <c r="BI35" s="44">
        <f t="shared" si="68"/>
        <v>0</v>
      </c>
      <c r="BJ35" s="1"/>
      <c r="BK35" s="44">
        <f t="shared" ref="BK35:BP35" si="69">BK20</f>
        <v>0</v>
      </c>
      <c r="BL35" s="44">
        <f t="shared" si="69"/>
        <v>0</v>
      </c>
      <c r="BM35" s="44">
        <f t="shared" si="69"/>
        <v>0</v>
      </c>
      <c r="BN35" s="44">
        <f t="shared" si="69"/>
        <v>0</v>
      </c>
      <c r="BO35" s="44">
        <f t="shared" si="69"/>
        <v>0</v>
      </c>
      <c r="BP35" s="44">
        <f t="shared" si="69"/>
        <v>0</v>
      </c>
      <c r="BQ35" s="35"/>
    </row>
    <row r="36" spans="1:69" x14ac:dyDescent="0.2">
      <c r="A36" s="35"/>
      <c r="B36" s="35" t="s">
        <v>2338</v>
      </c>
      <c r="C36" s="825" t="s">
        <v>140</v>
      </c>
      <c r="D36" s="44">
        <f t="shared" ref="D36:Y36" si="70">D16+D21+D22</f>
        <v>0</v>
      </c>
      <c r="E36" s="44">
        <f t="shared" si="70"/>
        <v>0</v>
      </c>
      <c r="F36" s="44">
        <f t="shared" si="70"/>
        <v>0</v>
      </c>
      <c r="G36" s="44">
        <f t="shared" si="70"/>
        <v>0</v>
      </c>
      <c r="H36" s="44">
        <f t="shared" si="70"/>
        <v>0</v>
      </c>
      <c r="I36" s="44">
        <f t="shared" si="70"/>
        <v>0</v>
      </c>
      <c r="J36" s="44">
        <f t="shared" si="70"/>
        <v>0</v>
      </c>
      <c r="K36" s="44">
        <f t="shared" si="70"/>
        <v>0</v>
      </c>
      <c r="L36" s="44">
        <f t="shared" si="70"/>
        <v>0</v>
      </c>
      <c r="M36" s="44">
        <f t="shared" si="70"/>
        <v>0</v>
      </c>
      <c r="N36" s="44">
        <f t="shared" si="70"/>
        <v>0</v>
      </c>
      <c r="O36" s="44">
        <f t="shared" si="70"/>
        <v>0</v>
      </c>
      <c r="P36" s="44">
        <f t="shared" si="70"/>
        <v>0</v>
      </c>
      <c r="Q36" s="44">
        <f t="shared" si="70"/>
        <v>0</v>
      </c>
      <c r="R36" s="44">
        <f t="shared" si="70"/>
        <v>0</v>
      </c>
      <c r="S36" s="44">
        <f t="shared" si="70"/>
        <v>0</v>
      </c>
      <c r="T36" s="44">
        <f t="shared" si="70"/>
        <v>0</v>
      </c>
      <c r="U36" s="44">
        <f t="shared" si="70"/>
        <v>0</v>
      </c>
      <c r="V36" s="44">
        <f t="shared" si="70"/>
        <v>0</v>
      </c>
      <c r="W36" s="44">
        <f t="shared" si="70"/>
        <v>0</v>
      </c>
      <c r="X36" s="44">
        <f t="shared" si="70"/>
        <v>0</v>
      </c>
      <c r="Y36" s="44">
        <f t="shared" si="70"/>
        <v>0</v>
      </c>
      <c r="Z36" s="1"/>
      <c r="AA36" s="44">
        <f t="shared" ref="AA36:AE36" si="71">AA16+AA21+AA22</f>
        <v>0</v>
      </c>
      <c r="AB36" s="44">
        <f t="shared" si="71"/>
        <v>0</v>
      </c>
      <c r="AC36" s="44">
        <f t="shared" si="71"/>
        <v>0</v>
      </c>
      <c r="AD36" s="44">
        <f t="shared" si="71"/>
        <v>0</v>
      </c>
      <c r="AE36" s="44">
        <f t="shared" si="71"/>
        <v>0</v>
      </c>
      <c r="AF36" s="1"/>
      <c r="AG36" s="1"/>
      <c r="AH36" s="44">
        <f t="shared" ref="AH36:AV36" si="72">AH16+AH21+AH22</f>
        <v>0</v>
      </c>
      <c r="AI36" s="44">
        <f t="shared" si="72"/>
        <v>0</v>
      </c>
      <c r="AJ36" s="44">
        <f t="shared" si="72"/>
        <v>0</v>
      </c>
      <c r="AK36" s="44">
        <f t="shared" si="72"/>
        <v>0</v>
      </c>
      <c r="AL36" s="44">
        <f t="shared" si="72"/>
        <v>0</v>
      </c>
      <c r="AM36" s="44">
        <f t="shared" si="72"/>
        <v>0</v>
      </c>
      <c r="AN36" s="44">
        <f t="shared" si="72"/>
        <v>0</v>
      </c>
      <c r="AO36" s="44">
        <f t="shared" si="72"/>
        <v>0</v>
      </c>
      <c r="AP36" s="44">
        <f t="shared" si="72"/>
        <v>0</v>
      </c>
      <c r="AQ36" s="44">
        <f t="shared" si="72"/>
        <v>0</v>
      </c>
      <c r="AR36" s="44">
        <f t="shared" si="72"/>
        <v>0</v>
      </c>
      <c r="AS36" s="44">
        <f t="shared" si="72"/>
        <v>0</v>
      </c>
      <c r="AT36" s="44">
        <f t="shared" si="72"/>
        <v>0</v>
      </c>
      <c r="AU36" s="44">
        <f t="shared" si="72"/>
        <v>0</v>
      </c>
      <c r="AV36" s="44">
        <f t="shared" si="72"/>
        <v>0</v>
      </c>
      <c r="AW36" s="17"/>
      <c r="AX36" s="44">
        <f t="shared" ref="AX36:AZ36" si="73">AX16+AX21+AX22</f>
        <v>0</v>
      </c>
      <c r="AY36" s="44">
        <f t="shared" si="73"/>
        <v>0</v>
      </c>
      <c r="AZ36" s="44">
        <f t="shared" si="73"/>
        <v>0</v>
      </c>
      <c r="BA36" s="17"/>
      <c r="BB36" s="44">
        <f t="shared" ref="BB36:BI36" si="74">BB16+BB21+BB22</f>
        <v>0</v>
      </c>
      <c r="BC36" s="44">
        <f t="shared" si="74"/>
        <v>0</v>
      </c>
      <c r="BD36" s="44">
        <f t="shared" si="74"/>
        <v>0</v>
      </c>
      <c r="BE36" s="44">
        <f t="shared" si="74"/>
        <v>0</v>
      </c>
      <c r="BF36" s="44">
        <f t="shared" si="74"/>
        <v>0</v>
      </c>
      <c r="BG36" s="44">
        <f t="shared" si="74"/>
        <v>0</v>
      </c>
      <c r="BH36" s="44">
        <f t="shared" si="74"/>
        <v>0</v>
      </c>
      <c r="BI36" s="44">
        <f t="shared" si="74"/>
        <v>0</v>
      </c>
      <c r="BJ36" s="1"/>
      <c r="BK36" s="44">
        <f t="shared" ref="BK36:BP36" si="75">BK16+BK21+BK22</f>
        <v>0</v>
      </c>
      <c r="BL36" s="44">
        <f t="shared" si="75"/>
        <v>0</v>
      </c>
      <c r="BM36" s="44">
        <f t="shared" si="75"/>
        <v>0</v>
      </c>
      <c r="BN36" s="44">
        <f t="shared" si="75"/>
        <v>0</v>
      </c>
      <c r="BO36" s="44">
        <f t="shared" si="75"/>
        <v>0</v>
      </c>
      <c r="BP36" s="44">
        <f t="shared" si="75"/>
        <v>0</v>
      </c>
      <c r="BQ36" s="35"/>
    </row>
    <row r="37" spans="1:69" x14ac:dyDescent="0.2">
      <c r="A37" s="35"/>
      <c r="B37" s="35" t="s">
        <v>2339</v>
      </c>
      <c r="C37" s="825" t="s">
        <v>2022</v>
      </c>
      <c r="D37" s="44">
        <f t="shared" ref="D37:Y37" si="76">D23+D24+D25</f>
        <v>0</v>
      </c>
      <c r="E37" s="44">
        <f t="shared" si="76"/>
        <v>0</v>
      </c>
      <c r="F37" s="44">
        <f t="shared" si="76"/>
        <v>0</v>
      </c>
      <c r="G37" s="44">
        <f t="shared" si="76"/>
        <v>0</v>
      </c>
      <c r="H37" s="44">
        <f t="shared" si="76"/>
        <v>0</v>
      </c>
      <c r="I37" s="44">
        <f t="shared" si="76"/>
        <v>0</v>
      </c>
      <c r="J37" s="44">
        <f t="shared" si="76"/>
        <v>0</v>
      </c>
      <c r="K37" s="44">
        <f t="shared" si="76"/>
        <v>0</v>
      </c>
      <c r="L37" s="44">
        <f t="shared" si="76"/>
        <v>0</v>
      </c>
      <c r="M37" s="44">
        <f t="shared" si="76"/>
        <v>0</v>
      </c>
      <c r="N37" s="44">
        <f t="shared" si="76"/>
        <v>0</v>
      </c>
      <c r="O37" s="44">
        <f t="shared" si="76"/>
        <v>0</v>
      </c>
      <c r="P37" s="44">
        <f t="shared" si="76"/>
        <v>0</v>
      </c>
      <c r="Q37" s="44">
        <f t="shared" si="76"/>
        <v>0</v>
      </c>
      <c r="R37" s="44">
        <f t="shared" si="76"/>
        <v>0</v>
      </c>
      <c r="S37" s="44">
        <f t="shared" si="76"/>
        <v>0</v>
      </c>
      <c r="T37" s="44">
        <f t="shared" si="76"/>
        <v>0</v>
      </c>
      <c r="U37" s="44">
        <f t="shared" si="76"/>
        <v>0</v>
      </c>
      <c r="V37" s="44">
        <f t="shared" si="76"/>
        <v>0</v>
      </c>
      <c r="W37" s="44">
        <f t="shared" si="76"/>
        <v>0</v>
      </c>
      <c r="X37" s="44">
        <f t="shared" si="76"/>
        <v>0</v>
      </c>
      <c r="Y37" s="44">
        <f t="shared" si="76"/>
        <v>0</v>
      </c>
      <c r="Z37" s="1"/>
      <c r="AA37" s="44">
        <f t="shared" ref="AA37:AE37" si="77">AA23+AA24+AA25</f>
        <v>0</v>
      </c>
      <c r="AB37" s="44">
        <f t="shared" si="77"/>
        <v>0</v>
      </c>
      <c r="AC37" s="44">
        <f t="shared" si="77"/>
        <v>0</v>
      </c>
      <c r="AD37" s="44">
        <f t="shared" si="77"/>
        <v>0</v>
      </c>
      <c r="AE37" s="44">
        <f t="shared" si="77"/>
        <v>0</v>
      </c>
      <c r="AF37" s="1"/>
      <c r="AG37" s="1"/>
      <c r="AH37" s="44">
        <f t="shared" ref="AH37:AV37" si="78">AH23+AH24+AH25</f>
        <v>0</v>
      </c>
      <c r="AI37" s="44">
        <f t="shared" si="78"/>
        <v>0</v>
      </c>
      <c r="AJ37" s="44">
        <f t="shared" si="78"/>
        <v>0</v>
      </c>
      <c r="AK37" s="44">
        <f t="shared" si="78"/>
        <v>0</v>
      </c>
      <c r="AL37" s="44">
        <f t="shared" si="78"/>
        <v>0</v>
      </c>
      <c r="AM37" s="44">
        <f t="shared" si="78"/>
        <v>0</v>
      </c>
      <c r="AN37" s="44">
        <f t="shared" si="78"/>
        <v>0</v>
      </c>
      <c r="AO37" s="44">
        <f t="shared" si="78"/>
        <v>0</v>
      </c>
      <c r="AP37" s="44">
        <f t="shared" si="78"/>
        <v>0</v>
      </c>
      <c r="AQ37" s="44">
        <f t="shared" si="78"/>
        <v>0</v>
      </c>
      <c r="AR37" s="44">
        <f t="shared" si="78"/>
        <v>0</v>
      </c>
      <c r="AS37" s="44">
        <f t="shared" si="78"/>
        <v>0</v>
      </c>
      <c r="AT37" s="44">
        <f t="shared" si="78"/>
        <v>0</v>
      </c>
      <c r="AU37" s="44">
        <f t="shared" si="78"/>
        <v>0</v>
      </c>
      <c r="AV37" s="44">
        <f t="shared" si="78"/>
        <v>0</v>
      </c>
      <c r="AW37" s="17"/>
      <c r="AX37" s="44">
        <f t="shared" ref="AX37:AZ37" si="79">AX23+AX24+AX25</f>
        <v>0</v>
      </c>
      <c r="AY37" s="44">
        <f t="shared" si="79"/>
        <v>0</v>
      </c>
      <c r="AZ37" s="44">
        <f t="shared" si="79"/>
        <v>0</v>
      </c>
      <c r="BA37" s="17"/>
      <c r="BB37" s="44">
        <f t="shared" ref="BB37:BI37" si="80">BB23+BB24+BB25</f>
        <v>0</v>
      </c>
      <c r="BC37" s="44">
        <f t="shared" si="80"/>
        <v>0</v>
      </c>
      <c r="BD37" s="44">
        <f t="shared" si="80"/>
        <v>0</v>
      </c>
      <c r="BE37" s="44">
        <f t="shared" si="80"/>
        <v>0</v>
      </c>
      <c r="BF37" s="44">
        <f t="shared" si="80"/>
        <v>0</v>
      </c>
      <c r="BG37" s="44">
        <f t="shared" si="80"/>
        <v>0</v>
      </c>
      <c r="BH37" s="44">
        <f t="shared" si="80"/>
        <v>0</v>
      </c>
      <c r="BI37" s="44">
        <f t="shared" si="80"/>
        <v>0</v>
      </c>
      <c r="BJ37" s="1"/>
      <c r="BK37" s="44">
        <f t="shared" ref="BK37:BP37" si="81">BK23+BK24+BK25</f>
        <v>0</v>
      </c>
      <c r="BL37" s="44">
        <f t="shared" si="81"/>
        <v>0</v>
      </c>
      <c r="BM37" s="44">
        <f t="shared" si="81"/>
        <v>0</v>
      </c>
      <c r="BN37" s="44">
        <f t="shared" si="81"/>
        <v>0</v>
      </c>
      <c r="BO37" s="44">
        <f t="shared" si="81"/>
        <v>0</v>
      </c>
      <c r="BP37" s="44">
        <f t="shared" si="81"/>
        <v>0</v>
      </c>
      <c r="BQ37" s="35"/>
    </row>
    <row r="98" spans="3:3" s="158" customFormat="1" x14ac:dyDescent="0.2">
      <c r="C98" s="927" t="s">
        <v>1153</v>
      </c>
    </row>
    <row r="99" spans="3:3" s="158" customFormat="1" x14ac:dyDescent="0.2">
      <c r="C99" s="927" t="s">
        <v>1582</v>
      </c>
    </row>
    <row r="100" spans="3:3" s="158" customFormat="1" x14ac:dyDescent="0.2">
      <c r="C100" s="927" t="s">
        <v>716</v>
      </c>
    </row>
    <row r="101" spans="3:3" s="158" customFormat="1" x14ac:dyDescent="0.2">
      <c r="C101" s="927" t="s">
        <v>1154</v>
      </c>
    </row>
    <row r="102" spans="3:3" s="158" customFormat="1" x14ac:dyDescent="0.2">
      <c r="C102" s="927" t="s">
        <v>1155</v>
      </c>
    </row>
    <row r="103" spans="3:3" s="158" customFormat="1" x14ac:dyDescent="0.2">
      <c r="C103" s="927" t="s">
        <v>1286</v>
      </c>
    </row>
  </sheetData>
  <mergeCells count="8">
    <mergeCell ref="A20:A26"/>
    <mergeCell ref="A27:A28"/>
    <mergeCell ref="A31:A32"/>
    <mergeCell ref="A2:C4"/>
    <mergeCell ref="A7:A9"/>
    <mergeCell ref="A10:A13"/>
    <mergeCell ref="A15:A16"/>
    <mergeCell ref="A17:A18"/>
  </mergeCells>
  <conditionalFormatting sqref="D13:Y13 D18:Y18 AA11:AE11 AA18:AE18 AA32:AE32 AH11:AV11 AA13:AV13 AH18:AV18 D28:AV28 AH32:AV32 AX11:AZ11 AX13:AZ13 AX18:AZ18 AX28:AZ28 AX32:AZ32 BB11:BI11 BB18:BI18 BB28:BI28 BB32:BI32 BJ28:BJ31 BK11:BP11 BB13:BP13 BK18:BP18 BK28:BP28 BK32:BP32 D11:Y11 D32:Y32">
    <cfRule type="expression" dxfId="37" priority="1" stopIfTrue="1">
      <formula>OR(LEFT(D11,4)="Il m", D11="Charges négatives!")</formula>
    </cfRule>
  </conditionalFormatting>
  <hyperlinks>
    <hyperlink ref="A1" location="'1-Identification'!D5" display="Retour vers l'identification" xr:uid="{00000000-0004-0000-0800-000000000000}"/>
  </hyperlinks>
  <pageMargins left="0.23622047244094491" right="0.23622047244094491" top="0.74803149606299213" bottom="0.74803149606299213" header="0.31496062992125984" footer="0.31496062992125984"/>
  <pageSetup paperSize="9" scale="63" fitToWidth="0" orientation="landscape" horizontalDpi="90" verticalDpi="90"/>
  <headerFooter>
    <oddFooter>&amp;C&amp;N</oddFooter>
  </headerFooter>
  <ignoredErrors>
    <ignoredError sqref="D1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AW312"/>
  <sheetViews>
    <sheetView topLeftCell="B1" zoomScale="70" workbookViewId="0">
      <pane xSplit="8" ySplit="5" topLeftCell="J6" activePane="bottomRight" state="frozen"/>
      <selection activeCell="B1" sqref="B1"/>
      <selection pane="topRight" activeCell="L1" sqref="L1"/>
      <selection pane="bottomLeft" activeCell="B7" sqref="B7"/>
      <selection pane="bottomRight" activeCell="B1" sqref="A1:XFD1"/>
    </sheetView>
  </sheetViews>
  <sheetFormatPr baseColWidth="10" defaultColWidth="11.42578125" defaultRowHeight="14.25" x14ac:dyDescent="0.2"/>
  <cols>
    <col min="1" max="1" width="17.28515625" style="35" customWidth="1"/>
    <col min="2" max="2" width="16.85546875" style="56" customWidth="1"/>
    <col min="3" max="3" width="13" style="56" customWidth="1"/>
    <col min="4" max="4" width="39.85546875" style="56" customWidth="1"/>
    <col min="5" max="5" width="20.85546875" style="56" customWidth="1"/>
    <col min="6" max="6" width="21.7109375" style="56" customWidth="1"/>
    <col min="7" max="7" width="16" style="56" customWidth="1"/>
    <col min="8" max="9" width="16.85546875" style="95" customWidth="1"/>
    <col min="10" max="11" width="23.7109375" style="95" customWidth="1"/>
    <col min="12" max="12" width="23.7109375" style="56" customWidth="1"/>
    <col min="13" max="16" width="23.7109375" style="95" customWidth="1"/>
    <col min="17" max="19" width="22.7109375" style="95" customWidth="1"/>
    <col min="20" max="23" width="23.7109375" style="95" customWidth="1"/>
    <col min="24" max="37" width="23.7109375" style="56" customWidth="1"/>
    <col min="38" max="38" width="4.140625" style="602" customWidth="1"/>
    <col min="39" max="45" width="23.7109375" style="56" customWidth="1"/>
    <col min="46" max="46" width="11.42578125" style="56"/>
    <col min="47" max="47" width="11.42578125" style="35" hidden="1" customWidth="1"/>
    <col min="48" max="49" width="11.42578125" style="35"/>
    <col min="50" max="16384" width="11.42578125" style="56"/>
  </cols>
  <sheetData>
    <row r="1" spans="1:49" s="306" customFormat="1" x14ac:dyDescent="0.25">
      <c r="A1" s="154"/>
      <c r="B1" s="194" t="s">
        <v>1161</v>
      </c>
      <c r="C1" s="71"/>
      <c r="D1" s="71"/>
      <c r="E1" s="320"/>
      <c r="F1" s="320"/>
      <c r="G1" s="320"/>
      <c r="H1" s="71"/>
      <c r="I1" s="71"/>
      <c r="J1" s="191"/>
      <c r="K1" s="191"/>
      <c r="M1" s="191"/>
      <c r="N1" s="191"/>
      <c r="O1" s="191"/>
      <c r="P1" s="191"/>
      <c r="Q1" s="318"/>
      <c r="R1" s="318"/>
      <c r="T1" s="191"/>
      <c r="V1" s="191"/>
      <c r="AL1" s="652"/>
      <c r="AU1" s="154"/>
      <c r="AV1" s="154"/>
      <c r="AW1" s="154"/>
    </row>
    <row r="2" spans="1:49" s="128" customFormat="1" ht="27" customHeight="1" x14ac:dyDescent="0.25">
      <c r="A2" s="193"/>
      <c r="B2" s="1132" t="s">
        <v>895</v>
      </c>
      <c r="C2" s="1132"/>
      <c r="D2" s="1132"/>
      <c r="E2" s="915"/>
      <c r="F2" s="339"/>
      <c r="G2" s="339"/>
      <c r="H2" s="646"/>
      <c r="I2" s="646"/>
      <c r="J2" s="380" t="s">
        <v>2040</v>
      </c>
      <c r="K2" s="380" t="s">
        <v>1162</v>
      </c>
      <c r="L2" s="195" t="s">
        <v>588</v>
      </c>
      <c r="M2" s="658" t="s">
        <v>15</v>
      </c>
      <c r="N2" s="212" t="s">
        <v>1324</v>
      </c>
      <c r="O2" s="212" t="s">
        <v>44</v>
      </c>
      <c r="P2" s="212" t="s">
        <v>198</v>
      </c>
      <c r="Q2" s="239" t="s">
        <v>163</v>
      </c>
      <c r="R2" s="239" t="s">
        <v>2047</v>
      </c>
      <c r="S2" s="495" t="s">
        <v>717</v>
      </c>
      <c r="T2" s="565" t="s">
        <v>2181</v>
      </c>
      <c r="U2" s="239" t="s">
        <v>18</v>
      </c>
      <c r="V2" s="591" t="s">
        <v>572</v>
      </c>
      <c r="W2" s="239" t="s">
        <v>722</v>
      </c>
      <c r="X2" s="141" t="s">
        <v>1621</v>
      </c>
      <c r="Y2" s="141" t="s">
        <v>598</v>
      </c>
      <c r="Z2" s="141" t="s">
        <v>1325</v>
      </c>
      <c r="AA2" s="141" t="s">
        <v>887</v>
      </c>
      <c r="AB2" s="109" t="s">
        <v>1466</v>
      </c>
      <c r="AC2" s="109" t="s">
        <v>336</v>
      </c>
      <c r="AD2" s="109" t="s">
        <v>197</v>
      </c>
      <c r="AE2" s="109" t="s">
        <v>472</v>
      </c>
      <c r="AF2" s="109" t="s">
        <v>473</v>
      </c>
      <c r="AG2" s="109" t="s">
        <v>474</v>
      </c>
      <c r="AH2" s="109" t="s">
        <v>2064</v>
      </c>
      <c r="AI2" s="109" t="s">
        <v>1191</v>
      </c>
      <c r="AJ2" s="608" t="s">
        <v>1287</v>
      </c>
      <c r="AK2" s="175" t="s">
        <v>1467</v>
      </c>
      <c r="AL2" s="695"/>
      <c r="AM2" s="175" t="s">
        <v>1892</v>
      </c>
      <c r="AN2" s="175" t="s">
        <v>1892</v>
      </c>
      <c r="AO2" s="175" t="s">
        <v>1892</v>
      </c>
      <c r="AP2" s="175" t="s">
        <v>1892</v>
      </c>
      <c r="AQ2" s="175" t="s">
        <v>1892</v>
      </c>
      <c r="AR2" s="175" t="s">
        <v>1892</v>
      </c>
      <c r="AS2" s="175" t="s">
        <v>1892</v>
      </c>
      <c r="AU2" s="193"/>
      <c r="AV2" s="193"/>
      <c r="AW2" s="193"/>
    </row>
    <row r="3" spans="1:49" s="462" customFormat="1" ht="148.5" customHeight="1" x14ac:dyDescent="0.25">
      <c r="A3" s="311"/>
      <c r="B3" s="1132"/>
      <c r="C3" s="1132"/>
      <c r="D3" s="1132"/>
      <c r="E3" s="348" t="s">
        <v>577</v>
      </c>
      <c r="F3" s="90" t="s">
        <v>311</v>
      </c>
      <c r="G3" s="90" t="s">
        <v>891</v>
      </c>
      <c r="H3" s="498" t="s">
        <v>584</v>
      </c>
      <c r="I3" s="498" t="s">
        <v>1304</v>
      </c>
      <c r="J3" s="380"/>
      <c r="K3" s="380"/>
      <c r="L3" s="195"/>
      <c r="M3" s="658"/>
      <c r="N3" s="210"/>
      <c r="O3" s="210"/>
      <c r="P3" s="210"/>
      <c r="Q3" s="239" t="s">
        <v>740</v>
      </c>
      <c r="R3" s="239" t="s">
        <v>28</v>
      </c>
      <c r="S3" s="495" t="s">
        <v>717</v>
      </c>
      <c r="T3" s="565"/>
      <c r="U3" s="239"/>
      <c r="V3" s="591"/>
      <c r="W3" s="239"/>
      <c r="X3" s="141"/>
      <c r="Y3" s="141"/>
      <c r="Z3" s="141"/>
      <c r="AA3" s="141"/>
      <c r="AB3" s="148"/>
      <c r="AC3" s="148"/>
      <c r="AD3" s="148"/>
      <c r="AE3" s="148"/>
      <c r="AF3" s="148"/>
      <c r="AG3" s="148" t="s">
        <v>1194</v>
      </c>
      <c r="AH3" s="148"/>
      <c r="AI3" s="148"/>
      <c r="AJ3" s="608"/>
      <c r="AK3" s="210"/>
      <c r="AL3" s="695"/>
      <c r="AM3" s="195" t="s">
        <v>1439</v>
      </c>
      <c r="AN3" s="195" t="s">
        <v>437</v>
      </c>
      <c r="AO3" s="195" t="s">
        <v>16</v>
      </c>
      <c r="AP3" s="195" t="s">
        <v>324</v>
      </c>
      <c r="AQ3" s="195" t="s">
        <v>573</v>
      </c>
      <c r="AR3" s="195" t="s">
        <v>1588</v>
      </c>
      <c r="AS3" s="195" t="s">
        <v>32</v>
      </c>
      <c r="AU3" s="311"/>
      <c r="AV3" s="311"/>
      <c r="AW3" s="311"/>
    </row>
    <row r="4" spans="1:49" s="171" customFormat="1" ht="36.75" customHeight="1" x14ac:dyDescent="0.2">
      <c r="A4" s="79"/>
      <c r="B4" s="90"/>
      <c r="C4" s="240" t="s">
        <v>161</v>
      </c>
      <c r="D4" s="744" t="s">
        <v>1289</v>
      </c>
      <c r="E4" s="484" t="s">
        <v>1163</v>
      </c>
      <c r="F4" s="270"/>
      <c r="G4" s="270"/>
      <c r="H4" s="484" t="s">
        <v>1605</v>
      </c>
      <c r="I4" s="484" t="s">
        <v>1173</v>
      </c>
      <c r="J4" s="304"/>
      <c r="K4" s="304"/>
      <c r="L4" s="521"/>
      <c r="M4" s="756"/>
      <c r="N4" s="41"/>
      <c r="O4" s="41"/>
      <c r="P4" s="41"/>
      <c r="Q4" s="179" t="s">
        <v>27</v>
      </c>
      <c r="R4" s="179" t="s">
        <v>2047</v>
      </c>
      <c r="S4" s="467">
        <v>93531</v>
      </c>
      <c r="T4" s="480"/>
      <c r="U4" s="179"/>
      <c r="V4" s="482"/>
      <c r="W4" s="179"/>
      <c r="X4" s="167"/>
      <c r="Y4" s="167"/>
      <c r="Z4" s="167"/>
      <c r="AA4" s="167"/>
      <c r="AB4" s="108"/>
      <c r="AC4" s="108"/>
      <c r="AD4" s="108"/>
      <c r="AE4" s="108"/>
      <c r="AF4" s="108"/>
      <c r="AG4" s="108">
        <v>936613</v>
      </c>
      <c r="AH4" s="108"/>
      <c r="AI4" s="108"/>
      <c r="AJ4" s="457"/>
      <c r="AK4" s="41"/>
      <c r="AL4" s="908"/>
      <c r="AM4" s="234" t="s">
        <v>160</v>
      </c>
      <c r="AN4" s="234" t="s">
        <v>159</v>
      </c>
      <c r="AO4" s="234" t="s">
        <v>438</v>
      </c>
      <c r="AP4" s="234" t="s">
        <v>2182</v>
      </c>
      <c r="AQ4" s="234" t="s">
        <v>1158</v>
      </c>
      <c r="AR4" s="234" t="s">
        <v>1589</v>
      </c>
      <c r="AS4" s="234" t="s">
        <v>2046</v>
      </c>
      <c r="AU4" s="79"/>
      <c r="AV4" s="79"/>
      <c r="AW4" s="79"/>
    </row>
    <row r="5" spans="1:49" ht="18" customHeight="1" x14ac:dyDescent="0.2">
      <c r="C5" s="573"/>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453"/>
      <c r="AM5" s="25"/>
      <c r="AN5" s="25"/>
      <c r="AO5" s="25"/>
      <c r="AP5" s="25"/>
      <c r="AQ5" s="25"/>
      <c r="AR5" s="25"/>
      <c r="AS5" s="25"/>
      <c r="AU5" s="79"/>
      <c r="AV5" s="459"/>
    </row>
    <row r="6" spans="1:49" s="171" customFormat="1" ht="31.5" customHeight="1" x14ac:dyDescent="0.2">
      <c r="A6" s="21"/>
      <c r="B6" s="1154" t="s">
        <v>1046</v>
      </c>
      <c r="C6" s="1154"/>
      <c r="D6" s="1154"/>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94"/>
      <c r="AM6" s="66"/>
      <c r="AN6" s="66"/>
      <c r="AO6" s="66"/>
      <c r="AP6" s="66"/>
      <c r="AQ6" s="66"/>
      <c r="AR6" s="66"/>
      <c r="AS6" s="66"/>
      <c r="AU6" s="394"/>
      <c r="AV6" s="394"/>
      <c r="AW6" s="79"/>
    </row>
    <row r="7" spans="1:49" s="982" customFormat="1" ht="24" x14ac:dyDescent="0.25">
      <c r="A7" s="21"/>
      <c r="B7" s="436"/>
      <c r="C7" s="653" t="s">
        <v>1053</v>
      </c>
      <c r="D7" s="903" t="s">
        <v>1171</v>
      </c>
      <c r="E7" s="270"/>
      <c r="F7" s="270"/>
      <c r="G7" s="270"/>
      <c r="H7" s="270"/>
      <c r="I7" s="270"/>
      <c r="J7" s="112"/>
      <c r="K7" s="112"/>
      <c r="L7" s="112"/>
      <c r="M7" s="112" t="s">
        <v>176</v>
      </c>
      <c r="N7" s="112"/>
      <c r="O7" s="112"/>
      <c r="P7" s="112"/>
      <c r="Q7" s="112" t="s">
        <v>742</v>
      </c>
      <c r="R7" s="112" t="s">
        <v>743</v>
      </c>
      <c r="S7" s="112" t="s">
        <v>176</v>
      </c>
      <c r="T7" s="112" t="s">
        <v>176</v>
      </c>
      <c r="U7" s="112" t="s">
        <v>742</v>
      </c>
      <c r="V7" s="112" t="s">
        <v>176</v>
      </c>
      <c r="W7" s="112" t="s">
        <v>1604</v>
      </c>
      <c r="X7" s="112"/>
      <c r="Y7" s="17"/>
      <c r="Z7" s="112"/>
      <c r="AA7" s="112"/>
      <c r="AB7" s="112" t="s">
        <v>743</v>
      </c>
      <c r="AC7" s="17"/>
      <c r="AD7" s="112" t="s">
        <v>743</v>
      </c>
      <c r="AE7" s="112" t="s">
        <v>743</v>
      </c>
      <c r="AF7" s="112" t="s">
        <v>743</v>
      </c>
      <c r="AG7" s="112" t="s">
        <v>743</v>
      </c>
      <c r="AH7" s="112" t="s">
        <v>743</v>
      </c>
      <c r="AI7" s="112" t="s">
        <v>743</v>
      </c>
      <c r="AJ7" s="880"/>
      <c r="AK7" s="247"/>
      <c r="AL7" s="734"/>
      <c r="AM7" s="247"/>
      <c r="AN7" s="247"/>
      <c r="AO7" s="247"/>
      <c r="AP7" s="247"/>
      <c r="AQ7" s="247"/>
      <c r="AR7" s="247"/>
      <c r="AS7" s="247"/>
      <c r="AU7" s="538"/>
      <c r="AV7" s="538"/>
      <c r="AW7" s="823"/>
    </row>
    <row r="8" spans="1:49" s="171" customFormat="1" ht="27.75" customHeight="1" x14ac:dyDescent="0.2">
      <c r="A8" s="21"/>
      <c r="B8" s="436"/>
      <c r="C8" s="653" t="s">
        <v>1926</v>
      </c>
      <c r="D8" s="903" t="s">
        <v>175</v>
      </c>
      <c r="E8" s="270"/>
      <c r="F8" s="270"/>
      <c r="G8" s="270"/>
      <c r="H8" s="270"/>
      <c r="I8" s="270"/>
      <c r="J8" s="17"/>
      <c r="K8" s="17"/>
      <c r="L8" s="17"/>
      <c r="M8" s="103" t="s">
        <v>2038</v>
      </c>
      <c r="N8" s="103" t="s">
        <v>2038</v>
      </c>
      <c r="O8" s="103" t="s">
        <v>2038</v>
      </c>
      <c r="P8" s="103" t="s">
        <v>2038</v>
      </c>
      <c r="Q8" s="103" t="s">
        <v>2038</v>
      </c>
      <c r="R8" s="17"/>
      <c r="S8" s="103" t="s">
        <v>2038</v>
      </c>
      <c r="T8" s="103" t="s">
        <v>2038</v>
      </c>
      <c r="U8" s="103" t="s">
        <v>2038</v>
      </c>
      <c r="V8" s="103" t="s">
        <v>2038</v>
      </c>
      <c r="W8" s="103" t="s">
        <v>2038</v>
      </c>
      <c r="X8" s="103" t="s">
        <v>2038</v>
      </c>
      <c r="Y8" s="17"/>
      <c r="Z8" s="103" t="s">
        <v>2038</v>
      </c>
      <c r="AA8" s="103" t="s">
        <v>2038</v>
      </c>
      <c r="AB8" s="103" t="s">
        <v>2038</v>
      </c>
      <c r="AC8" s="17"/>
      <c r="AD8" s="103" t="s">
        <v>2038</v>
      </c>
      <c r="AE8" s="103" t="s">
        <v>2038</v>
      </c>
      <c r="AF8" s="103" t="s">
        <v>2038</v>
      </c>
      <c r="AG8" s="103" t="s">
        <v>2038</v>
      </c>
      <c r="AH8" s="103" t="s">
        <v>2038</v>
      </c>
      <c r="AI8" s="103" t="s">
        <v>2038</v>
      </c>
      <c r="AJ8" s="103" t="s">
        <v>2038</v>
      </c>
      <c r="AK8" s="17"/>
      <c r="AL8" s="513"/>
      <c r="AM8" s="17"/>
      <c r="AN8" s="17"/>
      <c r="AO8" s="17"/>
      <c r="AP8" s="17"/>
      <c r="AQ8" s="17"/>
      <c r="AR8" s="17"/>
      <c r="AS8" s="17"/>
      <c r="AU8" s="394"/>
      <c r="AV8" s="394"/>
      <c r="AW8" s="79"/>
    </row>
    <row r="9" spans="1:49" s="171" customFormat="1" ht="39.75" customHeight="1" x14ac:dyDescent="0.2">
      <c r="A9" s="21"/>
      <c r="B9" s="653"/>
      <c r="C9" s="783" t="s">
        <v>1596</v>
      </c>
      <c r="D9" s="790" t="s">
        <v>1606</v>
      </c>
      <c r="E9" s="439"/>
      <c r="F9" s="519"/>
      <c r="G9" s="519"/>
      <c r="H9" s="439"/>
      <c r="I9" s="439"/>
      <c r="J9" s="17"/>
      <c r="K9" s="17"/>
      <c r="L9" s="17"/>
      <c r="M9" s="65"/>
      <c r="N9" s="65"/>
      <c r="O9" s="65"/>
      <c r="P9" s="65"/>
      <c r="Q9" s="17"/>
      <c r="R9" s="17"/>
      <c r="S9" s="65"/>
      <c r="T9" s="65"/>
      <c r="U9" s="65"/>
      <c r="V9" s="65"/>
      <c r="W9" s="65"/>
      <c r="X9" s="65"/>
      <c r="Y9" s="17"/>
      <c r="Z9" s="65"/>
      <c r="AA9" s="65"/>
      <c r="AB9" s="65"/>
      <c r="AC9" s="17"/>
      <c r="AD9" s="65"/>
      <c r="AE9" s="65"/>
      <c r="AF9" s="65"/>
      <c r="AG9" s="65"/>
      <c r="AH9" s="65"/>
      <c r="AI9" s="65"/>
      <c r="AJ9" s="65"/>
      <c r="AK9" s="1"/>
      <c r="AL9" s="468"/>
      <c r="AM9" s="1"/>
      <c r="AN9" s="1"/>
      <c r="AO9" s="1"/>
      <c r="AP9" s="1"/>
      <c r="AQ9" s="1"/>
      <c r="AR9" s="1"/>
      <c r="AS9" s="1"/>
      <c r="AU9" s="394"/>
      <c r="AV9" s="394"/>
      <c r="AW9" s="79"/>
    </row>
    <row r="10" spans="1:49" s="171" customFormat="1" ht="36" x14ac:dyDescent="0.2">
      <c r="A10" s="21"/>
      <c r="B10" s="653"/>
      <c r="C10" s="783" t="s">
        <v>1603</v>
      </c>
      <c r="D10" s="790" t="s">
        <v>1308</v>
      </c>
      <c r="E10" s="439"/>
      <c r="F10" s="519"/>
      <c r="G10" s="519"/>
      <c r="H10" s="439"/>
      <c r="I10" s="439"/>
      <c r="J10" s="17"/>
      <c r="K10" s="17"/>
      <c r="L10" s="17"/>
      <c r="M10" s="17"/>
      <c r="N10" s="65"/>
      <c r="O10" s="65"/>
      <c r="P10" s="65"/>
      <c r="Q10" s="65"/>
      <c r="R10" s="17"/>
      <c r="S10" s="17"/>
      <c r="T10" s="17"/>
      <c r="U10" s="17"/>
      <c r="V10" s="17"/>
      <c r="W10" s="17"/>
      <c r="X10" s="17"/>
      <c r="Y10" s="17"/>
      <c r="Z10" s="17"/>
      <c r="AA10" s="17"/>
      <c r="AB10" s="17"/>
      <c r="AC10" s="17"/>
      <c r="AD10" s="17"/>
      <c r="AE10" s="17"/>
      <c r="AF10" s="17"/>
      <c r="AG10" s="17"/>
      <c r="AH10" s="17"/>
      <c r="AI10" s="17"/>
      <c r="AJ10" s="17"/>
      <c r="AK10" s="17"/>
      <c r="AL10" s="513"/>
      <c r="AM10" s="1"/>
      <c r="AN10" s="1"/>
      <c r="AO10" s="1"/>
      <c r="AP10" s="1"/>
      <c r="AQ10" s="1"/>
      <c r="AR10" s="1"/>
      <c r="AS10" s="1"/>
      <c r="AU10" s="394"/>
      <c r="AV10" s="394"/>
      <c r="AW10" s="79"/>
    </row>
    <row r="11" spans="1:49" ht="18" customHeight="1" x14ac:dyDescent="0.2">
      <c r="C11" s="573"/>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453"/>
      <c r="AM11" s="25"/>
      <c r="AN11" s="25"/>
      <c r="AO11" s="25"/>
      <c r="AP11" s="25"/>
      <c r="AQ11" s="25"/>
      <c r="AR11" s="25"/>
      <c r="AS11" s="25"/>
      <c r="AU11" s="79"/>
      <c r="AV11" s="459"/>
    </row>
    <row r="12" spans="1:49" ht="39" customHeight="1" x14ac:dyDescent="0.2">
      <c r="B12" s="1155" t="s">
        <v>2050</v>
      </c>
      <c r="C12" s="1155"/>
      <c r="D12" s="1155"/>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867"/>
      <c r="AM12" s="73"/>
      <c r="AN12" s="73"/>
      <c r="AO12" s="73"/>
      <c r="AP12" s="73"/>
      <c r="AQ12" s="73"/>
      <c r="AR12" s="73"/>
      <c r="AS12" s="73"/>
    </row>
    <row r="13" spans="1:49" s="171" customFormat="1" ht="24.75" customHeight="1" x14ac:dyDescent="0.2">
      <c r="A13" s="21"/>
      <c r="B13" s="899"/>
      <c r="C13" s="704" t="s">
        <v>2190</v>
      </c>
      <c r="D13" s="854" t="s">
        <v>2063</v>
      </c>
      <c r="E13" s="103" t="s">
        <v>2038</v>
      </c>
      <c r="F13" s="623" t="s">
        <v>1290</v>
      </c>
      <c r="G13" s="574" t="s">
        <v>321</v>
      </c>
      <c r="H13" s="369">
        <f t="shared" ref="H13:H16" si="0">SUM(J13:AS13)</f>
        <v>0</v>
      </c>
      <c r="I13" s="6">
        <f t="shared" ref="I13:I16" si="1">SUM(M13:AL13)</f>
        <v>0</v>
      </c>
      <c r="J13" s="1"/>
      <c r="K13" s="1"/>
      <c r="L13" s="1"/>
      <c r="M13" s="32"/>
      <c r="N13" s="32"/>
      <c r="O13" s="32"/>
      <c r="P13" s="32"/>
      <c r="Q13" s="32"/>
      <c r="R13" s="32"/>
      <c r="S13" s="32"/>
      <c r="T13" s="32"/>
      <c r="U13" s="32"/>
      <c r="V13" s="32"/>
      <c r="W13" s="32"/>
      <c r="X13" s="32"/>
      <c r="Y13" s="17"/>
      <c r="Z13" s="32"/>
      <c r="AA13" s="32"/>
      <c r="AB13" s="32"/>
      <c r="AC13" s="17"/>
      <c r="AD13" s="32"/>
      <c r="AE13" s="32"/>
      <c r="AF13" s="32"/>
      <c r="AG13" s="32"/>
      <c r="AH13" s="32"/>
      <c r="AI13" s="32"/>
      <c r="AJ13" s="32"/>
      <c r="AK13" s="32"/>
      <c r="AL13" s="375"/>
      <c r="AM13" s="65"/>
      <c r="AN13" s="65"/>
      <c r="AO13" s="65"/>
      <c r="AP13" s="1"/>
      <c r="AQ13" s="1"/>
      <c r="AR13" s="65"/>
      <c r="AS13" s="65"/>
      <c r="AU13" s="79"/>
      <c r="AV13" s="459"/>
      <c r="AW13" s="79"/>
    </row>
    <row r="14" spans="1:49" s="224" customFormat="1" ht="15" x14ac:dyDescent="0.2">
      <c r="A14" s="238"/>
      <c r="B14" s="899"/>
      <c r="C14" s="704" t="s">
        <v>1599</v>
      </c>
      <c r="D14" s="854" t="s">
        <v>305</v>
      </c>
      <c r="E14" s="103" t="s">
        <v>2038</v>
      </c>
      <c r="F14" s="623" t="s">
        <v>309</v>
      </c>
      <c r="G14" s="574" t="s">
        <v>321</v>
      </c>
      <c r="H14" s="369">
        <f t="shared" si="0"/>
        <v>0</v>
      </c>
      <c r="I14" s="6">
        <f t="shared" si="1"/>
        <v>0</v>
      </c>
      <c r="J14" s="1"/>
      <c r="K14" s="1"/>
      <c r="L14" s="1"/>
      <c r="M14" s="32"/>
      <c r="N14" s="32"/>
      <c r="O14" s="32"/>
      <c r="P14" s="32"/>
      <c r="Q14" s="32"/>
      <c r="R14" s="32"/>
      <c r="S14" s="32"/>
      <c r="T14" s="32"/>
      <c r="U14" s="32"/>
      <c r="V14" s="32"/>
      <c r="W14" s="32"/>
      <c r="X14" s="32"/>
      <c r="Y14" s="17"/>
      <c r="Z14" s="32"/>
      <c r="AA14" s="32"/>
      <c r="AB14" s="32"/>
      <c r="AC14" s="17"/>
      <c r="AD14" s="32"/>
      <c r="AE14" s="32"/>
      <c r="AF14" s="32"/>
      <c r="AG14" s="32"/>
      <c r="AH14" s="32"/>
      <c r="AI14" s="32"/>
      <c r="AJ14" s="32"/>
      <c r="AK14" s="32"/>
      <c r="AL14" s="375"/>
      <c r="AM14" s="65"/>
      <c r="AN14" s="65"/>
      <c r="AO14" s="65"/>
      <c r="AP14" s="1"/>
      <c r="AQ14" s="1"/>
      <c r="AR14" s="65"/>
      <c r="AS14" s="65"/>
      <c r="AU14" s="79"/>
      <c r="AV14" s="459"/>
      <c r="AW14" s="79"/>
    </row>
    <row r="15" spans="1:49" s="224" customFormat="1" ht="36" x14ac:dyDescent="0.2">
      <c r="A15" s="238"/>
      <c r="B15" s="899"/>
      <c r="C15" s="704" t="s">
        <v>1164</v>
      </c>
      <c r="D15" s="854" t="s">
        <v>1587</v>
      </c>
      <c r="E15" s="103" t="s">
        <v>2038</v>
      </c>
      <c r="F15" s="623" t="s">
        <v>2191</v>
      </c>
      <c r="G15" s="574" t="s">
        <v>321</v>
      </c>
      <c r="H15" s="369">
        <f t="shared" si="0"/>
        <v>0</v>
      </c>
      <c r="I15" s="6">
        <f t="shared" si="1"/>
        <v>0</v>
      </c>
      <c r="J15" s="1"/>
      <c r="K15" s="1"/>
      <c r="L15" s="1"/>
      <c r="M15" s="32"/>
      <c r="N15" s="32"/>
      <c r="O15" s="32"/>
      <c r="P15" s="32"/>
      <c r="Q15" s="32"/>
      <c r="R15" s="32"/>
      <c r="S15" s="32"/>
      <c r="T15" s="32"/>
      <c r="U15" s="32"/>
      <c r="V15" s="32"/>
      <c r="W15" s="32"/>
      <c r="X15" s="32"/>
      <c r="Y15" s="17"/>
      <c r="Z15" s="32"/>
      <c r="AA15" s="32"/>
      <c r="AB15" s="32"/>
      <c r="AC15" s="17"/>
      <c r="AD15" s="32"/>
      <c r="AE15" s="32"/>
      <c r="AF15" s="32"/>
      <c r="AG15" s="32"/>
      <c r="AH15" s="32"/>
      <c r="AI15" s="32"/>
      <c r="AJ15" s="32"/>
      <c r="AK15" s="32"/>
      <c r="AL15" s="375"/>
      <c r="AM15" s="1"/>
      <c r="AN15" s="1"/>
      <c r="AO15" s="1"/>
      <c r="AP15" s="1"/>
      <c r="AQ15" s="1"/>
      <c r="AR15" s="1"/>
      <c r="AS15" s="65"/>
      <c r="AU15" s="79"/>
      <c r="AV15" s="459"/>
      <c r="AW15" s="79"/>
    </row>
    <row r="16" spans="1:49" s="224" customFormat="1" ht="48" x14ac:dyDescent="0.2">
      <c r="A16" s="238"/>
      <c r="B16" s="899"/>
      <c r="C16" s="704" t="s">
        <v>2041</v>
      </c>
      <c r="D16" s="854" t="s">
        <v>1442</v>
      </c>
      <c r="E16" s="103" t="s">
        <v>2038</v>
      </c>
      <c r="F16" s="623" t="s">
        <v>585</v>
      </c>
      <c r="G16" s="574" t="s">
        <v>321</v>
      </c>
      <c r="H16" s="369">
        <f t="shared" si="0"/>
        <v>0</v>
      </c>
      <c r="I16" s="6">
        <f t="shared" si="1"/>
        <v>0</v>
      </c>
      <c r="J16" s="1"/>
      <c r="K16" s="1"/>
      <c r="L16" s="1"/>
      <c r="M16" s="32"/>
      <c r="N16" s="32"/>
      <c r="O16" s="32"/>
      <c r="P16" s="32"/>
      <c r="Q16" s="32"/>
      <c r="R16" s="32"/>
      <c r="S16" s="32"/>
      <c r="T16" s="32"/>
      <c r="U16" s="32"/>
      <c r="V16" s="32"/>
      <c r="W16" s="32"/>
      <c r="X16" s="32"/>
      <c r="Y16" s="17"/>
      <c r="Z16" s="32"/>
      <c r="AA16" s="32"/>
      <c r="AB16" s="32"/>
      <c r="AC16" s="17"/>
      <c r="AD16" s="32"/>
      <c r="AE16" s="32"/>
      <c r="AF16" s="32"/>
      <c r="AG16" s="32"/>
      <c r="AH16" s="32"/>
      <c r="AI16" s="32"/>
      <c r="AJ16" s="32"/>
      <c r="AK16" s="32"/>
      <c r="AL16" s="375"/>
      <c r="AM16" s="1"/>
      <c r="AN16" s="65"/>
      <c r="AO16" s="1"/>
      <c r="AP16" s="1"/>
      <c r="AQ16" s="1"/>
      <c r="AR16" s="1"/>
      <c r="AS16" s="65"/>
      <c r="AU16" s="79"/>
      <c r="AV16" s="459"/>
      <c r="AW16" s="79"/>
    </row>
    <row r="17" spans="1:49" s="224" customFormat="1" x14ac:dyDescent="0.2">
      <c r="A17" s="238"/>
      <c r="B17" s="899"/>
      <c r="C17" s="704" t="s">
        <v>1172</v>
      </c>
      <c r="D17" s="854" t="s">
        <v>1903</v>
      </c>
      <c r="E17" s="103" t="s">
        <v>2038</v>
      </c>
      <c r="F17" s="623" t="s">
        <v>440</v>
      </c>
      <c r="G17" s="574" t="s">
        <v>321</v>
      </c>
      <c r="H17" s="2"/>
      <c r="I17" s="1"/>
      <c r="J17" s="1"/>
      <c r="K17" s="1"/>
      <c r="L17" s="1"/>
      <c r="M17" s="1"/>
      <c r="N17" s="1"/>
      <c r="O17" s="1"/>
      <c r="P17" s="1"/>
      <c r="Q17" s="1"/>
      <c r="R17" s="1"/>
      <c r="S17" s="1"/>
      <c r="T17" s="1"/>
      <c r="U17" s="1"/>
      <c r="V17" s="1"/>
      <c r="W17" s="1"/>
      <c r="X17" s="1"/>
      <c r="Y17" s="17"/>
      <c r="Z17" s="1"/>
      <c r="AA17" s="1"/>
      <c r="AB17" s="1"/>
      <c r="AC17" s="17"/>
      <c r="AD17" s="1"/>
      <c r="AE17" s="1"/>
      <c r="AF17" s="1"/>
      <c r="AG17" s="1"/>
      <c r="AH17" s="1"/>
      <c r="AI17" s="1"/>
      <c r="AJ17" s="1"/>
      <c r="AK17" s="1"/>
      <c r="AL17" s="468"/>
      <c r="AM17" s="1"/>
      <c r="AN17" s="1"/>
      <c r="AO17" s="1"/>
      <c r="AP17" s="1"/>
      <c r="AQ17" s="1"/>
      <c r="AR17" s="1"/>
      <c r="AS17" s="1"/>
      <c r="AU17" s="79"/>
      <c r="AV17" s="459"/>
      <c r="AW17" s="79"/>
    </row>
    <row r="18" spans="1:49" s="224" customFormat="1" ht="15" x14ac:dyDescent="0.2">
      <c r="A18" s="238"/>
      <c r="B18" s="899"/>
      <c r="C18" s="704" t="s">
        <v>1440</v>
      </c>
      <c r="D18" s="854" t="s">
        <v>1586</v>
      </c>
      <c r="E18" s="103" t="s">
        <v>2038</v>
      </c>
      <c r="F18" s="623" t="s">
        <v>1601</v>
      </c>
      <c r="G18" s="574" t="s">
        <v>321</v>
      </c>
      <c r="H18" s="369">
        <f t="shared" ref="H18:H26" si="2">SUM(J18:AS18)</f>
        <v>0</v>
      </c>
      <c r="I18" s="6">
        <f t="shared" ref="I18:I24" si="3">SUM(M18:AL18)</f>
        <v>0</v>
      </c>
      <c r="J18" s="1"/>
      <c r="K18" s="1"/>
      <c r="L18" s="1"/>
      <c r="M18" s="32"/>
      <c r="N18" s="32"/>
      <c r="O18" s="32"/>
      <c r="P18" s="32"/>
      <c r="Q18" s="32"/>
      <c r="R18" s="32"/>
      <c r="S18" s="1"/>
      <c r="T18" s="32"/>
      <c r="U18" s="32"/>
      <c r="V18" s="32"/>
      <c r="W18" s="32"/>
      <c r="X18" s="32"/>
      <c r="Y18" s="17"/>
      <c r="Z18" s="32"/>
      <c r="AA18" s="32"/>
      <c r="AB18" s="32"/>
      <c r="AC18" s="17"/>
      <c r="AD18" s="32"/>
      <c r="AE18" s="32"/>
      <c r="AF18" s="32"/>
      <c r="AG18" s="32"/>
      <c r="AH18" s="32"/>
      <c r="AI18" s="32"/>
      <c r="AJ18" s="32"/>
      <c r="AK18" s="32"/>
      <c r="AL18" s="375"/>
      <c r="AM18" s="1"/>
      <c r="AN18" s="1"/>
      <c r="AO18" s="1"/>
      <c r="AP18" s="1"/>
      <c r="AQ18" s="1"/>
      <c r="AR18" s="1"/>
      <c r="AS18" s="1"/>
      <c r="AU18" s="79"/>
      <c r="AV18" s="459"/>
      <c r="AW18" s="79"/>
    </row>
    <row r="19" spans="1:49" s="224" customFormat="1" ht="24" x14ac:dyDescent="0.2">
      <c r="A19" s="238"/>
      <c r="B19" s="899"/>
      <c r="C19" s="704" t="s">
        <v>882</v>
      </c>
      <c r="D19" s="854" t="s">
        <v>1288</v>
      </c>
      <c r="E19" s="103" t="s">
        <v>2038</v>
      </c>
      <c r="F19" s="623" t="s">
        <v>1303</v>
      </c>
      <c r="G19" s="574" t="s">
        <v>321</v>
      </c>
      <c r="H19" s="369">
        <f t="shared" si="2"/>
        <v>0</v>
      </c>
      <c r="I19" s="6">
        <f t="shared" si="3"/>
        <v>0</v>
      </c>
      <c r="J19" s="1"/>
      <c r="K19" s="1"/>
      <c r="L19" s="1"/>
      <c r="M19" s="32"/>
      <c r="N19" s="32"/>
      <c r="O19" s="32"/>
      <c r="P19" s="32"/>
      <c r="Q19" s="32"/>
      <c r="R19" s="32"/>
      <c r="S19" s="32"/>
      <c r="T19" s="32"/>
      <c r="U19" s="32"/>
      <c r="V19" s="32"/>
      <c r="W19" s="32"/>
      <c r="X19" s="32"/>
      <c r="Y19" s="17"/>
      <c r="Z19" s="32"/>
      <c r="AA19" s="32"/>
      <c r="AB19" s="32"/>
      <c r="AC19" s="17"/>
      <c r="AD19" s="32"/>
      <c r="AE19" s="32"/>
      <c r="AF19" s="32"/>
      <c r="AG19" s="32"/>
      <c r="AH19" s="32"/>
      <c r="AI19" s="32"/>
      <c r="AJ19" s="32"/>
      <c r="AK19" s="32"/>
      <c r="AL19" s="375"/>
      <c r="AM19" s="1"/>
      <c r="AN19" s="65"/>
      <c r="AO19" s="1"/>
      <c r="AP19" s="1"/>
      <c r="AQ19" s="1"/>
      <c r="AR19" s="1"/>
      <c r="AS19" s="1"/>
      <c r="AU19" s="79"/>
      <c r="AV19" s="459"/>
      <c r="AW19" s="79"/>
    </row>
    <row r="20" spans="1:49" s="224" customFormat="1" ht="15" x14ac:dyDescent="0.2">
      <c r="A20" s="238"/>
      <c r="B20" s="899"/>
      <c r="C20" s="704" t="s">
        <v>1165</v>
      </c>
      <c r="D20" s="854" t="s">
        <v>1435</v>
      </c>
      <c r="E20" s="103" t="s">
        <v>2038</v>
      </c>
      <c r="F20" s="623" t="s">
        <v>719</v>
      </c>
      <c r="G20" s="574" t="s">
        <v>321</v>
      </c>
      <c r="H20" s="369">
        <f t="shared" si="2"/>
        <v>0</v>
      </c>
      <c r="I20" s="6">
        <f t="shared" si="3"/>
        <v>0</v>
      </c>
      <c r="J20" s="1"/>
      <c r="K20" s="1"/>
      <c r="L20" s="1"/>
      <c r="M20" s="32"/>
      <c r="N20" s="32"/>
      <c r="O20" s="32"/>
      <c r="P20" s="32"/>
      <c r="Q20" s="32"/>
      <c r="R20" s="32"/>
      <c r="S20" s="32"/>
      <c r="T20" s="32"/>
      <c r="U20" s="32"/>
      <c r="V20" s="32"/>
      <c r="W20" s="32"/>
      <c r="X20" s="32"/>
      <c r="Y20" s="17"/>
      <c r="Z20" s="32"/>
      <c r="AA20" s="32"/>
      <c r="AB20" s="32"/>
      <c r="AC20" s="17"/>
      <c r="AD20" s="32"/>
      <c r="AE20" s="32"/>
      <c r="AF20" s="32"/>
      <c r="AG20" s="32"/>
      <c r="AH20" s="32"/>
      <c r="AI20" s="32"/>
      <c r="AJ20" s="32"/>
      <c r="AK20" s="32"/>
      <c r="AL20" s="375"/>
      <c r="AM20" s="1"/>
      <c r="AN20" s="65"/>
      <c r="AO20" s="1"/>
      <c r="AP20" s="1"/>
      <c r="AQ20" s="1"/>
      <c r="AR20" s="1"/>
      <c r="AS20" s="65"/>
      <c r="AU20" s="79"/>
      <c r="AV20" s="459"/>
      <c r="AW20" s="79"/>
    </row>
    <row r="21" spans="1:49" s="224" customFormat="1" ht="15" x14ac:dyDescent="0.2">
      <c r="A21" s="238"/>
      <c r="B21" s="899"/>
      <c r="C21" s="704" t="s">
        <v>1441</v>
      </c>
      <c r="D21" s="854" t="s">
        <v>2036</v>
      </c>
      <c r="E21" s="103" t="s">
        <v>2038</v>
      </c>
      <c r="F21" s="623" t="s">
        <v>1746</v>
      </c>
      <c r="G21" s="574" t="s">
        <v>321</v>
      </c>
      <c r="H21" s="369">
        <f t="shared" si="2"/>
        <v>0</v>
      </c>
      <c r="I21" s="6">
        <f t="shared" si="3"/>
        <v>0</v>
      </c>
      <c r="J21" s="1"/>
      <c r="K21" s="1"/>
      <c r="L21" s="1"/>
      <c r="M21" s="32"/>
      <c r="N21" s="32"/>
      <c r="O21" s="32"/>
      <c r="P21" s="32"/>
      <c r="Q21" s="32"/>
      <c r="R21" s="32"/>
      <c r="S21" s="32"/>
      <c r="T21" s="32"/>
      <c r="U21" s="32"/>
      <c r="V21" s="32"/>
      <c r="W21" s="32"/>
      <c r="X21" s="32"/>
      <c r="Y21" s="17"/>
      <c r="Z21" s="32"/>
      <c r="AA21" s="32"/>
      <c r="AB21" s="32"/>
      <c r="AC21" s="17"/>
      <c r="AD21" s="32"/>
      <c r="AE21" s="32"/>
      <c r="AF21" s="32"/>
      <c r="AG21" s="32"/>
      <c r="AH21" s="32"/>
      <c r="AI21" s="32"/>
      <c r="AJ21" s="32"/>
      <c r="AK21" s="32"/>
      <c r="AL21" s="375"/>
      <c r="AM21" s="1"/>
      <c r="AN21" s="1"/>
      <c r="AO21" s="1"/>
      <c r="AP21" s="1"/>
      <c r="AQ21" s="1"/>
      <c r="AR21" s="1"/>
      <c r="AS21" s="1"/>
      <c r="AU21" s="79"/>
      <c r="AV21" s="459"/>
      <c r="AW21" s="79"/>
    </row>
    <row r="22" spans="1:49" s="224" customFormat="1" ht="24" x14ac:dyDescent="0.2">
      <c r="A22" s="238"/>
      <c r="B22" s="899"/>
      <c r="C22" s="704" t="s">
        <v>446</v>
      </c>
      <c r="D22" s="854" t="s">
        <v>1029</v>
      </c>
      <c r="E22" s="103" t="s">
        <v>2038</v>
      </c>
      <c r="F22" s="623" t="s">
        <v>1899</v>
      </c>
      <c r="G22" s="574" t="s">
        <v>321</v>
      </c>
      <c r="H22" s="369">
        <f t="shared" si="2"/>
        <v>0</v>
      </c>
      <c r="I22" s="6">
        <f t="shared" si="3"/>
        <v>0</v>
      </c>
      <c r="J22" s="65"/>
      <c r="K22" s="1"/>
      <c r="L22" s="65"/>
      <c r="M22" s="32"/>
      <c r="N22" s="32"/>
      <c r="O22" s="32"/>
      <c r="P22" s="32"/>
      <c r="Q22" s="32"/>
      <c r="R22" s="32"/>
      <c r="S22" s="32"/>
      <c r="T22" s="32"/>
      <c r="U22" s="32"/>
      <c r="V22" s="32"/>
      <c r="W22" s="32"/>
      <c r="X22" s="32"/>
      <c r="Y22" s="17"/>
      <c r="Z22" s="32"/>
      <c r="AA22" s="32"/>
      <c r="AB22" s="32"/>
      <c r="AC22" s="17"/>
      <c r="AD22" s="32"/>
      <c r="AE22" s="32"/>
      <c r="AF22" s="32"/>
      <c r="AG22" s="32"/>
      <c r="AH22" s="32"/>
      <c r="AI22" s="32"/>
      <c r="AJ22" s="32"/>
      <c r="AK22" s="32"/>
      <c r="AL22" s="375"/>
      <c r="AM22" s="1"/>
      <c r="AN22" s="65"/>
      <c r="AO22" s="1"/>
      <c r="AP22" s="1"/>
      <c r="AQ22" s="1"/>
      <c r="AR22" s="1"/>
      <c r="AS22" s="65"/>
      <c r="AU22" s="79"/>
      <c r="AV22" s="459"/>
      <c r="AW22" s="79"/>
    </row>
    <row r="23" spans="1:49" s="224" customFormat="1" ht="30" customHeight="1" x14ac:dyDescent="0.2">
      <c r="A23" s="238"/>
      <c r="B23" s="899"/>
      <c r="C23" s="704" t="s">
        <v>2192</v>
      </c>
      <c r="D23" s="854" t="s">
        <v>2192</v>
      </c>
      <c r="E23" s="737"/>
      <c r="F23" s="623" t="s">
        <v>736</v>
      </c>
      <c r="G23" s="574" t="s">
        <v>892</v>
      </c>
      <c r="H23" s="885">
        <f t="shared" si="2"/>
        <v>0</v>
      </c>
      <c r="I23" s="6">
        <f t="shared" si="3"/>
        <v>0</v>
      </c>
      <c r="J23" s="93">
        <f>IFERROR(HLOOKUP(J4,ETPR!$E$4:$BP$34,ETPR!#REF!,FALSE),0)</f>
        <v>0</v>
      </c>
      <c r="K23" s="292"/>
      <c r="L23" s="93">
        <f>IFERROR(HLOOKUP(L4,ETPR!$E$4:$BP$34,ETPR!#REF!,FALSE),0)</f>
        <v>0</v>
      </c>
      <c r="M23" s="93">
        <f>IFERROR(HLOOKUP(M4,ETPR!$E$4:$BP$34,ETPR!#REF!,FALSE),0)</f>
        <v>0</v>
      </c>
      <c r="N23" s="93">
        <f>IFERROR(HLOOKUP(N4,ETPR!$E$4:$BP$34,ETPR!#REF!,FALSE),0)</f>
        <v>0</v>
      </c>
      <c r="O23" s="93">
        <f>IFERROR(HLOOKUP(O4,ETPR!$E$4:$BP$34,ETPR!#REF!,FALSE),0)</f>
        <v>0</v>
      </c>
      <c r="P23" s="93">
        <f>IFERROR(HLOOKUP(P4,ETPR!$E$4:$BP$34,ETPR!#REF!,FALSE),0)</f>
        <v>0</v>
      </c>
      <c r="Q23" s="93">
        <f>IFERROR(HLOOKUP(Q4,ETPR!$E$4:$BP$34,ETPR!#REF!,FALSE),0)</f>
        <v>0</v>
      </c>
      <c r="R23" s="93">
        <f>IFERROR(HLOOKUP(R4,ETPR!$E$4:$BP$34,ETPR!#REF!,FALSE),0)</f>
        <v>0</v>
      </c>
      <c r="S23" s="93">
        <f>IFERROR(HLOOKUP(S4,ETPR!$E$4:$BP$34,ETPR!#REF!,FALSE),0)</f>
        <v>0</v>
      </c>
      <c r="T23" s="93">
        <f>IFERROR(HLOOKUP(T4,ETPR!$E$4:$BP$34,ETPR!#REF!,FALSE),0)</f>
        <v>0</v>
      </c>
      <c r="U23" s="93">
        <f>IFERROR(HLOOKUP(U4,ETPR!$E$4:$BP$34,ETPR!#REF!,FALSE),0)</f>
        <v>0</v>
      </c>
      <c r="V23" s="93">
        <f>IFERROR(HLOOKUP(V4,ETPR!$E$4:$BP$34,ETPR!#REF!,FALSE),0)</f>
        <v>0</v>
      </c>
      <c r="W23" s="93">
        <f>IFERROR(HLOOKUP(W4,ETPR!$E$4:$BP$34,ETPR!#REF!,FALSE),0)</f>
        <v>0</v>
      </c>
      <c r="X23" s="93">
        <f>IFERROR(HLOOKUP(X4,ETPR!$E$4:$BP$34,ETPR!#REF!,FALSE),0)</f>
        <v>0</v>
      </c>
      <c r="Y23" s="17"/>
      <c r="Z23" s="93">
        <f>IFERROR(HLOOKUP(Z4,ETPR!$E$4:$BP$34,ETPR!#REF!,FALSE),0)</f>
        <v>0</v>
      </c>
      <c r="AA23" s="93">
        <f>IFERROR(HLOOKUP(AA4,ETPR!$E$4:$BP$34,ETPR!#REF!,FALSE),0)</f>
        <v>0</v>
      </c>
      <c r="AB23" s="93">
        <f>IFERROR(HLOOKUP(AB4,ETPR!$E$4:$BP$34,ETPR!#REF!,FALSE),0)</f>
        <v>0</v>
      </c>
      <c r="AC23" s="17"/>
      <c r="AD23" s="93">
        <f>IFERROR(HLOOKUP(AD4,ETPR!$E$4:$BP$34,ETPR!#REF!,FALSE),0)</f>
        <v>0</v>
      </c>
      <c r="AE23" s="93">
        <f>IFERROR(HLOOKUP(AE4,ETPR!$E$4:$BP$34,ETPR!#REF!,FALSE),0)</f>
        <v>0</v>
      </c>
      <c r="AF23" s="93">
        <f>IFERROR(HLOOKUP(AF4,ETPR!$E$4:$BP$34,ETPR!#REF!,FALSE),0)</f>
        <v>0</v>
      </c>
      <c r="AG23" s="93">
        <f>IFERROR(HLOOKUP(AG4,ETPR!$E$4:$BP$34,ETPR!#REF!,FALSE),0)</f>
        <v>0</v>
      </c>
      <c r="AH23" s="93">
        <f>IFERROR(HLOOKUP(AH4,ETPR!$E$4:$BP$34,ETPR!#REF!,FALSE),0)</f>
        <v>0</v>
      </c>
      <c r="AI23" s="93">
        <f>IFERROR(HLOOKUP(AI4,ETPR!$E$4:$BP$34,ETPR!#REF!,FALSE),0)</f>
        <v>0</v>
      </c>
      <c r="AJ23" s="93">
        <f>IFERROR(HLOOKUP(AJ4,ETPR!$E$4:$BP$34,ETPR!#REF!,FALSE),0)</f>
        <v>0</v>
      </c>
      <c r="AK23" s="93">
        <f>IFERROR(HLOOKUP(AK4,ETPR!$E$4:$BP$34,ETPR!#REF!,FALSE),0)</f>
        <v>0</v>
      </c>
      <c r="AL23" s="93"/>
      <c r="AM23" s="292"/>
      <c r="AN23" s="292"/>
      <c r="AO23" s="292"/>
      <c r="AP23" s="292"/>
      <c r="AQ23" s="292"/>
      <c r="AR23" s="292"/>
      <c r="AS23" s="93">
        <f>ETPR!D34-SUM(J23:AL23)</f>
        <v>0</v>
      </c>
      <c r="AU23" s="79"/>
      <c r="AV23" s="459"/>
      <c r="AW23" s="79"/>
    </row>
    <row r="24" spans="1:49" s="224" customFormat="1" ht="24" x14ac:dyDescent="0.2">
      <c r="A24" s="238"/>
      <c r="B24" s="899"/>
      <c r="C24" s="704" t="s">
        <v>323</v>
      </c>
      <c r="D24" s="854" t="s">
        <v>1041</v>
      </c>
      <c r="E24" s="737"/>
      <c r="F24" s="623" t="s">
        <v>1902</v>
      </c>
      <c r="G24" s="574" t="s">
        <v>892</v>
      </c>
      <c r="H24" s="961">
        <f t="shared" ca="1" si="2"/>
        <v>0</v>
      </c>
      <c r="I24" s="6">
        <f t="shared" si="3"/>
        <v>0</v>
      </c>
      <c r="J24" s="94">
        <f>IFERROR(HLOOKUP(J4,'3-SA'!$H$4:$BU$318,'3-SA'!#REF!,FALSE),0)</f>
        <v>0</v>
      </c>
      <c r="K24" s="290"/>
      <c r="L24" s="94">
        <f>IFERROR(HLOOKUP(L4,'3-SA'!$H$4:$BU$318,'3-SA'!#REF!,FALSE),0)</f>
        <v>0</v>
      </c>
      <c r="M24" s="94">
        <f>IFERROR(HLOOKUP(M4,'3-SA'!$H$4:$BU$318,'3-SA'!#REF!,FALSE),0)</f>
        <v>0</v>
      </c>
      <c r="N24" s="94">
        <f>IFERROR(HLOOKUP(N4,'3-SA'!$H$4:$BU$318,'3-SA'!#REF!,FALSE),0)</f>
        <v>0</v>
      </c>
      <c r="O24" s="94">
        <f>IFERROR(HLOOKUP(O4,'3-SA'!$H$4:$BU$318,'3-SA'!#REF!,FALSE),0)</f>
        <v>0</v>
      </c>
      <c r="P24" s="94">
        <f>IFERROR(HLOOKUP(P4,'3-SA'!$H$4:$BU$318,'3-SA'!#REF!,FALSE),0)</f>
        <v>0</v>
      </c>
      <c r="Q24" s="94">
        <f>IFERROR(HLOOKUP(Q4,'3-SA'!$H$4:$BU$318,'3-SA'!#REF!,FALSE),0)</f>
        <v>0</v>
      </c>
      <c r="R24" s="94">
        <f>IFERROR(HLOOKUP(R4,'3-SA'!$H$4:$BU$318,'3-SA'!#REF!,FALSE),0)</f>
        <v>0</v>
      </c>
      <c r="S24" s="94">
        <f>IFERROR(HLOOKUP(S4,'3-SA'!$H$4:$BU$318,'3-SA'!#REF!,FALSE),0)</f>
        <v>0</v>
      </c>
      <c r="T24" s="94">
        <f>IFERROR(HLOOKUP(T4,'3-SA'!$H$4:$BU$318,'3-SA'!#REF!,FALSE),0)</f>
        <v>0</v>
      </c>
      <c r="U24" s="94">
        <f>IFERROR(HLOOKUP(U4,'3-SA'!$H$4:$BU$318,'3-SA'!#REF!,FALSE),0)</f>
        <v>0</v>
      </c>
      <c r="V24" s="94">
        <f>IFERROR(HLOOKUP(V4,'3-SA'!$H$4:$BU$318,'3-SA'!#REF!,FALSE),0)</f>
        <v>0</v>
      </c>
      <c r="W24" s="94">
        <f>IFERROR(HLOOKUP(W4,'3-SA'!$H$4:$BU$318,'3-SA'!#REF!,FALSE),0)</f>
        <v>0</v>
      </c>
      <c r="X24" s="94">
        <f>IFERROR(HLOOKUP(X4,'3-SA'!$H$4:$BU$318,'3-SA'!#REF!,FALSE),0)</f>
        <v>0</v>
      </c>
      <c r="Y24" s="17"/>
      <c r="Z24" s="94">
        <f>IFERROR(HLOOKUP(Z4,'3-SA'!$H$4:$BU$318,'3-SA'!#REF!,FALSE),0)</f>
        <v>0</v>
      </c>
      <c r="AA24" s="94">
        <f>IFERROR(HLOOKUP(AA4,'3-SA'!$H$4:$BU$318,'3-SA'!#REF!,FALSE),0)</f>
        <v>0</v>
      </c>
      <c r="AB24" s="94">
        <f>IFERROR(HLOOKUP(AB4,'3-SA'!$H$4:$BU$318,'3-SA'!#REF!,FALSE),0)</f>
        <v>0</v>
      </c>
      <c r="AC24" s="17"/>
      <c r="AD24" s="94">
        <f>IFERROR(HLOOKUP(AD4,'3-SA'!$H$4:$BU$318,'3-SA'!#REF!,FALSE),0)</f>
        <v>0</v>
      </c>
      <c r="AE24" s="94">
        <f>IFERROR(HLOOKUP(AE4,'3-SA'!$H$4:$BU$318,'3-SA'!#REF!,FALSE),0)</f>
        <v>0</v>
      </c>
      <c r="AF24" s="94">
        <f>IFERROR(HLOOKUP(AF4,'3-SA'!$H$4:$BU$318,'3-SA'!#REF!,FALSE),0)</f>
        <v>0</v>
      </c>
      <c r="AG24" s="94">
        <f>IFERROR(HLOOKUP(AG4,'3-SA'!$H$4:$BU$318,'3-SA'!#REF!,FALSE),0)</f>
        <v>0</v>
      </c>
      <c r="AH24" s="94">
        <f>IFERROR(HLOOKUP(AH4,'3-SA'!$H$4:$BU$318,'3-SA'!#REF!,FALSE),0)</f>
        <v>0</v>
      </c>
      <c r="AI24" s="94">
        <f>IFERROR(HLOOKUP(AI4,'3-SA'!$H$4:$BU$318,'3-SA'!#REF!,FALSE),0)</f>
        <v>0</v>
      </c>
      <c r="AJ24" s="94">
        <f>IFERROR(HLOOKUP(AJ4,'3-SA'!$H$4:$BU$318,'3-SA'!#REF!,FALSE),0)</f>
        <v>0</v>
      </c>
      <c r="AK24" s="94">
        <f>IFERROR(HLOOKUP(AK4,'3-SA'!$H$4:$BU$318,'3-SA'!#REF!,FALSE),0)</f>
        <v>0</v>
      </c>
      <c r="AL24" s="94"/>
      <c r="AM24" s="290"/>
      <c r="AN24" s="290"/>
      <c r="AO24" s="290"/>
      <c r="AP24" s="290"/>
      <c r="AQ24" s="290"/>
      <c r="AR24" s="290"/>
      <c r="AS24" s="94">
        <f ca="1">'3-SA'!F$224-SUM(J24:AL24)</f>
        <v>0</v>
      </c>
      <c r="AU24" s="79"/>
      <c r="AV24" s="459"/>
      <c r="AW24" s="79"/>
    </row>
    <row r="25" spans="1:49" s="224" customFormat="1" ht="15" x14ac:dyDescent="0.2">
      <c r="A25" s="238"/>
      <c r="B25" s="899"/>
      <c r="C25" s="704" t="s">
        <v>741</v>
      </c>
      <c r="D25" s="854" t="s">
        <v>1041</v>
      </c>
      <c r="E25" s="737"/>
      <c r="F25" s="623" t="s">
        <v>738</v>
      </c>
      <c r="G25" s="574" t="s">
        <v>892</v>
      </c>
      <c r="H25" s="961">
        <f t="shared" ca="1" si="2"/>
        <v>0</v>
      </c>
      <c r="I25" s="773">
        <f t="shared" ref="I25:I26" si="4">SUM(J25:AL25)</f>
        <v>0</v>
      </c>
      <c r="J25" s="94">
        <f>IFERROR(HLOOKUP(J4,'3-SA'!$H$4:$BU$318,'3-SA'!#REF!,FALSE),0)</f>
        <v>0</v>
      </c>
      <c r="K25" s="290"/>
      <c r="L25" s="94">
        <f>IFERROR(HLOOKUP(L4,'3-SA'!$H$4:$BU$318,'3-SA'!#REF!,FALSE),0)</f>
        <v>0</v>
      </c>
      <c r="M25" s="94">
        <f>IFERROR(HLOOKUP(M4,'3-SA'!$H$4:$BU$318,'3-SA'!#REF!,FALSE),0)</f>
        <v>0</v>
      </c>
      <c r="N25" s="94">
        <f>IFERROR(HLOOKUP(N4,'3-SA'!$H$4:$BU$318,'3-SA'!#REF!,FALSE),0)</f>
        <v>0</v>
      </c>
      <c r="O25" s="94">
        <f>IFERROR(HLOOKUP(O4,'3-SA'!$H$4:$BU$318,'3-SA'!#REF!,FALSE),0)</f>
        <v>0</v>
      </c>
      <c r="P25" s="94">
        <f>IFERROR(HLOOKUP(P4,'3-SA'!$H$4:$BU$318,'3-SA'!#REF!,FALSE),0)</f>
        <v>0</v>
      </c>
      <c r="Q25" s="94">
        <f>IFERROR(HLOOKUP(Q4,'3-SA'!$H$4:$BU$318,'3-SA'!#REF!,FALSE),0)</f>
        <v>0</v>
      </c>
      <c r="R25" s="94">
        <f>IFERROR(HLOOKUP(R4,'3-SA'!$H$4:$BU$318,'3-SA'!#REF!,FALSE),0)</f>
        <v>0</v>
      </c>
      <c r="S25" s="94">
        <f>IFERROR(HLOOKUP(S4,'3-SA'!$H$4:$BU$318,'3-SA'!#REF!,FALSE),0)</f>
        <v>0</v>
      </c>
      <c r="T25" s="94">
        <f>IFERROR(HLOOKUP(T4,'3-SA'!$H$4:$BU$318,'3-SA'!#REF!,FALSE),0)</f>
        <v>0</v>
      </c>
      <c r="U25" s="94">
        <f>IFERROR(HLOOKUP(U4,'3-SA'!$H$4:$BU$318,'3-SA'!#REF!,FALSE),0)</f>
        <v>0</v>
      </c>
      <c r="V25" s="94">
        <f>IFERROR(HLOOKUP(V4,'3-SA'!$H$4:$BU$318,'3-SA'!#REF!,FALSE),0)</f>
        <v>0</v>
      </c>
      <c r="W25" s="94">
        <f>IFERROR(HLOOKUP(W4,'3-SA'!$H$4:$BU$318,'3-SA'!#REF!,FALSE),0)</f>
        <v>0</v>
      </c>
      <c r="X25" s="94">
        <f>IFERROR(HLOOKUP(X4,'3-SA'!$H$4:$BU$318,'3-SA'!#REF!,FALSE),0)</f>
        <v>0</v>
      </c>
      <c r="Y25" s="17"/>
      <c r="Z25" s="94">
        <f>IFERROR(HLOOKUP(Z4,'3-SA'!$H$4:$BU$318,'3-SA'!#REF!,FALSE),0)</f>
        <v>0</v>
      </c>
      <c r="AA25" s="94">
        <f>IFERROR(HLOOKUP(AA4,'3-SA'!$H$4:$BU$318,'3-SA'!#REF!,FALSE),0)</f>
        <v>0</v>
      </c>
      <c r="AB25" s="94">
        <f>IFERROR(HLOOKUP(AB4,'3-SA'!$H$4:$BU$318,'3-SA'!#REF!,FALSE),0)</f>
        <v>0</v>
      </c>
      <c r="AC25" s="17"/>
      <c r="AD25" s="94">
        <f>IFERROR(HLOOKUP(AD4,'3-SA'!$H$4:$BU$318,'3-SA'!#REF!,FALSE),0)</f>
        <v>0</v>
      </c>
      <c r="AE25" s="94">
        <f>IFERROR(HLOOKUP(AE4,'3-SA'!$H$4:$BU$318,'3-SA'!#REF!,FALSE),0)</f>
        <v>0</v>
      </c>
      <c r="AF25" s="94">
        <f>IFERROR(HLOOKUP(AF4,'3-SA'!$H$4:$BU$318,'3-SA'!#REF!,FALSE),0)</f>
        <v>0</v>
      </c>
      <c r="AG25" s="94">
        <f>IFERROR(HLOOKUP(AG4,'3-SA'!$H$4:$BU$318,'3-SA'!#REF!,FALSE),0)</f>
        <v>0</v>
      </c>
      <c r="AH25" s="94">
        <f>IFERROR(HLOOKUP(AH4,'3-SA'!$H$4:$BU$318,'3-SA'!#REF!,FALSE),0)</f>
        <v>0</v>
      </c>
      <c r="AI25" s="94">
        <f>IFERROR(HLOOKUP(AI4,'3-SA'!$H$4:$BU$318,'3-SA'!#REF!,FALSE),0)</f>
        <v>0</v>
      </c>
      <c r="AJ25" s="94">
        <f>IFERROR(HLOOKUP(AJ4,'3-SA'!$H$4:$BU$318,'3-SA'!#REF!,FALSE),0)</f>
        <v>0</v>
      </c>
      <c r="AK25" s="94">
        <f>IFERROR(HLOOKUP(AK4,'3-SA'!$H$4:$BU$318,'3-SA'!#REF!,FALSE),0)</f>
        <v>0</v>
      </c>
      <c r="AL25" s="94"/>
      <c r="AM25" s="290"/>
      <c r="AN25" s="290"/>
      <c r="AO25" s="290"/>
      <c r="AP25" s="290"/>
      <c r="AQ25" s="290"/>
      <c r="AR25" s="290"/>
      <c r="AS25" s="94">
        <f ca="1">'3-SA'!F$224-SUM(J25:AL25)</f>
        <v>0</v>
      </c>
      <c r="AU25" s="79"/>
      <c r="AV25" s="459"/>
      <c r="AW25" s="79"/>
    </row>
    <row r="26" spans="1:49" ht="15" x14ac:dyDescent="0.2">
      <c r="A26" s="228" t="s">
        <v>881</v>
      </c>
      <c r="B26" s="676"/>
      <c r="C26" s="704" t="s">
        <v>1891</v>
      </c>
      <c r="D26" s="854" t="s">
        <v>737</v>
      </c>
      <c r="E26" s="103" t="s">
        <v>2038</v>
      </c>
      <c r="F26" s="623" t="s">
        <v>1033</v>
      </c>
      <c r="G26" s="574" t="s">
        <v>321</v>
      </c>
      <c r="H26" s="961">
        <f t="shared" si="2"/>
        <v>0</v>
      </c>
      <c r="I26" s="773">
        <f t="shared" si="4"/>
        <v>0</v>
      </c>
      <c r="J26" s="102">
        <f>IFERROR(HLOOKUP(J4,'3-SA'!$H$4:$BU$321,'3-SA'!#REF!,FALSE),0)</f>
        <v>0</v>
      </c>
      <c r="K26" s="290"/>
      <c r="L26" s="102">
        <f>IFERROR(HLOOKUP(L4,'3-SA'!$H$4:$BU$321,'3-SA'!#REF!,FALSE),0)</f>
        <v>0</v>
      </c>
      <c r="M26" s="102">
        <f>IFERROR(HLOOKUP(M4,'3-SA'!$H$4:$BU$321,'3-SA'!#REF!,FALSE),0)</f>
        <v>0</v>
      </c>
      <c r="N26" s="102">
        <f>IFERROR(HLOOKUP(N4,'3-SA'!$H$4:$BU$321,'3-SA'!#REF!,FALSE),0)</f>
        <v>0</v>
      </c>
      <c r="O26" s="102">
        <f>IFERROR(HLOOKUP(O4,'3-SA'!$H$4:$BU$321,'3-SA'!#REF!,FALSE),0)</f>
        <v>0</v>
      </c>
      <c r="P26" s="102">
        <f>IFERROR(HLOOKUP(P4,'3-SA'!$H$4:$BU$321,'3-SA'!#REF!,FALSE),0)</f>
        <v>0</v>
      </c>
      <c r="Q26" s="102">
        <f>IFERROR(HLOOKUP(Q4,'3-SA'!$H$4:$BU$321,'3-SA'!#REF!,FALSE),0)</f>
        <v>0</v>
      </c>
      <c r="R26" s="102">
        <f>IFERROR(HLOOKUP(R4,'3-SA'!$H$4:$BU$321,'3-SA'!#REF!,FALSE),0)</f>
        <v>0</v>
      </c>
      <c r="S26" s="102">
        <f>IFERROR(HLOOKUP(S4,'3-SA'!$H$4:$BU$321,'3-SA'!#REF!,FALSE),0)</f>
        <v>0</v>
      </c>
      <c r="T26" s="102">
        <f>IFERROR(HLOOKUP(T4,'3-SA'!$H$4:$BU$321,'3-SA'!#REF!,FALSE),0)</f>
        <v>0</v>
      </c>
      <c r="U26" s="102">
        <f>IFERROR(HLOOKUP(U4,'3-SA'!$H$4:$BU$321,'3-SA'!#REF!,FALSE),0)</f>
        <v>0</v>
      </c>
      <c r="V26" s="102">
        <f>IFERROR(HLOOKUP(V4,'3-SA'!$H$4:$BU$321,'3-SA'!#REF!,FALSE),0)</f>
        <v>0</v>
      </c>
      <c r="W26" s="102">
        <f>IFERROR(HLOOKUP(W4,'3-SA'!$H$4:$BU$321,'3-SA'!#REF!,FALSE),0)</f>
        <v>0</v>
      </c>
      <c r="X26" s="102">
        <f>IFERROR(HLOOKUP(X4,'3-SA'!$H$4:$BU$321,'3-SA'!#REF!,FALSE),0)</f>
        <v>0</v>
      </c>
      <c r="Y26" s="17"/>
      <c r="Z26" s="102">
        <f>IFERROR(HLOOKUP(Z4,'3-SA'!$H$4:$BU$321,'3-SA'!#REF!,FALSE),0)</f>
        <v>0</v>
      </c>
      <c r="AA26" s="102">
        <f>IFERROR(HLOOKUP(AA4,'3-SA'!$H$4:$BU$321,'3-SA'!#REF!,FALSE),0)</f>
        <v>0</v>
      </c>
      <c r="AB26" s="102">
        <f>IFERROR(HLOOKUP(AB4,'3-SA'!$H$4:$BU$321,'3-SA'!#REF!,FALSE),0)</f>
        <v>0</v>
      </c>
      <c r="AC26" s="17"/>
      <c r="AD26" s="102">
        <f>IFERROR(HLOOKUP(AD4,'3-SA'!$H$4:$BU$321,'3-SA'!#REF!,FALSE),0)</f>
        <v>0</v>
      </c>
      <c r="AE26" s="102">
        <f>IFERROR(HLOOKUP(AE4,'3-SA'!$H$4:$BU$321,'3-SA'!#REF!,FALSE),0)</f>
        <v>0</v>
      </c>
      <c r="AF26" s="102">
        <f>IFERROR(HLOOKUP(AF4,'3-SA'!$H$4:$BU$321,'3-SA'!#REF!,FALSE),0)</f>
        <v>0</v>
      </c>
      <c r="AG26" s="102">
        <f>IFERROR(HLOOKUP(AG4,'3-SA'!$H$4:$BU$321,'3-SA'!#REF!,FALSE),0)</f>
        <v>0</v>
      </c>
      <c r="AH26" s="102">
        <f>IFERROR(HLOOKUP(AH4,'3-SA'!$H$4:$BU$321,'3-SA'!#REF!,FALSE),0)</f>
        <v>0</v>
      </c>
      <c r="AI26" s="102">
        <f>IFERROR(HLOOKUP(AI4,'3-SA'!$H$4:$BU$321,'3-SA'!#REF!,FALSE),0)</f>
        <v>0</v>
      </c>
      <c r="AJ26" s="102">
        <f>IFERROR(HLOOKUP(AJ4,'3-SA'!$H$4:$BU$321,'3-SA'!#REF!,FALSE),0)</f>
        <v>0</v>
      </c>
      <c r="AK26" s="102">
        <f>IFERROR(HLOOKUP(AK4,'3-SA'!$H$4:$BU$321,'3-SA'!#REF!,FALSE),0)</f>
        <v>0</v>
      </c>
      <c r="AL26" s="713"/>
      <c r="AM26" s="290"/>
      <c r="AN26" s="290"/>
      <c r="AO26" s="290"/>
      <c r="AP26" s="290"/>
      <c r="AQ26" s="290"/>
      <c r="AR26" s="290"/>
      <c r="AS26" s="94">
        <f>SUM('3-SA'!F25:F50)-SUM(J26:AL26)</f>
        <v>0</v>
      </c>
      <c r="AU26" s="79"/>
      <c r="AV26" s="459"/>
      <c r="AW26" s="79"/>
    </row>
    <row r="27" spans="1:49" x14ac:dyDescent="0.2">
      <c r="A27" s="228"/>
      <c r="B27" s="676"/>
      <c r="C27" s="704" t="s">
        <v>1447</v>
      </c>
      <c r="D27" s="854" t="s">
        <v>1045</v>
      </c>
      <c r="E27" s="103" t="s">
        <v>2038</v>
      </c>
      <c r="F27" s="623" t="s">
        <v>582</v>
      </c>
      <c r="G27" s="574" t="s">
        <v>321</v>
      </c>
      <c r="H27" s="2"/>
      <c r="I27" s="1"/>
      <c r="J27" s="1"/>
      <c r="K27" s="1"/>
      <c r="L27" s="1"/>
      <c r="M27" s="1"/>
      <c r="N27" s="1"/>
      <c r="O27" s="1"/>
      <c r="P27" s="1"/>
      <c r="Q27" s="1"/>
      <c r="R27" s="1"/>
      <c r="S27" s="1"/>
      <c r="T27" s="1"/>
      <c r="U27" s="1"/>
      <c r="V27" s="1"/>
      <c r="W27" s="1"/>
      <c r="X27" s="1"/>
      <c r="Y27" s="17"/>
      <c r="Z27" s="1"/>
      <c r="AA27" s="1"/>
      <c r="AB27" s="1"/>
      <c r="AC27" s="17"/>
      <c r="AD27" s="1"/>
      <c r="AE27" s="1"/>
      <c r="AF27" s="1"/>
      <c r="AG27" s="1"/>
      <c r="AH27" s="1"/>
      <c r="AI27" s="1"/>
      <c r="AJ27" s="1"/>
      <c r="AK27" s="1"/>
      <c r="AL27" s="468"/>
      <c r="AM27" s="1"/>
      <c r="AN27" s="1"/>
      <c r="AO27" s="1"/>
      <c r="AP27" s="1"/>
      <c r="AQ27" s="1"/>
      <c r="AR27" s="1"/>
      <c r="AS27" s="1"/>
      <c r="AU27" s="79"/>
      <c r="AV27" s="459"/>
      <c r="AW27" s="79"/>
    </row>
    <row r="28" spans="1:49" s="224" customFormat="1" ht="15" customHeight="1" x14ac:dyDescent="0.2">
      <c r="A28" s="228" t="s">
        <v>881</v>
      </c>
      <c r="B28" s="676"/>
      <c r="C28" s="704" t="s">
        <v>177</v>
      </c>
      <c r="D28" s="854" t="s">
        <v>2197</v>
      </c>
      <c r="E28" s="103" t="s">
        <v>2038</v>
      </c>
      <c r="F28" s="623" t="s">
        <v>1292</v>
      </c>
      <c r="G28" s="574" t="s">
        <v>321</v>
      </c>
      <c r="H28" s="369">
        <f t="shared" ref="H28:H29" si="5">SUM(J28:AS28)</f>
        <v>0</v>
      </c>
      <c r="I28" s="6">
        <f t="shared" ref="I28:I29" si="6">SUM(J28:AL28)</f>
        <v>0</v>
      </c>
      <c r="J28" s="32"/>
      <c r="K28" s="1"/>
      <c r="L28" s="32"/>
      <c r="M28" s="32"/>
      <c r="N28" s="32"/>
      <c r="O28" s="32"/>
      <c r="P28" s="32"/>
      <c r="Q28" s="32"/>
      <c r="R28" s="32"/>
      <c r="S28" s="32"/>
      <c r="T28" s="32"/>
      <c r="U28" s="32"/>
      <c r="V28" s="32"/>
      <c r="W28" s="32"/>
      <c r="X28" s="32"/>
      <c r="Y28" s="17"/>
      <c r="Z28" s="32"/>
      <c r="AA28" s="32"/>
      <c r="AB28" s="32"/>
      <c r="AC28" s="17"/>
      <c r="AD28" s="32"/>
      <c r="AE28" s="32"/>
      <c r="AF28" s="32"/>
      <c r="AG28" s="32"/>
      <c r="AH28" s="32"/>
      <c r="AI28" s="32"/>
      <c r="AJ28" s="32"/>
      <c r="AK28" s="32"/>
      <c r="AL28" s="375"/>
      <c r="AM28" s="1"/>
      <c r="AN28" s="1"/>
      <c r="AO28" s="1"/>
      <c r="AP28" s="1"/>
      <c r="AQ28" s="1"/>
      <c r="AR28" s="65"/>
      <c r="AS28" s="65"/>
      <c r="AT28" s="68"/>
      <c r="AU28" s="79"/>
      <c r="AV28" s="459"/>
      <c r="AW28" s="79"/>
    </row>
    <row r="29" spans="1:49" s="224" customFormat="1" ht="25.5" x14ac:dyDescent="0.2">
      <c r="A29" s="228" t="s">
        <v>881</v>
      </c>
      <c r="B29" s="676"/>
      <c r="C29" s="704" t="s">
        <v>1296</v>
      </c>
      <c r="D29" s="854" t="s">
        <v>1754</v>
      </c>
      <c r="E29" s="103" t="s">
        <v>2038</v>
      </c>
      <c r="F29" s="623" t="s">
        <v>1900</v>
      </c>
      <c r="G29" s="574" t="s">
        <v>321</v>
      </c>
      <c r="H29" s="369">
        <f t="shared" si="5"/>
        <v>0</v>
      </c>
      <c r="I29" s="6">
        <f t="shared" si="6"/>
        <v>0</v>
      </c>
      <c r="J29" s="32"/>
      <c r="K29" s="1"/>
      <c r="L29" s="32"/>
      <c r="M29" s="32"/>
      <c r="N29" s="32"/>
      <c r="O29" s="32"/>
      <c r="P29" s="32"/>
      <c r="Q29" s="32"/>
      <c r="R29" s="32"/>
      <c r="S29" s="32"/>
      <c r="T29" s="32"/>
      <c r="U29" s="32"/>
      <c r="V29" s="32"/>
      <c r="W29" s="32"/>
      <c r="X29" s="32"/>
      <c r="Y29" s="17"/>
      <c r="Z29" s="32"/>
      <c r="AA29" s="32"/>
      <c r="AB29" s="32"/>
      <c r="AC29" s="17"/>
      <c r="AD29" s="32"/>
      <c r="AE29" s="32"/>
      <c r="AF29" s="32"/>
      <c r="AG29" s="32"/>
      <c r="AH29" s="32"/>
      <c r="AI29" s="32"/>
      <c r="AJ29" s="32"/>
      <c r="AK29" s="32"/>
      <c r="AL29" s="375"/>
      <c r="AM29" s="1"/>
      <c r="AN29" s="65"/>
      <c r="AO29" s="1"/>
      <c r="AP29" s="1"/>
      <c r="AQ29" s="1"/>
      <c r="AR29" s="1"/>
      <c r="AS29" s="65"/>
      <c r="AT29" s="68"/>
      <c r="AU29" s="79"/>
      <c r="AV29" s="459"/>
      <c r="AW29" s="79"/>
    </row>
    <row r="30" spans="1:49" ht="62.25" customHeight="1" x14ac:dyDescent="0.2">
      <c r="B30" s="1156" t="s">
        <v>1178</v>
      </c>
      <c r="C30" s="1156"/>
      <c r="D30" s="1156"/>
      <c r="H30" s="25"/>
      <c r="I30" s="25"/>
      <c r="J30" s="25"/>
      <c r="K30" s="25"/>
      <c r="L30" s="25"/>
      <c r="M30" s="764"/>
      <c r="N30" s="25"/>
      <c r="O30" s="25"/>
      <c r="P30" s="25"/>
      <c r="Q30" s="25"/>
      <c r="R30" s="25"/>
      <c r="S30" s="25"/>
      <c r="T30" s="25"/>
      <c r="U30" s="25"/>
      <c r="V30" s="25"/>
      <c r="W30" s="25"/>
      <c r="X30" s="25"/>
      <c r="Y30" s="17"/>
      <c r="Z30" s="25"/>
      <c r="AA30" s="25"/>
      <c r="AB30" s="25"/>
      <c r="AC30" s="25"/>
      <c r="AD30" s="25"/>
      <c r="AE30" s="25"/>
      <c r="AF30" s="25"/>
      <c r="AG30" s="25"/>
      <c r="AH30" s="25"/>
      <c r="AI30" s="25"/>
      <c r="AJ30" s="25"/>
      <c r="AK30" s="25"/>
      <c r="AL30" s="453"/>
      <c r="AM30" s="25"/>
      <c r="AN30" s="25"/>
      <c r="AO30" s="25"/>
      <c r="AP30" s="25"/>
      <c r="AQ30" s="25"/>
      <c r="AR30" s="25"/>
      <c r="AS30" s="25"/>
      <c r="AU30" s="862" t="s">
        <v>1909</v>
      </c>
      <c r="AV30" s="459"/>
    </row>
    <row r="31" spans="1:49" ht="15" x14ac:dyDescent="0.2">
      <c r="B31" s="593" t="s">
        <v>2040</v>
      </c>
      <c r="C31" s="627"/>
      <c r="D31" s="627"/>
      <c r="E31" s="103" t="s">
        <v>2038</v>
      </c>
      <c r="F31" s="623"/>
      <c r="G31" s="574"/>
      <c r="H31" s="369">
        <f t="shared" ref="H31:H285" si="7">SUM(J31:AS31)</f>
        <v>0</v>
      </c>
      <c r="I31" s="6">
        <f t="shared" ref="I31:I285" si="8">SUM(M31:AL31)</f>
        <v>0</v>
      </c>
      <c r="J31" s="1"/>
      <c r="K31" s="1"/>
      <c r="L31" s="1"/>
      <c r="M31" s="32"/>
      <c r="N31" s="32"/>
      <c r="O31" s="32"/>
      <c r="P31" s="32"/>
      <c r="Q31" s="32"/>
      <c r="R31" s="32"/>
      <c r="S31" s="32"/>
      <c r="T31" s="32"/>
      <c r="U31" s="32"/>
      <c r="V31" s="32"/>
      <c r="W31" s="32"/>
      <c r="X31" s="32"/>
      <c r="Y31" s="17"/>
      <c r="Z31" s="32"/>
      <c r="AA31" s="32"/>
      <c r="AB31" s="32"/>
      <c r="AC31" s="17"/>
      <c r="AD31" s="32"/>
      <c r="AE31" s="32"/>
      <c r="AF31" s="32"/>
      <c r="AG31" s="32"/>
      <c r="AH31" s="32"/>
      <c r="AI31" s="32"/>
      <c r="AJ31" s="32"/>
      <c r="AK31" s="32"/>
      <c r="AL31" s="375"/>
      <c r="AM31" s="1"/>
      <c r="AN31" s="65"/>
      <c r="AO31" s="1"/>
      <c r="AP31" s="65"/>
      <c r="AQ31" s="65"/>
      <c r="AR31" s="65"/>
      <c r="AS31" s="65"/>
      <c r="AU31" s="79" t="str">
        <f t="shared" ref="AU31:AU285" si="9">IF(AND(C31&lt;&gt;"",I31=0),"KO","")</f>
        <v/>
      </c>
      <c r="AV31" s="459"/>
      <c r="AW31" s="79"/>
    </row>
    <row r="32" spans="1:49" ht="15" x14ac:dyDescent="0.2">
      <c r="B32" s="593" t="s">
        <v>2040</v>
      </c>
      <c r="C32" s="627"/>
      <c r="D32" s="627"/>
      <c r="E32" s="103" t="s">
        <v>2038</v>
      </c>
      <c r="F32" s="623"/>
      <c r="G32" s="574"/>
      <c r="H32" s="369">
        <f t="shared" si="7"/>
        <v>0</v>
      </c>
      <c r="I32" s="6">
        <f t="shared" si="8"/>
        <v>0</v>
      </c>
      <c r="J32" s="1"/>
      <c r="K32" s="1"/>
      <c r="L32" s="1"/>
      <c r="M32" s="32"/>
      <c r="N32" s="32"/>
      <c r="O32" s="32"/>
      <c r="P32" s="32"/>
      <c r="Q32" s="32"/>
      <c r="R32" s="32"/>
      <c r="S32" s="32"/>
      <c r="T32" s="32"/>
      <c r="U32" s="32"/>
      <c r="V32" s="32"/>
      <c r="W32" s="32"/>
      <c r="X32" s="32"/>
      <c r="Y32" s="17"/>
      <c r="Z32" s="32"/>
      <c r="AA32" s="32"/>
      <c r="AB32" s="32"/>
      <c r="AC32" s="17"/>
      <c r="AD32" s="32"/>
      <c r="AE32" s="32"/>
      <c r="AF32" s="32"/>
      <c r="AG32" s="32"/>
      <c r="AH32" s="32"/>
      <c r="AI32" s="32"/>
      <c r="AJ32" s="32"/>
      <c r="AK32" s="32"/>
      <c r="AL32" s="375"/>
      <c r="AM32" s="1"/>
      <c r="AN32" s="65"/>
      <c r="AO32" s="1"/>
      <c r="AP32" s="65"/>
      <c r="AQ32" s="65"/>
      <c r="AR32" s="65"/>
      <c r="AS32" s="65"/>
      <c r="AU32" s="79" t="str">
        <f t="shared" si="9"/>
        <v/>
      </c>
      <c r="AV32" s="459"/>
      <c r="AW32" s="79"/>
    </row>
    <row r="33" spans="2:49" ht="15" x14ac:dyDescent="0.2">
      <c r="B33" s="593" t="s">
        <v>2040</v>
      </c>
      <c r="C33" s="627"/>
      <c r="D33" s="627"/>
      <c r="E33" s="103" t="s">
        <v>2038</v>
      </c>
      <c r="F33" s="623"/>
      <c r="G33" s="574"/>
      <c r="H33" s="369">
        <f t="shared" si="7"/>
        <v>0</v>
      </c>
      <c r="I33" s="6">
        <f t="shared" si="8"/>
        <v>0</v>
      </c>
      <c r="J33" s="1"/>
      <c r="K33" s="1"/>
      <c r="L33" s="1"/>
      <c r="M33" s="32"/>
      <c r="N33" s="32"/>
      <c r="O33" s="32"/>
      <c r="P33" s="32"/>
      <c r="Q33" s="32"/>
      <c r="R33" s="32"/>
      <c r="S33" s="32"/>
      <c r="T33" s="32"/>
      <c r="U33" s="32"/>
      <c r="V33" s="32"/>
      <c r="W33" s="32"/>
      <c r="X33" s="32"/>
      <c r="Y33" s="17"/>
      <c r="Z33" s="32"/>
      <c r="AA33" s="32"/>
      <c r="AB33" s="32"/>
      <c r="AC33" s="17"/>
      <c r="AD33" s="32"/>
      <c r="AE33" s="32"/>
      <c r="AF33" s="32"/>
      <c r="AG33" s="32"/>
      <c r="AH33" s="32"/>
      <c r="AI33" s="32"/>
      <c r="AJ33" s="32"/>
      <c r="AK33" s="32"/>
      <c r="AL33" s="375"/>
      <c r="AM33" s="1"/>
      <c r="AN33" s="65"/>
      <c r="AO33" s="1"/>
      <c r="AP33" s="65"/>
      <c r="AQ33" s="65"/>
      <c r="AR33" s="65"/>
      <c r="AS33" s="65"/>
      <c r="AU33" s="79" t="str">
        <f t="shared" si="9"/>
        <v/>
      </c>
      <c r="AV33" s="459"/>
      <c r="AW33" s="79"/>
    </row>
    <row r="34" spans="2:49" ht="15" x14ac:dyDescent="0.2">
      <c r="B34" s="593" t="s">
        <v>2040</v>
      </c>
      <c r="C34" s="627"/>
      <c r="D34" s="627"/>
      <c r="E34" s="103" t="s">
        <v>2038</v>
      </c>
      <c r="F34" s="623"/>
      <c r="G34" s="574"/>
      <c r="H34" s="369">
        <f t="shared" si="7"/>
        <v>0</v>
      </c>
      <c r="I34" s="6">
        <f t="shared" si="8"/>
        <v>0</v>
      </c>
      <c r="J34" s="1"/>
      <c r="K34" s="1"/>
      <c r="L34" s="1"/>
      <c r="M34" s="32"/>
      <c r="N34" s="32"/>
      <c r="O34" s="32"/>
      <c r="P34" s="32"/>
      <c r="Q34" s="32"/>
      <c r="R34" s="32"/>
      <c r="S34" s="32"/>
      <c r="T34" s="32"/>
      <c r="U34" s="32"/>
      <c r="V34" s="32"/>
      <c r="W34" s="32"/>
      <c r="X34" s="32"/>
      <c r="Y34" s="17"/>
      <c r="Z34" s="32"/>
      <c r="AA34" s="32"/>
      <c r="AB34" s="32"/>
      <c r="AC34" s="17"/>
      <c r="AD34" s="32"/>
      <c r="AE34" s="32"/>
      <c r="AF34" s="32"/>
      <c r="AG34" s="32"/>
      <c r="AH34" s="32"/>
      <c r="AI34" s="32"/>
      <c r="AJ34" s="32"/>
      <c r="AK34" s="32"/>
      <c r="AL34" s="375"/>
      <c r="AM34" s="1"/>
      <c r="AN34" s="65"/>
      <c r="AO34" s="1"/>
      <c r="AP34" s="65"/>
      <c r="AQ34" s="65"/>
      <c r="AR34" s="65"/>
      <c r="AS34" s="65"/>
      <c r="AU34" s="79" t="str">
        <f t="shared" si="9"/>
        <v/>
      </c>
      <c r="AV34" s="459"/>
      <c r="AW34" s="79"/>
    </row>
    <row r="35" spans="2:49" ht="15" x14ac:dyDescent="0.2">
      <c r="B35" s="593" t="s">
        <v>2040</v>
      </c>
      <c r="C35" s="627"/>
      <c r="D35" s="627"/>
      <c r="E35" s="103" t="s">
        <v>2038</v>
      </c>
      <c r="F35" s="623"/>
      <c r="G35" s="574"/>
      <c r="H35" s="369">
        <f t="shared" si="7"/>
        <v>0</v>
      </c>
      <c r="I35" s="6">
        <f t="shared" si="8"/>
        <v>0</v>
      </c>
      <c r="J35" s="1"/>
      <c r="K35" s="1"/>
      <c r="L35" s="1"/>
      <c r="M35" s="32"/>
      <c r="N35" s="32"/>
      <c r="O35" s="32"/>
      <c r="P35" s="32"/>
      <c r="Q35" s="32"/>
      <c r="R35" s="32"/>
      <c r="S35" s="32"/>
      <c r="T35" s="32"/>
      <c r="U35" s="32"/>
      <c r="V35" s="32"/>
      <c r="W35" s="32"/>
      <c r="X35" s="32"/>
      <c r="Y35" s="17"/>
      <c r="Z35" s="32"/>
      <c r="AA35" s="32"/>
      <c r="AB35" s="32"/>
      <c r="AC35" s="17"/>
      <c r="AD35" s="32"/>
      <c r="AE35" s="32"/>
      <c r="AF35" s="32"/>
      <c r="AG35" s="32"/>
      <c r="AH35" s="32"/>
      <c r="AI35" s="32"/>
      <c r="AJ35" s="32"/>
      <c r="AK35" s="32"/>
      <c r="AL35" s="375"/>
      <c r="AM35" s="1"/>
      <c r="AN35" s="65"/>
      <c r="AO35" s="1"/>
      <c r="AP35" s="65"/>
      <c r="AQ35" s="65"/>
      <c r="AR35" s="65"/>
      <c r="AS35" s="65"/>
      <c r="AU35" s="79" t="str">
        <f t="shared" si="9"/>
        <v/>
      </c>
      <c r="AV35" s="459"/>
      <c r="AW35" s="79"/>
    </row>
    <row r="36" spans="2:49" ht="15" x14ac:dyDescent="0.2">
      <c r="B36" s="593" t="s">
        <v>2040</v>
      </c>
      <c r="C36" s="627"/>
      <c r="D36" s="627"/>
      <c r="E36" s="103" t="s">
        <v>2038</v>
      </c>
      <c r="F36" s="623"/>
      <c r="G36" s="574"/>
      <c r="H36" s="369">
        <f t="shared" si="7"/>
        <v>0</v>
      </c>
      <c r="I36" s="6">
        <f t="shared" si="8"/>
        <v>0</v>
      </c>
      <c r="J36" s="1"/>
      <c r="K36" s="1"/>
      <c r="L36" s="1"/>
      <c r="M36" s="32"/>
      <c r="N36" s="32"/>
      <c r="O36" s="32"/>
      <c r="P36" s="32"/>
      <c r="Q36" s="32"/>
      <c r="R36" s="32"/>
      <c r="S36" s="32"/>
      <c r="T36" s="32"/>
      <c r="U36" s="32"/>
      <c r="V36" s="32"/>
      <c r="W36" s="32"/>
      <c r="X36" s="32"/>
      <c r="Y36" s="17"/>
      <c r="Z36" s="32"/>
      <c r="AA36" s="32"/>
      <c r="AB36" s="32"/>
      <c r="AC36" s="17"/>
      <c r="AD36" s="32"/>
      <c r="AE36" s="32"/>
      <c r="AF36" s="32"/>
      <c r="AG36" s="32"/>
      <c r="AH36" s="32"/>
      <c r="AI36" s="32"/>
      <c r="AJ36" s="32"/>
      <c r="AK36" s="32"/>
      <c r="AL36" s="375"/>
      <c r="AM36" s="1"/>
      <c r="AN36" s="65"/>
      <c r="AO36" s="1"/>
      <c r="AP36" s="65"/>
      <c r="AQ36" s="65"/>
      <c r="AR36" s="65"/>
      <c r="AS36" s="65"/>
      <c r="AU36" s="79" t="str">
        <f t="shared" si="9"/>
        <v/>
      </c>
      <c r="AV36" s="459"/>
      <c r="AW36" s="79"/>
    </row>
    <row r="37" spans="2:49" ht="15" x14ac:dyDescent="0.2">
      <c r="B37" s="593" t="s">
        <v>2040</v>
      </c>
      <c r="C37" s="627"/>
      <c r="D37" s="627"/>
      <c r="E37" s="103" t="s">
        <v>2038</v>
      </c>
      <c r="F37" s="623"/>
      <c r="G37" s="574"/>
      <c r="H37" s="369">
        <f t="shared" si="7"/>
        <v>0</v>
      </c>
      <c r="I37" s="6">
        <f t="shared" si="8"/>
        <v>0</v>
      </c>
      <c r="J37" s="1"/>
      <c r="K37" s="1"/>
      <c r="L37" s="1"/>
      <c r="M37" s="32"/>
      <c r="N37" s="32"/>
      <c r="O37" s="32"/>
      <c r="P37" s="32"/>
      <c r="Q37" s="32"/>
      <c r="R37" s="32"/>
      <c r="S37" s="32"/>
      <c r="T37" s="32"/>
      <c r="U37" s="32"/>
      <c r="V37" s="32"/>
      <c r="W37" s="32"/>
      <c r="X37" s="32"/>
      <c r="Y37" s="17"/>
      <c r="Z37" s="32"/>
      <c r="AA37" s="32"/>
      <c r="AB37" s="32"/>
      <c r="AC37" s="17"/>
      <c r="AD37" s="32"/>
      <c r="AE37" s="32"/>
      <c r="AF37" s="32"/>
      <c r="AG37" s="32"/>
      <c r="AH37" s="32"/>
      <c r="AI37" s="32"/>
      <c r="AJ37" s="32"/>
      <c r="AK37" s="32"/>
      <c r="AL37" s="375"/>
      <c r="AM37" s="1"/>
      <c r="AN37" s="65"/>
      <c r="AO37" s="1"/>
      <c r="AP37" s="65"/>
      <c r="AQ37" s="65"/>
      <c r="AR37" s="65"/>
      <c r="AS37" s="65"/>
      <c r="AU37" s="79" t="str">
        <f t="shared" si="9"/>
        <v/>
      </c>
      <c r="AV37" s="459"/>
      <c r="AW37" s="79"/>
    </row>
    <row r="38" spans="2:49" ht="15" x14ac:dyDescent="0.2">
      <c r="B38" s="593" t="s">
        <v>2040</v>
      </c>
      <c r="C38" s="627"/>
      <c r="D38" s="627"/>
      <c r="E38" s="103" t="s">
        <v>2038</v>
      </c>
      <c r="F38" s="623"/>
      <c r="G38" s="574"/>
      <c r="H38" s="369">
        <f t="shared" si="7"/>
        <v>0</v>
      </c>
      <c r="I38" s="6">
        <f t="shared" si="8"/>
        <v>0</v>
      </c>
      <c r="J38" s="1"/>
      <c r="K38" s="1"/>
      <c r="L38" s="1"/>
      <c r="M38" s="32"/>
      <c r="N38" s="32"/>
      <c r="O38" s="32"/>
      <c r="P38" s="32"/>
      <c r="Q38" s="32"/>
      <c r="R38" s="32"/>
      <c r="S38" s="32"/>
      <c r="T38" s="32"/>
      <c r="U38" s="32"/>
      <c r="V38" s="32"/>
      <c r="W38" s="32"/>
      <c r="X38" s="32"/>
      <c r="Y38" s="17"/>
      <c r="Z38" s="32"/>
      <c r="AA38" s="32"/>
      <c r="AB38" s="32"/>
      <c r="AC38" s="17"/>
      <c r="AD38" s="32"/>
      <c r="AE38" s="32"/>
      <c r="AF38" s="32"/>
      <c r="AG38" s="32"/>
      <c r="AH38" s="32"/>
      <c r="AI38" s="32"/>
      <c r="AJ38" s="32"/>
      <c r="AK38" s="32"/>
      <c r="AL38" s="375"/>
      <c r="AM38" s="1"/>
      <c r="AN38" s="65"/>
      <c r="AO38" s="1"/>
      <c r="AP38" s="65"/>
      <c r="AQ38" s="65"/>
      <c r="AR38" s="65"/>
      <c r="AS38" s="65"/>
      <c r="AU38" s="79" t="str">
        <f t="shared" si="9"/>
        <v/>
      </c>
      <c r="AV38" s="459"/>
      <c r="AW38" s="79"/>
    </row>
    <row r="39" spans="2:49" ht="15" x14ac:dyDescent="0.2">
      <c r="B39" s="593" t="s">
        <v>2040</v>
      </c>
      <c r="C39" s="627"/>
      <c r="D39" s="627"/>
      <c r="E39" s="103" t="s">
        <v>2038</v>
      </c>
      <c r="F39" s="623"/>
      <c r="G39" s="574"/>
      <c r="H39" s="369">
        <f t="shared" si="7"/>
        <v>0</v>
      </c>
      <c r="I39" s="6">
        <f t="shared" si="8"/>
        <v>0</v>
      </c>
      <c r="J39" s="1"/>
      <c r="K39" s="1"/>
      <c r="L39" s="1"/>
      <c r="M39" s="32"/>
      <c r="N39" s="32"/>
      <c r="O39" s="32"/>
      <c r="P39" s="32"/>
      <c r="Q39" s="32"/>
      <c r="R39" s="32"/>
      <c r="S39" s="32"/>
      <c r="T39" s="32"/>
      <c r="U39" s="32"/>
      <c r="V39" s="32"/>
      <c r="W39" s="32"/>
      <c r="X39" s="32"/>
      <c r="Y39" s="17"/>
      <c r="Z39" s="32"/>
      <c r="AA39" s="32"/>
      <c r="AB39" s="32"/>
      <c r="AC39" s="17"/>
      <c r="AD39" s="32"/>
      <c r="AE39" s="32"/>
      <c r="AF39" s="32"/>
      <c r="AG39" s="32"/>
      <c r="AH39" s="32"/>
      <c r="AI39" s="32"/>
      <c r="AJ39" s="32"/>
      <c r="AK39" s="32"/>
      <c r="AL39" s="375"/>
      <c r="AM39" s="1"/>
      <c r="AN39" s="65"/>
      <c r="AO39" s="1"/>
      <c r="AP39" s="65"/>
      <c r="AQ39" s="65"/>
      <c r="AR39" s="65"/>
      <c r="AS39" s="65"/>
      <c r="AU39" s="79" t="str">
        <f t="shared" si="9"/>
        <v/>
      </c>
      <c r="AV39" s="459"/>
      <c r="AW39" s="79"/>
    </row>
    <row r="40" spans="2:49" ht="15" x14ac:dyDescent="0.2">
      <c r="B40" s="593" t="s">
        <v>2040</v>
      </c>
      <c r="C40" s="627"/>
      <c r="D40" s="627"/>
      <c r="E40" s="103" t="s">
        <v>2038</v>
      </c>
      <c r="F40" s="623"/>
      <c r="G40" s="574"/>
      <c r="H40" s="369">
        <f t="shared" si="7"/>
        <v>0</v>
      </c>
      <c r="I40" s="6">
        <f t="shared" si="8"/>
        <v>0</v>
      </c>
      <c r="J40" s="1"/>
      <c r="K40" s="1"/>
      <c r="L40" s="1"/>
      <c r="M40" s="32"/>
      <c r="N40" s="32"/>
      <c r="O40" s="32"/>
      <c r="P40" s="32"/>
      <c r="Q40" s="32"/>
      <c r="R40" s="32"/>
      <c r="S40" s="32"/>
      <c r="T40" s="32"/>
      <c r="U40" s="32"/>
      <c r="V40" s="32"/>
      <c r="W40" s="32"/>
      <c r="X40" s="32"/>
      <c r="Y40" s="17"/>
      <c r="Z40" s="32"/>
      <c r="AA40" s="32"/>
      <c r="AB40" s="32"/>
      <c r="AC40" s="17"/>
      <c r="AD40" s="32"/>
      <c r="AE40" s="32"/>
      <c r="AF40" s="32"/>
      <c r="AG40" s="32"/>
      <c r="AH40" s="32"/>
      <c r="AI40" s="32"/>
      <c r="AJ40" s="32"/>
      <c r="AK40" s="32"/>
      <c r="AL40" s="375"/>
      <c r="AM40" s="1"/>
      <c r="AN40" s="65"/>
      <c r="AO40" s="1"/>
      <c r="AP40" s="65"/>
      <c r="AQ40" s="65"/>
      <c r="AR40" s="65"/>
      <c r="AS40" s="65"/>
      <c r="AU40" s="79" t="str">
        <f t="shared" si="9"/>
        <v/>
      </c>
      <c r="AV40" s="459"/>
      <c r="AW40" s="79"/>
    </row>
    <row r="41" spans="2:49" ht="15" x14ac:dyDescent="0.2">
      <c r="B41" s="593" t="s">
        <v>2040</v>
      </c>
      <c r="C41" s="627"/>
      <c r="D41" s="627"/>
      <c r="E41" s="103" t="s">
        <v>2038</v>
      </c>
      <c r="F41" s="623"/>
      <c r="G41" s="574"/>
      <c r="H41" s="369">
        <f t="shared" si="7"/>
        <v>0</v>
      </c>
      <c r="I41" s="6">
        <f t="shared" si="8"/>
        <v>0</v>
      </c>
      <c r="J41" s="1"/>
      <c r="K41" s="1"/>
      <c r="L41" s="1"/>
      <c r="M41" s="32"/>
      <c r="N41" s="32"/>
      <c r="O41" s="32"/>
      <c r="P41" s="32"/>
      <c r="Q41" s="32"/>
      <c r="R41" s="32"/>
      <c r="S41" s="32"/>
      <c r="T41" s="32"/>
      <c r="U41" s="32"/>
      <c r="V41" s="32"/>
      <c r="W41" s="32"/>
      <c r="X41" s="32"/>
      <c r="Y41" s="17"/>
      <c r="Z41" s="32"/>
      <c r="AA41" s="32"/>
      <c r="AB41" s="32"/>
      <c r="AC41" s="17"/>
      <c r="AD41" s="32"/>
      <c r="AE41" s="32"/>
      <c r="AF41" s="32"/>
      <c r="AG41" s="32"/>
      <c r="AH41" s="32"/>
      <c r="AI41" s="32"/>
      <c r="AJ41" s="32"/>
      <c r="AK41" s="32"/>
      <c r="AL41" s="375"/>
      <c r="AM41" s="1"/>
      <c r="AN41" s="65"/>
      <c r="AO41" s="1"/>
      <c r="AP41" s="65"/>
      <c r="AQ41" s="65"/>
      <c r="AR41" s="65"/>
      <c r="AS41" s="65"/>
      <c r="AU41" s="79" t="str">
        <f t="shared" si="9"/>
        <v/>
      </c>
      <c r="AV41" s="459"/>
      <c r="AW41" s="79"/>
    </row>
    <row r="42" spans="2:49" ht="15" x14ac:dyDescent="0.2">
      <c r="B42" s="593" t="s">
        <v>2040</v>
      </c>
      <c r="C42" s="627"/>
      <c r="D42" s="627"/>
      <c r="E42" s="103" t="s">
        <v>2038</v>
      </c>
      <c r="F42" s="623"/>
      <c r="G42" s="574"/>
      <c r="H42" s="369">
        <f t="shared" si="7"/>
        <v>0</v>
      </c>
      <c r="I42" s="6">
        <f t="shared" si="8"/>
        <v>0</v>
      </c>
      <c r="J42" s="1"/>
      <c r="K42" s="1"/>
      <c r="L42" s="1"/>
      <c r="M42" s="32"/>
      <c r="N42" s="32"/>
      <c r="O42" s="32"/>
      <c r="P42" s="32"/>
      <c r="Q42" s="32"/>
      <c r="R42" s="32"/>
      <c r="S42" s="32"/>
      <c r="T42" s="32"/>
      <c r="U42" s="32"/>
      <c r="V42" s="32"/>
      <c r="W42" s="32"/>
      <c r="X42" s="32"/>
      <c r="Y42" s="17"/>
      <c r="Z42" s="32"/>
      <c r="AA42" s="32"/>
      <c r="AB42" s="32"/>
      <c r="AC42" s="17"/>
      <c r="AD42" s="32"/>
      <c r="AE42" s="32"/>
      <c r="AF42" s="32"/>
      <c r="AG42" s="32"/>
      <c r="AH42" s="32"/>
      <c r="AI42" s="32"/>
      <c r="AJ42" s="32"/>
      <c r="AK42" s="32"/>
      <c r="AL42" s="375"/>
      <c r="AM42" s="1"/>
      <c r="AN42" s="65"/>
      <c r="AO42" s="1"/>
      <c r="AP42" s="65"/>
      <c r="AQ42" s="65"/>
      <c r="AR42" s="65"/>
      <c r="AS42" s="65"/>
      <c r="AU42" s="79" t="str">
        <f t="shared" si="9"/>
        <v/>
      </c>
      <c r="AV42" s="459"/>
      <c r="AW42" s="79"/>
    </row>
    <row r="43" spans="2:49" ht="15" x14ac:dyDescent="0.2">
      <c r="B43" s="593" t="s">
        <v>2040</v>
      </c>
      <c r="C43" s="627"/>
      <c r="D43" s="627"/>
      <c r="E43" s="103" t="s">
        <v>2038</v>
      </c>
      <c r="F43" s="623"/>
      <c r="G43" s="574"/>
      <c r="H43" s="369">
        <f t="shared" si="7"/>
        <v>0</v>
      </c>
      <c r="I43" s="6">
        <f t="shared" si="8"/>
        <v>0</v>
      </c>
      <c r="J43" s="1"/>
      <c r="K43" s="1"/>
      <c r="L43" s="1"/>
      <c r="M43" s="32"/>
      <c r="N43" s="32"/>
      <c r="O43" s="32"/>
      <c r="P43" s="32"/>
      <c r="Q43" s="32"/>
      <c r="R43" s="32"/>
      <c r="S43" s="32"/>
      <c r="T43" s="32"/>
      <c r="U43" s="32"/>
      <c r="V43" s="32"/>
      <c r="W43" s="32"/>
      <c r="X43" s="32"/>
      <c r="Y43" s="17"/>
      <c r="Z43" s="32"/>
      <c r="AA43" s="32"/>
      <c r="AB43" s="32"/>
      <c r="AC43" s="17"/>
      <c r="AD43" s="32"/>
      <c r="AE43" s="32"/>
      <c r="AF43" s="32"/>
      <c r="AG43" s="32"/>
      <c r="AH43" s="32"/>
      <c r="AI43" s="32"/>
      <c r="AJ43" s="32"/>
      <c r="AK43" s="32"/>
      <c r="AL43" s="375"/>
      <c r="AM43" s="1"/>
      <c r="AN43" s="65"/>
      <c r="AO43" s="1"/>
      <c r="AP43" s="65"/>
      <c r="AQ43" s="65"/>
      <c r="AR43" s="65"/>
      <c r="AS43" s="65"/>
      <c r="AU43" s="79" t="str">
        <f t="shared" si="9"/>
        <v/>
      </c>
      <c r="AV43" s="459"/>
      <c r="AW43" s="79"/>
    </row>
    <row r="44" spans="2:49" ht="15" x14ac:dyDescent="0.2">
      <c r="B44" s="593" t="s">
        <v>2040</v>
      </c>
      <c r="C44" s="627"/>
      <c r="D44" s="627"/>
      <c r="E44" s="103" t="s">
        <v>2038</v>
      </c>
      <c r="F44" s="623"/>
      <c r="G44" s="574"/>
      <c r="H44" s="369">
        <f t="shared" si="7"/>
        <v>0</v>
      </c>
      <c r="I44" s="6">
        <f t="shared" si="8"/>
        <v>0</v>
      </c>
      <c r="J44" s="1"/>
      <c r="K44" s="1"/>
      <c r="L44" s="1"/>
      <c r="M44" s="32"/>
      <c r="N44" s="32"/>
      <c r="O44" s="32"/>
      <c r="P44" s="32"/>
      <c r="Q44" s="32"/>
      <c r="R44" s="32"/>
      <c r="S44" s="32"/>
      <c r="T44" s="32"/>
      <c r="U44" s="32"/>
      <c r="V44" s="32"/>
      <c r="W44" s="32"/>
      <c r="X44" s="32"/>
      <c r="Y44" s="17"/>
      <c r="Z44" s="32"/>
      <c r="AA44" s="32"/>
      <c r="AB44" s="32"/>
      <c r="AC44" s="17"/>
      <c r="AD44" s="32"/>
      <c r="AE44" s="32"/>
      <c r="AF44" s="32"/>
      <c r="AG44" s="32"/>
      <c r="AH44" s="32"/>
      <c r="AI44" s="32"/>
      <c r="AJ44" s="32"/>
      <c r="AK44" s="32"/>
      <c r="AL44" s="375"/>
      <c r="AM44" s="1"/>
      <c r="AN44" s="65"/>
      <c r="AO44" s="1"/>
      <c r="AP44" s="65"/>
      <c r="AQ44" s="65"/>
      <c r="AR44" s="65"/>
      <c r="AS44" s="65"/>
      <c r="AU44" s="79" t="str">
        <f t="shared" si="9"/>
        <v/>
      </c>
      <c r="AV44" s="459"/>
      <c r="AW44" s="79"/>
    </row>
    <row r="45" spans="2:49" ht="15" x14ac:dyDescent="0.2">
      <c r="B45" s="593" t="s">
        <v>2040</v>
      </c>
      <c r="C45" s="627"/>
      <c r="D45" s="627"/>
      <c r="E45" s="103" t="s">
        <v>2038</v>
      </c>
      <c r="F45" s="623"/>
      <c r="G45" s="574"/>
      <c r="H45" s="369">
        <f t="shared" si="7"/>
        <v>0</v>
      </c>
      <c r="I45" s="6">
        <f t="shared" si="8"/>
        <v>0</v>
      </c>
      <c r="J45" s="1"/>
      <c r="K45" s="1"/>
      <c r="L45" s="1"/>
      <c r="M45" s="32"/>
      <c r="N45" s="32"/>
      <c r="O45" s="32"/>
      <c r="P45" s="32"/>
      <c r="Q45" s="32"/>
      <c r="R45" s="32"/>
      <c r="S45" s="32"/>
      <c r="T45" s="32"/>
      <c r="U45" s="32"/>
      <c r="V45" s="32"/>
      <c r="W45" s="32"/>
      <c r="X45" s="32"/>
      <c r="Y45" s="17"/>
      <c r="Z45" s="32"/>
      <c r="AA45" s="32"/>
      <c r="AB45" s="32"/>
      <c r="AC45" s="17"/>
      <c r="AD45" s="32"/>
      <c r="AE45" s="32"/>
      <c r="AF45" s="32"/>
      <c r="AG45" s="32"/>
      <c r="AH45" s="32"/>
      <c r="AI45" s="32"/>
      <c r="AJ45" s="32"/>
      <c r="AK45" s="32"/>
      <c r="AL45" s="375"/>
      <c r="AM45" s="1"/>
      <c r="AN45" s="65"/>
      <c r="AO45" s="1"/>
      <c r="AP45" s="65"/>
      <c r="AQ45" s="65"/>
      <c r="AR45" s="65"/>
      <c r="AS45" s="65"/>
      <c r="AU45" s="79" t="str">
        <f t="shared" si="9"/>
        <v/>
      </c>
      <c r="AV45" s="459"/>
      <c r="AW45" s="79"/>
    </row>
    <row r="46" spans="2:49" ht="15" x14ac:dyDescent="0.2">
      <c r="B46" s="593" t="s">
        <v>2040</v>
      </c>
      <c r="C46" s="627"/>
      <c r="D46" s="627"/>
      <c r="E46" s="103" t="s">
        <v>2038</v>
      </c>
      <c r="F46" s="623"/>
      <c r="G46" s="574"/>
      <c r="H46" s="369">
        <f t="shared" si="7"/>
        <v>0</v>
      </c>
      <c r="I46" s="6">
        <f t="shared" si="8"/>
        <v>0</v>
      </c>
      <c r="J46" s="1"/>
      <c r="K46" s="1"/>
      <c r="L46" s="1"/>
      <c r="M46" s="32"/>
      <c r="N46" s="32"/>
      <c r="O46" s="32"/>
      <c r="P46" s="32"/>
      <c r="Q46" s="32"/>
      <c r="R46" s="32"/>
      <c r="S46" s="32"/>
      <c r="T46" s="32"/>
      <c r="U46" s="32"/>
      <c r="V46" s="32"/>
      <c r="W46" s="32"/>
      <c r="X46" s="32"/>
      <c r="Y46" s="17"/>
      <c r="Z46" s="32"/>
      <c r="AA46" s="32"/>
      <c r="AB46" s="32"/>
      <c r="AC46" s="17"/>
      <c r="AD46" s="32"/>
      <c r="AE46" s="32"/>
      <c r="AF46" s="32"/>
      <c r="AG46" s="32"/>
      <c r="AH46" s="32"/>
      <c r="AI46" s="32"/>
      <c r="AJ46" s="32"/>
      <c r="AK46" s="32"/>
      <c r="AL46" s="375"/>
      <c r="AM46" s="1"/>
      <c r="AN46" s="65"/>
      <c r="AO46" s="1"/>
      <c r="AP46" s="65"/>
      <c r="AQ46" s="65"/>
      <c r="AR46" s="65"/>
      <c r="AS46" s="65"/>
      <c r="AU46" s="79" t="str">
        <f t="shared" si="9"/>
        <v/>
      </c>
      <c r="AV46" s="459"/>
      <c r="AW46" s="79"/>
    </row>
    <row r="47" spans="2:49" ht="15" x14ac:dyDescent="0.2">
      <c r="B47" s="593" t="s">
        <v>2040</v>
      </c>
      <c r="C47" s="627"/>
      <c r="D47" s="627"/>
      <c r="E47" s="103" t="s">
        <v>2038</v>
      </c>
      <c r="F47" s="623"/>
      <c r="G47" s="574"/>
      <c r="H47" s="369">
        <f t="shared" si="7"/>
        <v>0</v>
      </c>
      <c r="I47" s="6">
        <f t="shared" si="8"/>
        <v>0</v>
      </c>
      <c r="J47" s="1"/>
      <c r="K47" s="1"/>
      <c r="L47" s="1"/>
      <c r="M47" s="32"/>
      <c r="N47" s="32"/>
      <c r="O47" s="32"/>
      <c r="P47" s="32"/>
      <c r="Q47" s="32"/>
      <c r="R47" s="32"/>
      <c r="S47" s="32"/>
      <c r="T47" s="32"/>
      <c r="U47" s="32"/>
      <c r="V47" s="32"/>
      <c r="W47" s="32"/>
      <c r="X47" s="32"/>
      <c r="Y47" s="17"/>
      <c r="Z47" s="32"/>
      <c r="AA47" s="32"/>
      <c r="AB47" s="32"/>
      <c r="AC47" s="17"/>
      <c r="AD47" s="32"/>
      <c r="AE47" s="32"/>
      <c r="AF47" s="32"/>
      <c r="AG47" s="32"/>
      <c r="AH47" s="32"/>
      <c r="AI47" s="32"/>
      <c r="AJ47" s="32"/>
      <c r="AK47" s="32"/>
      <c r="AL47" s="375"/>
      <c r="AM47" s="1"/>
      <c r="AN47" s="65"/>
      <c r="AO47" s="1"/>
      <c r="AP47" s="65"/>
      <c r="AQ47" s="65"/>
      <c r="AR47" s="65"/>
      <c r="AS47" s="65"/>
      <c r="AU47" s="79" t="str">
        <f t="shared" si="9"/>
        <v/>
      </c>
      <c r="AV47" s="459"/>
      <c r="AW47" s="79"/>
    </row>
    <row r="48" spans="2:49" ht="15" x14ac:dyDescent="0.2">
      <c r="B48" s="593" t="s">
        <v>2040</v>
      </c>
      <c r="C48" s="627"/>
      <c r="D48" s="627"/>
      <c r="E48" s="103" t="s">
        <v>2038</v>
      </c>
      <c r="F48" s="623"/>
      <c r="G48" s="574"/>
      <c r="H48" s="369">
        <f t="shared" si="7"/>
        <v>0</v>
      </c>
      <c r="I48" s="6">
        <f t="shared" si="8"/>
        <v>0</v>
      </c>
      <c r="J48" s="1"/>
      <c r="K48" s="1"/>
      <c r="L48" s="1"/>
      <c r="M48" s="32"/>
      <c r="N48" s="32"/>
      <c r="O48" s="32"/>
      <c r="P48" s="32"/>
      <c r="Q48" s="32"/>
      <c r="R48" s="32"/>
      <c r="S48" s="32"/>
      <c r="T48" s="32"/>
      <c r="U48" s="32"/>
      <c r="V48" s="32"/>
      <c r="W48" s="32"/>
      <c r="X48" s="32"/>
      <c r="Y48" s="17"/>
      <c r="Z48" s="32"/>
      <c r="AA48" s="32"/>
      <c r="AB48" s="32"/>
      <c r="AC48" s="17"/>
      <c r="AD48" s="32"/>
      <c r="AE48" s="32"/>
      <c r="AF48" s="32"/>
      <c r="AG48" s="32"/>
      <c r="AH48" s="32"/>
      <c r="AI48" s="32"/>
      <c r="AJ48" s="32"/>
      <c r="AK48" s="32"/>
      <c r="AL48" s="375"/>
      <c r="AM48" s="1"/>
      <c r="AN48" s="65"/>
      <c r="AO48" s="1"/>
      <c r="AP48" s="65"/>
      <c r="AQ48" s="65"/>
      <c r="AR48" s="65"/>
      <c r="AS48" s="65"/>
      <c r="AU48" s="79" t="str">
        <f t="shared" si="9"/>
        <v/>
      </c>
      <c r="AV48" s="459"/>
      <c r="AW48" s="79"/>
    </row>
    <row r="49" spans="2:49" ht="15" x14ac:dyDescent="0.2">
      <c r="B49" s="593" t="s">
        <v>2040</v>
      </c>
      <c r="C49" s="627"/>
      <c r="D49" s="627"/>
      <c r="E49" s="103" t="s">
        <v>2038</v>
      </c>
      <c r="F49" s="623"/>
      <c r="G49" s="574"/>
      <c r="H49" s="369">
        <f t="shared" si="7"/>
        <v>0</v>
      </c>
      <c r="I49" s="6">
        <f t="shared" si="8"/>
        <v>0</v>
      </c>
      <c r="J49" s="1"/>
      <c r="K49" s="1"/>
      <c r="L49" s="1"/>
      <c r="M49" s="32"/>
      <c r="N49" s="32"/>
      <c r="O49" s="32"/>
      <c r="P49" s="32"/>
      <c r="Q49" s="32"/>
      <c r="R49" s="32"/>
      <c r="S49" s="32"/>
      <c r="T49" s="32"/>
      <c r="U49" s="32"/>
      <c r="V49" s="32"/>
      <c r="W49" s="32"/>
      <c r="X49" s="32"/>
      <c r="Y49" s="17"/>
      <c r="Z49" s="32"/>
      <c r="AA49" s="32"/>
      <c r="AB49" s="32"/>
      <c r="AC49" s="17"/>
      <c r="AD49" s="32"/>
      <c r="AE49" s="32"/>
      <c r="AF49" s="32"/>
      <c r="AG49" s="32"/>
      <c r="AH49" s="32"/>
      <c r="AI49" s="32"/>
      <c r="AJ49" s="32"/>
      <c r="AK49" s="32"/>
      <c r="AL49" s="375"/>
      <c r="AM49" s="1"/>
      <c r="AN49" s="65"/>
      <c r="AO49" s="1"/>
      <c r="AP49" s="65"/>
      <c r="AQ49" s="65"/>
      <c r="AR49" s="65"/>
      <c r="AS49" s="65"/>
      <c r="AU49" s="79" t="str">
        <f t="shared" si="9"/>
        <v/>
      </c>
      <c r="AV49" s="459"/>
      <c r="AW49" s="79"/>
    </row>
    <row r="50" spans="2:49" ht="15" x14ac:dyDescent="0.2">
      <c r="B50" s="593" t="s">
        <v>2040</v>
      </c>
      <c r="C50" s="627"/>
      <c r="D50" s="627"/>
      <c r="E50" s="103" t="s">
        <v>2038</v>
      </c>
      <c r="F50" s="623"/>
      <c r="G50" s="574"/>
      <c r="H50" s="369">
        <f t="shared" si="7"/>
        <v>0</v>
      </c>
      <c r="I50" s="6">
        <f t="shared" si="8"/>
        <v>0</v>
      </c>
      <c r="J50" s="1"/>
      <c r="K50" s="1"/>
      <c r="L50" s="1"/>
      <c r="M50" s="32"/>
      <c r="N50" s="32"/>
      <c r="O50" s="32"/>
      <c r="P50" s="32"/>
      <c r="Q50" s="32"/>
      <c r="R50" s="32"/>
      <c r="S50" s="32"/>
      <c r="T50" s="32"/>
      <c r="U50" s="32"/>
      <c r="V50" s="32"/>
      <c r="W50" s="32"/>
      <c r="X50" s="32"/>
      <c r="Y50" s="17"/>
      <c r="Z50" s="32"/>
      <c r="AA50" s="32"/>
      <c r="AB50" s="32"/>
      <c r="AC50" s="17"/>
      <c r="AD50" s="32"/>
      <c r="AE50" s="32"/>
      <c r="AF50" s="32"/>
      <c r="AG50" s="32"/>
      <c r="AH50" s="32"/>
      <c r="AI50" s="32"/>
      <c r="AJ50" s="32"/>
      <c r="AK50" s="32"/>
      <c r="AL50" s="375"/>
      <c r="AM50" s="1"/>
      <c r="AN50" s="65"/>
      <c r="AO50" s="1"/>
      <c r="AP50" s="65"/>
      <c r="AQ50" s="65"/>
      <c r="AR50" s="65"/>
      <c r="AS50" s="65"/>
      <c r="AU50" s="79" t="str">
        <f t="shared" si="9"/>
        <v/>
      </c>
      <c r="AV50" s="459"/>
      <c r="AW50" s="79"/>
    </row>
    <row r="51" spans="2:49" ht="15" x14ac:dyDescent="0.2">
      <c r="B51" s="593" t="s">
        <v>2040</v>
      </c>
      <c r="C51" s="627"/>
      <c r="D51" s="627"/>
      <c r="E51" s="103" t="s">
        <v>2038</v>
      </c>
      <c r="F51" s="623"/>
      <c r="G51" s="574"/>
      <c r="H51" s="369">
        <f t="shared" si="7"/>
        <v>0</v>
      </c>
      <c r="I51" s="6">
        <f t="shared" si="8"/>
        <v>0</v>
      </c>
      <c r="J51" s="1"/>
      <c r="K51" s="1"/>
      <c r="L51" s="1"/>
      <c r="M51" s="32"/>
      <c r="N51" s="32"/>
      <c r="O51" s="32"/>
      <c r="P51" s="32"/>
      <c r="Q51" s="32"/>
      <c r="R51" s="32"/>
      <c r="S51" s="32"/>
      <c r="T51" s="32"/>
      <c r="U51" s="32"/>
      <c r="V51" s="32"/>
      <c r="W51" s="32"/>
      <c r="X51" s="32"/>
      <c r="Y51" s="17"/>
      <c r="Z51" s="32"/>
      <c r="AA51" s="32"/>
      <c r="AB51" s="32"/>
      <c r="AC51" s="17"/>
      <c r="AD51" s="32"/>
      <c r="AE51" s="32"/>
      <c r="AF51" s="32"/>
      <c r="AG51" s="32"/>
      <c r="AH51" s="32"/>
      <c r="AI51" s="32"/>
      <c r="AJ51" s="32"/>
      <c r="AK51" s="32"/>
      <c r="AL51" s="375"/>
      <c r="AM51" s="1"/>
      <c r="AN51" s="65"/>
      <c r="AO51" s="1"/>
      <c r="AP51" s="65"/>
      <c r="AQ51" s="65"/>
      <c r="AR51" s="65"/>
      <c r="AS51" s="65"/>
      <c r="AU51" s="79" t="str">
        <f t="shared" si="9"/>
        <v/>
      </c>
      <c r="AV51" s="459"/>
      <c r="AW51" s="79"/>
    </row>
    <row r="52" spans="2:49" ht="15" x14ac:dyDescent="0.2">
      <c r="B52" s="593" t="s">
        <v>2040</v>
      </c>
      <c r="C52" s="627"/>
      <c r="D52" s="627"/>
      <c r="E52" s="103" t="s">
        <v>2038</v>
      </c>
      <c r="F52" s="623"/>
      <c r="G52" s="574"/>
      <c r="H52" s="369">
        <f t="shared" si="7"/>
        <v>0</v>
      </c>
      <c r="I52" s="6">
        <f t="shared" si="8"/>
        <v>0</v>
      </c>
      <c r="J52" s="1"/>
      <c r="K52" s="1"/>
      <c r="L52" s="1"/>
      <c r="M52" s="32"/>
      <c r="N52" s="32"/>
      <c r="O52" s="32"/>
      <c r="P52" s="32"/>
      <c r="Q52" s="32"/>
      <c r="R52" s="32"/>
      <c r="S52" s="32"/>
      <c r="T52" s="32"/>
      <c r="U52" s="32"/>
      <c r="V52" s="32"/>
      <c r="W52" s="32"/>
      <c r="X52" s="32"/>
      <c r="Y52" s="17"/>
      <c r="Z52" s="32"/>
      <c r="AA52" s="32"/>
      <c r="AB52" s="32"/>
      <c r="AC52" s="17"/>
      <c r="AD52" s="32"/>
      <c r="AE52" s="32"/>
      <c r="AF52" s="32"/>
      <c r="AG52" s="32"/>
      <c r="AH52" s="32"/>
      <c r="AI52" s="32"/>
      <c r="AJ52" s="32"/>
      <c r="AK52" s="32"/>
      <c r="AL52" s="375"/>
      <c r="AM52" s="1"/>
      <c r="AN52" s="65"/>
      <c r="AO52" s="1"/>
      <c r="AP52" s="65"/>
      <c r="AQ52" s="65"/>
      <c r="AR52" s="65"/>
      <c r="AS52" s="65"/>
      <c r="AU52" s="79" t="str">
        <f t="shared" si="9"/>
        <v/>
      </c>
      <c r="AV52" s="459"/>
      <c r="AW52" s="79"/>
    </row>
    <row r="53" spans="2:49" ht="15" x14ac:dyDescent="0.2">
      <c r="B53" s="593" t="s">
        <v>2040</v>
      </c>
      <c r="C53" s="627"/>
      <c r="D53" s="627"/>
      <c r="E53" s="103" t="s">
        <v>2038</v>
      </c>
      <c r="F53" s="623"/>
      <c r="G53" s="574"/>
      <c r="H53" s="369">
        <f t="shared" si="7"/>
        <v>0</v>
      </c>
      <c r="I53" s="6">
        <f t="shared" si="8"/>
        <v>0</v>
      </c>
      <c r="J53" s="1"/>
      <c r="K53" s="1"/>
      <c r="L53" s="1"/>
      <c r="M53" s="32"/>
      <c r="N53" s="32"/>
      <c r="O53" s="32"/>
      <c r="P53" s="32"/>
      <c r="Q53" s="32"/>
      <c r="R53" s="32"/>
      <c r="S53" s="32"/>
      <c r="T53" s="32"/>
      <c r="U53" s="32"/>
      <c r="V53" s="32"/>
      <c r="W53" s="32"/>
      <c r="X53" s="32"/>
      <c r="Y53" s="17"/>
      <c r="Z53" s="32"/>
      <c r="AA53" s="32"/>
      <c r="AB53" s="32"/>
      <c r="AC53" s="17"/>
      <c r="AD53" s="32"/>
      <c r="AE53" s="32"/>
      <c r="AF53" s="32"/>
      <c r="AG53" s="32"/>
      <c r="AH53" s="32"/>
      <c r="AI53" s="32"/>
      <c r="AJ53" s="32"/>
      <c r="AK53" s="32"/>
      <c r="AL53" s="375"/>
      <c r="AM53" s="1"/>
      <c r="AN53" s="65"/>
      <c r="AO53" s="1"/>
      <c r="AP53" s="65"/>
      <c r="AQ53" s="65"/>
      <c r="AR53" s="65"/>
      <c r="AS53" s="65"/>
      <c r="AU53" s="79" t="str">
        <f t="shared" si="9"/>
        <v/>
      </c>
      <c r="AV53" s="459"/>
      <c r="AW53" s="79"/>
    </row>
    <row r="54" spans="2:49" ht="15" x14ac:dyDescent="0.2">
      <c r="B54" s="593" t="s">
        <v>2040</v>
      </c>
      <c r="C54" s="627"/>
      <c r="D54" s="627"/>
      <c r="E54" s="103" t="s">
        <v>2038</v>
      </c>
      <c r="F54" s="623"/>
      <c r="G54" s="574"/>
      <c r="H54" s="369">
        <f t="shared" si="7"/>
        <v>0</v>
      </c>
      <c r="I54" s="6">
        <f t="shared" si="8"/>
        <v>0</v>
      </c>
      <c r="J54" s="1"/>
      <c r="K54" s="1"/>
      <c r="L54" s="1"/>
      <c r="M54" s="32"/>
      <c r="N54" s="32"/>
      <c r="O54" s="32"/>
      <c r="P54" s="32"/>
      <c r="Q54" s="32"/>
      <c r="R54" s="32"/>
      <c r="S54" s="32"/>
      <c r="T54" s="32"/>
      <c r="U54" s="32"/>
      <c r="V54" s="32"/>
      <c r="W54" s="32"/>
      <c r="X54" s="32"/>
      <c r="Y54" s="17"/>
      <c r="Z54" s="32"/>
      <c r="AA54" s="32"/>
      <c r="AB54" s="32"/>
      <c r="AC54" s="17"/>
      <c r="AD54" s="32"/>
      <c r="AE54" s="32"/>
      <c r="AF54" s="32"/>
      <c r="AG54" s="32"/>
      <c r="AH54" s="32"/>
      <c r="AI54" s="32"/>
      <c r="AJ54" s="32"/>
      <c r="AK54" s="32"/>
      <c r="AL54" s="375"/>
      <c r="AM54" s="1"/>
      <c r="AN54" s="65"/>
      <c r="AO54" s="1"/>
      <c r="AP54" s="65"/>
      <c r="AQ54" s="65"/>
      <c r="AR54" s="65"/>
      <c r="AS54" s="65"/>
      <c r="AU54" s="79" t="str">
        <f t="shared" si="9"/>
        <v/>
      </c>
      <c r="AV54" s="459"/>
      <c r="AW54" s="79"/>
    </row>
    <row r="55" spans="2:49" ht="15" x14ac:dyDescent="0.2">
      <c r="B55" s="593" t="s">
        <v>2040</v>
      </c>
      <c r="C55" s="627"/>
      <c r="D55" s="627"/>
      <c r="E55" s="103" t="s">
        <v>2038</v>
      </c>
      <c r="F55" s="623"/>
      <c r="G55" s="574"/>
      <c r="H55" s="369">
        <f t="shared" si="7"/>
        <v>0</v>
      </c>
      <c r="I55" s="6">
        <f t="shared" si="8"/>
        <v>0</v>
      </c>
      <c r="J55" s="1"/>
      <c r="K55" s="1"/>
      <c r="L55" s="1"/>
      <c r="M55" s="32"/>
      <c r="N55" s="32"/>
      <c r="O55" s="32"/>
      <c r="P55" s="32"/>
      <c r="Q55" s="32"/>
      <c r="R55" s="32"/>
      <c r="S55" s="32"/>
      <c r="T55" s="32"/>
      <c r="U55" s="32"/>
      <c r="V55" s="32"/>
      <c r="W55" s="32"/>
      <c r="X55" s="32"/>
      <c r="Y55" s="17"/>
      <c r="Z55" s="32"/>
      <c r="AA55" s="32"/>
      <c r="AB55" s="32"/>
      <c r="AC55" s="17"/>
      <c r="AD55" s="32"/>
      <c r="AE55" s="32"/>
      <c r="AF55" s="32"/>
      <c r="AG55" s="32"/>
      <c r="AH55" s="32"/>
      <c r="AI55" s="32"/>
      <c r="AJ55" s="32"/>
      <c r="AK55" s="32"/>
      <c r="AL55" s="375"/>
      <c r="AM55" s="1"/>
      <c r="AN55" s="65"/>
      <c r="AO55" s="1"/>
      <c r="AP55" s="65"/>
      <c r="AQ55" s="65"/>
      <c r="AR55" s="65"/>
      <c r="AS55" s="65"/>
      <c r="AU55" s="79" t="str">
        <f t="shared" si="9"/>
        <v/>
      </c>
      <c r="AV55" s="459"/>
      <c r="AW55" s="79"/>
    </row>
    <row r="56" spans="2:49" ht="15" x14ac:dyDescent="0.2">
      <c r="B56" s="593" t="s">
        <v>2040</v>
      </c>
      <c r="C56" s="627"/>
      <c r="D56" s="627"/>
      <c r="E56" s="103" t="s">
        <v>2038</v>
      </c>
      <c r="F56" s="623"/>
      <c r="G56" s="574"/>
      <c r="H56" s="369">
        <f t="shared" si="7"/>
        <v>0</v>
      </c>
      <c r="I56" s="6">
        <f t="shared" si="8"/>
        <v>0</v>
      </c>
      <c r="J56" s="1"/>
      <c r="K56" s="1"/>
      <c r="L56" s="1"/>
      <c r="M56" s="32"/>
      <c r="N56" s="32"/>
      <c r="O56" s="32"/>
      <c r="P56" s="32"/>
      <c r="Q56" s="32"/>
      <c r="R56" s="32"/>
      <c r="S56" s="32"/>
      <c r="T56" s="32"/>
      <c r="U56" s="32"/>
      <c r="V56" s="32"/>
      <c r="W56" s="32"/>
      <c r="X56" s="32"/>
      <c r="Y56" s="17"/>
      <c r="Z56" s="32"/>
      <c r="AA56" s="32"/>
      <c r="AB56" s="32"/>
      <c r="AC56" s="17"/>
      <c r="AD56" s="32"/>
      <c r="AE56" s="32"/>
      <c r="AF56" s="32"/>
      <c r="AG56" s="32"/>
      <c r="AH56" s="32"/>
      <c r="AI56" s="32"/>
      <c r="AJ56" s="32"/>
      <c r="AK56" s="32"/>
      <c r="AL56" s="375"/>
      <c r="AM56" s="1"/>
      <c r="AN56" s="65"/>
      <c r="AO56" s="1"/>
      <c r="AP56" s="65"/>
      <c r="AQ56" s="65"/>
      <c r="AR56" s="65"/>
      <c r="AS56" s="65"/>
      <c r="AU56" s="79" t="str">
        <f t="shared" si="9"/>
        <v/>
      </c>
      <c r="AV56" s="459"/>
      <c r="AW56" s="79"/>
    </row>
    <row r="57" spans="2:49" ht="15" x14ac:dyDescent="0.2">
      <c r="B57" s="593" t="s">
        <v>2040</v>
      </c>
      <c r="C57" s="627"/>
      <c r="D57" s="627"/>
      <c r="E57" s="103" t="s">
        <v>2038</v>
      </c>
      <c r="F57" s="623"/>
      <c r="G57" s="574"/>
      <c r="H57" s="369">
        <f t="shared" si="7"/>
        <v>0</v>
      </c>
      <c r="I57" s="6">
        <f t="shared" si="8"/>
        <v>0</v>
      </c>
      <c r="J57" s="1"/>
      <c r="K57" s="1"/>
      <c r="L57" s="1"/>
      <c r="M57" s="32"/>
      <c r="N57" s="32"/>
      <c r="O57" s="32"/>
      <c r="P57" s="32"/>
      <c r="Q57" s="32"/>
      <c r="R57" s="32"/>
      <c r="S57" s="32"/>
      <c r="T57" s="32"/>
      <c r="U57" s="32"/>
      <c r="V57" s="32"/>
      <c r="W57" s="32"/>
      <c r="X57" s="32"/>
      <c r="Y57" s="17"/>
      <c r="Z57" s="32"/>
      <c r="AA57" s="32"/>
      <c r="AB57" s="32"/>
      <c r="AC57" s="17"/>
      <c r="AD57" s="32"/>
      <c r="AE57" s="32"/>
      <c r="AF57" s="32"/>
      <c r="AG57" s="32"/>
      <c r="AH57" s="32"/>
      <c r="AI57" s="32"/>
      <c r="AJ57" s="32"/>
      <c r="AK57" s="32"/>
      <c r="AL57" s="375"/>
      <c r="AM57" s="1"/>
      <c r="AN57" s="65"/>
      <c r="AO57" s="1"/>
      <c r="AP57" s="65"/>
      <c r="AQ57" s="65"/>
      <c r="AR57" s="65"/>
      <c r="AS57" s="65"/>
      <c r="AU57" s="79" t="str">
        <f t="shared" si="9"/>
        <v/>
      </c>
      <c r="AV57" s="459"/>
      <c r="AW57" s="79"/>
    </row>
    <row r="58" spans="2:49" ht="15" x14ac:dyDescent="0.2">
      <c r="B58" s="593" t="s">
        <v>2040</v>
      </c>
      <c r="C58" s="627"/>
      <c r="D58" s="627"/>
      <c r="E58" s="103" t="s">
        <v>2038</v>
      </c>
      <c r="F58" s="623"/>
      <c r="G58" s="574"/>
      <c r="H58" s="369">
        <f t="shared" si="7"/>
        <v>0</v>
      </c>
      <c r="I58" s="6">
        <f t="shared" si="8"/>
        <v>0</v>
      </c>
      <c r="J58" s="1"/>
      <c r="K58" s="1"/>
      <c r="L58" s="1"/>
      <c r="M58" s="32"/>
      <c r="N58" s="32"/>
      <c r="O58" s="32"/>
      <c r="P58" s="32"/>
      <c r="Q58" s="32"/>
      <c r="R58" s="32"/>
      <c r="S58" s="32"/>
      <c r="T58" s="32"/>
      <c r="U58" s="32"/>
      <c r="V58" s="32"/>
      <c r="W58" s="32"/>
      <c r="X58" s="32"/>
      <c r="Y58" s="17"/>
      <c r="Z58" s="32"/>
      <c r="AA58" s="32"/>
      <c r="AB58" s="32"/>
      <c r="AC58" s="17"/>
      <c r="AD58" s="32"/>
      <c r="AE58" s="32"/>
      <c r="AF58" s="32"/>
      <c r="AG58" s="32"/>
      <c r="AH58" s="32"/>
      <c r="AI58" s="32"/>
      <c r="AJ58" s="32"/>
      <c r="AK58" s="32"/>
      <c r="AL58" s="375"/>
      <c r="AM58" s="1"/>
      <c r="AN58" s="65"/>
      <c r="AO58" s="1"/>
      <c r="AP58" s="65"/>
      <c r="AQ58" s="65"/>
      <c r="AR58" s="65"/>
      <c r="AS58" s="65"/>
      <c r="AU58" s="79" t="str">
        <f t="shared" si="9"/>
        <v/>
      </c>
      <c r="AV58" s="459"/>
      <c r="AW58" s="79"/>
    </row>
    <row r="59" spans="2:49" ht="15" x14ac:dyDescent="0.2">
      <c r="B59" s="593" t="s">
        <v>2040</v>
      </c>
      <c r="C59" s="627"/>
      <c r="D59" s="627"/>
      <c r="E59" s="103" t="s">
        <v>2038</v>
      </c>
      <c r="F59" s="623"/>
      <c r="G59" s="574"/>
      <c r="H59" s="369">
        <f t="shared" si="7"/>
        <v>0</v>
      </c>
      <c r="I59" s="6">
        <f t="shared" si="8"/>
        <v>0</v>
      </c>
      <c r="J59" s="1"/>
      <c r="K59" s="1"/>
      <c r="L59" s="1"/>
      <c r="M59" s="32"/>
      <c r="N59" s="32"/>
      <c r="O59" s="32"/>
      <c r="P59" s="32"/>
      <c r="Q59" s="32"/>
      <c r="R59" s="32"/>
      <c r="S59" s="32"/>
      <c r="T59" s="32"/>
      <c r="U59" s="32"/>
      <c r="V59" s="32"/>
      <c r="W59" s="32"/>
      <c r="X59" s="32"/>
      <c r="Y59" s="17"/>
      <c r="Z59" s="32"/>
      <c r="AA59" s="32"/>
      <c r="AB59" s="32"/>
      <c r="AC59" s="17"/>
      <c r="AD59" s="32"/>
      <c r="AE59" s="32"/>
      <c r="AF59" s="32"/>
      <c r="AG59" s="32"/>
      <c r="AH59" s="32"/>
      <c r="AI59" s="32"/>
      <c r="AJ59" s="32"/>
      <c r="AK59" s="32"/>
      <c r="AL59" s="375"/>
      <c r="AM59" s="1"/>
      <c r="AN59" s="65"/>
      <c r="AO59" s="1"/>
      <c r="AP59" s="65"/>
      <c r="AQ59" s="65"/>
      <c r="AR59" s="65"/>
      <c r="AS59" s="65"/>
      <c r="AU59" s="79" t="str">
        <f t="shared" si="9"/>
        <v/>
      </c>
      <c r="AV59" s="459"/>
      <c r="AW59" s="79"/>
    </row>
    <row r="60" spans="2:49" ht="15" x14ac:dyDescent="0.2">
      <c r="B60" s="593" t="s">
        <v>2040</v>
      </c>
      <c r="C60" s="627"/>
      <c r="D60" s="627"/>
      <c r="E60" s="103" t="s">
        <v>2038</v>
      </c>
      <c r="F60" s="623"/>
      <c r="G60" s="574"/>
      <c r="H60" s="369">
        <f t="shared" si="7"/>
        <v>0</v>
      </c>
      <c r="I60" s="6">
        <f t="shared" si="8"/>
        <v>0</v>
      </c>
      <c r="J60" s="1"/>
      <c r="K60" s="1"/>
      <c r="L60" s="1"/>
      <c r="M60" s="32"/>
      <c r="N60" s="32"/>
      <c r="O60" s="32"/>
      <c r="P60" s="32"/>
      <c r="Q60" s="32"/>
      <c r="R60" s="32"/>
      <c r="S60" s="32"/>
      <c r="T60" s="32"/>
      <c r="U60" s="32"/>
      <c r="V60" s="32"/>
      <c r="W60" s="32"/>
      <c r="X60" s="32"/>
      <c r="Y60" s="17"/>
      <c r="Z60" s="32"/>
      <c r="AA60" s="32"/>
      <c r="AB60" s="32"/>
      <c r="AC60" s="17"/>
      <c r="AD60" s="32"/>
      <c r="AE60" s="32"/>
      <c r="AF60" s="32"/>
      <c r="AG60" s="32"/>
      <c r="AH60" s="32"/>
      <c r="AI60" s="32"/>
      <c r="AJ60" s="32"/>
      <c r="AK60" s="32"/>
      <c r="AL60" s="375"/>
      <c r="AM60" s="1"/>
      <c r="AN60" s="65"/>
      <c r="AO60" s="1"/>
      <c r="AP60" s="65"/>
      <c r="AQ60" s="65"/>
      <c r="AR60" s="65"/>
      <c r="AS60" s="65"/>
      <c r="AU60" s="79" t="str">
        <f t="shared" si="9"/>
        <v/>
      </c>
      <c r="AV60" s="459"/>
      <c r="AW60" s="79"/>
    </row>
    <row r="61" spans="2:49" ht="15" x14ac:dyDescent="0.2">
      <c r="B61" s="593" t="s">
        <v>2040</v>
      </c>
      <c r="C61" s="627"/>
      <c r="D61" s="627"/>
      <c r="E61" s="103" t="s">
        <v>2038</v>
      </c>
      <c r="F61" s="623"/>
      <c r="G61" s="574"/>
      <c r="H61" s="369">
        <f t="shared" si="7"/>
        <v>0</v>
      </c>
      <c r="I61" s="6">
        <f t="shared" si="8"/>
        <v>0</v>
      </c>
      <c r="J61" s="1"/>
      <c r="K61" s="1"/>
      <c r="L61" s="1"/>
      <c r="M61" s="32"/>
      <c r="N61" s="32"/>
      <c r="O61" s="32"/>
      <c r="P61" s="32"/>
      <c r="Q61" s="32"/>
      <c r="R61" s="32"/>
      <c r="S61" s="32"/>
      <c r="T61" s="32"/>
      <c r="U61" s="32"/>
      <c r="V61" s="32"/>
      <c r="W61" s="32"/>
      <c r="X61" s="32"/>
      <c r="Y61" s="17"/>
      <c r="Z61" s="32"/>
      <c r="AA61" s="32"/>
      <c r="AB61" s="32"/>
      <c r="AC61" s="17"/>
      <c r="AD61" s="32"/>
      <c r="AE61" s="32"/>
      <c r="AF61" s="32"/>
      <c r="AG61" s="32"/>
      <c r="AH61" s="32"/>
      <c r="AI61" s="32"/>
      <c r="AJ61" s="32"/>
      <c r="AK61" s="32"/>
      <c r="AL61" s="375"/>
      <c r="AM61" s="1"/>
      <c r="AN61" s="65"/>
      <c r="AO61" s="1"/>
      <c r="AP61" s="65"/>
      <c r="AQ61" s="65"/>
      <c r="AR61" s="65"/>
      <c r="AS61" s="65"/>
      <c r="AU61" s="79" t="str">
        <f t="shared" si="9"/>
        <v/>
      </c>
      <c r="AV61" s="459"/>
      <c r="AW61" s="79"/>
    </row>
    <row r="62" spans="2:49" ht="15" x14ac:dyDescent="0.2">
      <c r="B62" s="593" t="s">
        <v>2040</v>
      </c>
      <c r="C62" s="627"/>
      <c r="D62" s="627"/>
      <c r="E62" s="103" t="s">
        <v>2038</v>
      </c>
      <c r="F62" s="623"/>
      <c r="G62" s="574"/>
      <c r="H62" s="369">
        <f t="shared" si="7"/>
        <v>0</v>
      </c>
      <c r="I62" s="6">
        <f t="shared" si="8"/>
        <v>0</v>
      </c>
      <c r="J62" s="1"/>
      <c r="K62" s="1"/>
      <c r="L62" s="1"/>
      <c r="M62" s="32"/>
      <c r="N62" s="32"/>
      <c r="O62" s="32"/>
      <c r="P62" s="32"/>
      <c r="Q62" s="32"/>
      <c r="R62" s="32"/>
      <c r="S62" s="32"/>
      <c r="T62" s="32"/>
      <c r="U62" s="32"/>
      <c r="V62" s="32"/>
      <c r="W62" s="32"/>
      <c r="X62" s="32"/>
      <c r="Y62" s="17"/>
      <c r="Z62" s="32"/>
      <c r="AA62" s="32"/>
      <c r="AB62" s="32"/>
      <c r="AC62" s="17"/>
      <c r="AD62" s="32"/>
      <c r="AE62" s="32"/>
      <c r="AF62" s="32"/>
      <c r="AG62" s="32"/>
      <c r="AH62" s="32"/>
      <c r="AI62" s="32"/>
      <c r="AJ62" s="32"/>
      <c r="AK62" s="32"/>
      <c r="AL62" s="375"/>
      <c r="AM62" s="1"/>
      <c r="AN62" s="65"/>
      <c r="AO62" s="1"/>
      <c r="AP62" s="65"/>
      <c r="AQ62" s="65"/>
      <c r="AR62" s="65"/>
      <c r="AS62" s="65"/>
      <c r="AU62" s="79" t="str">
        <f t="shared" si="9"/>
        <v/>
      </c>
      <c r="AV62" s="459"/>
      <c r="AW62" s="79"/>
    </row>
    <row r="63" spans="2:49" ht="15" x14ac:dyDescent="0.2">
      <c r="B63" s="593" t="s">
        <v>2040</v>
      </c>
      <c r="C63" s="627"/>
      <c r="D63" s="627"/>
      <c r="E63" s="103" t="s">
        <v>2038</v>
      </c>
      <c r="F63" s="623"/>
      <c r="G63" s="574"/>
      <c r="H63" s="369">
        <f t="shared" si="7"/>
        <v>0</v>
      </c>
      <c r="I63" s="6">
        <f t="shared" si="8"/>
        <v>0</v>
      </c>
      <c r="J63" s="1"/>
      <c r="K63" s="1"/>
      <c r="L63" s="1"/>
      <c r="M63" s="32"/>
      <c r="N63" s="32"/>
      <c r="O63" s="32"/>
      <c r="P63" s="32"/>
      <c r="Q63" s="32"/>
      <c r="R63" s="32"/>
      <c r="S63" s="32"/>
      <c r="T63" s="32"/>
      <c r="U63" s="32"/>
      <c r="V63" s="32"/>
      <c r="W63" s="32"/>
      <c r="X63" s="32"/>
      <c r="Y63" s="17"/>
      <c r="Z63" s="32"/>
      <c r="AA63" s="32"/>
      <c r="AB63" s="32"/>
      <c r="AC63" s="17"/>
      <c r="AD63" s="32"/>
      <c r="AE63" s="32"/>
      <c r="AF63" s="32"/>
      <c r="AG63" s="32"/>
      <c r="AH63" s="32"/>
      <c r="AI63" s="32"/>
      <c r="AJ63" s="32"/>
      <c r="AK63" s="32"/>
      <c r="AL63" s="375"/>
      <c r="AM63" s="1"/>
      <c r="AN63" s="65"/>
      <c r="AO63" s="1"/>
      <c r="AP63" s="65"/>
      <c r="AQ63" s="65"/>
      <c r="AR63" s="65"/>
      <c r="AS63" s="65"/>
      <c r="AU63" s="79" t="str">
        <f t="shared" si="9"/>
        <v/>
      </c>
      <c r="AV63" s="459"/>
      <c r="AW63" s="79"/>
    </row>
    <row r="64" spans="2:49" ht="15" x14ac:dyDescent="0.2">
      <c r="B64" s="593" t="s">
        <v>2040</v>
      </c>
      <c r="C64" s="627"/>
      <c r="D64" s="627"/>
      <c r="E64" s="103" t="s">
        <v>2038</v>
      </c>
      <c r="F64" s="623"/>
      <c r="G64" s="574"/>
      <c r="H64" s="369">
        <f t="shared" si="7"/>
        <v>0</v>
      </c>
      <c r="I64" s="6">
        <f t="shared" si="8"/>
        <v>0</v>
      </c>
      <c r="J64" s="1"/>
      <c r="K64" s="1"/>
      <c r="L64" s="1"/>
      <c r="M64" s="32"/>
      <c r="N64" s="32"/>
      <c r="O64" s="32"/>
      <c r="P64" s="32"/>
      <c r="Q64" s="32"/>
      <c r="R64" s="32"/>
      <c r="S64" s="32"/>
      <c r="T64" s="32"/>
      <c r="U64" s="32"/>
      <c r="V64" s="32"/>
      <c r="W64" s="32"/>
      <c r="X64" s="32"/>
      <c r="Y64" s="17"/>
      <c r="Z64" s="32"/>
      <c r="AA64" s="32"/>
      <c r="AB64" s="32"/>
      <c r="AC64" s="17"/>
      <c r="AD64" s="32"/>
      <c r="AE64" s="32"/>
      <c r="AF64" s="32"/>
      <c r="AG64" s="32"/>
      <c r="AH64" s="32"/>
      <c r="AI64" s="32"/>
      <c r="AJ64" s="32"/>
      <c r="AK64" s="32"/>
      <c r="AL64" s="375"/>
      <c r="AM64" s="1"/>
      <c r="AN64" s="65"/>
      <c r="AO64" s="1"/>
      <c r="AP64" s="65"/>
      <c r="AQ64" s="65"/>
      <c r="AR64" s="65"/>
      <c r="AS64" s="65"/>
      <c r="AU64" s="79" t="str">
        <f t="shared" si="9"/>
        <v/>
      </c>
      <c r="AV64" s="459"/>
      <c r="AW64" s="79"/>
    </row>
    <row r="65" spans="2:49" ht="15" x14ac:dyDescent="0.2">
      <c r="B65" s="593" t="s">
        <v>2040</v>
      </c>
      <c r="C65" s="627"/>
      <c r="D65" s="627"/>
      <c r="E65" s="103" t="s">
        <v>2038</v>
      </c>
      <c r="F65" s="623"/>
      <c r="G65" s="574"/>
      <c r="H65" s="369">
        <f t="shared" si="7"/>
        <v>0</v>
      </c>
      <c r="I65" s="6">
        <f t="shared" si="8"/>
        <v>0</v>
      </c>
      <c r="J65" s="1"/>
      <c r="K65" s="1"/>
      <c r="L65" s="1"/>
      <c r="M65" s="32"/>
      <c r="N65" s="32"/>
      <c r="O65" s="32"/>
      <c r="P65" s="32"/>
      <c r="Q65" s="32"/>
      <c r="R65" s="32"/>
      <c r="S65" s="32"/>
      <c r="T65" s="32"/>
      <c r="U65" s="32"/>
      <c r="V65" s="32"/>
      <c r="W65" s="32"/>
      <c r="X65" s="32"/>
      <c r="Y65" s="17"/>
      <c r="Z65" s="32"/>
      <c r="AA65" s="32"/>
      <c r="AB65" s="32"/>
      <c r="AC65" s="17"/>
      <c r="AD65" s="32"/>
      <c r="AE65" s="32"/>
      <c r="AF65" s="32"/>
      <c r="AG65" s="32"/>
      <c r="AH65" s="32"/>
      <c r="AI65" s="32"/>
      <c r="AJ65" s="32"/>
      <c r="AK65" s="32"/>
      <c r="AL65" s="375"/>
      <c r="AM65" s="1"/>
      <c r="AN65" s="65"/>
      <c r="AO65" s="1"/>
      <c r="AP65" s="65"/>
      <c r="AQ65" s="65"/>
      <c r="AR65" s="65"/>
      <c r="AS65" s="65"/>
      <c r="AU65" s="79" t="str">
        <f t="shared" si="9"/>
        <v/>
      </c>
      <c r="AV65" s="459"/>
      <c r="AW65" s="79"/>
    </row>
    <row r="66" spans="2:49" ht="15" x14ac:dyDescent="0.2">
      <c r="B66" s="593" t="s">
        <v>2040</v>
      </c>
      <c r="C66" s="627"/>
      <c r="D66" s="627"/>
      <c r="E66" s="103" t="s">
        <v>2038</v>
      </c>
      <c r="F66" s="623"/>
      <c r="G66" s="574"/>
      <c r="H66" s="369">
        <f t="shared" si="7"/>
        <v>0</v>
      </c>
      <c r="I66" s="6">
        <f t="shared" si="8"/>
        <v>0</v>
      </c>
      <c r="J66" s="1"/>
      <c r="K66" s="1"/>
      <c r="L66" s="1"/>
      <c r="M66" s="32"/>
      <c r="N66" s="32"/>
      <c r="O66" s="32"/>
      <c r="P66" s="32"/>
      <c r="Q66" s="32"/>
      <c r="R66" s="32"/>
      <c r="S66" s="32"/>
      <c r="T66" s="32"/>
      <c r="U66" s="32"/>
      <c r="V66" s="32"/>
      <c r="W66" s="32"/>
      <c r="X66" s="32"/>
      <c r="Y66" s="17"/>
      <c r="Z66" s="32"/>
      <c r="AA66" s="32"/>
      <c r="AB66" s="32"/>
      <c r="AC66" s="17"/>
      <c r="AD66" s="32"/>
      <c r="AE66" s="32"/>
      <c r="AF66" s="32"/>
      <c r="AG66" s="32"/>
      <c r="AH66" s="32"/>
      <c r="AI66" s="32"/>
      <c r="AJ66" s="32"/>
      <c r="AK66" s="32"/>
      <c r="AL66" s="375"/>
      <c r="AM66" s="1"/>
      <c r="AN66" s="65"/>
      <c r="AO66" s="1"/>
      <c r="AP66" s="65"/>
      <c r="AQ66" s="65"/>
      <c r="AR66" s="65"/>
      <c r="AS66" s="65"/>
      <c r="AU66" s="79" t="str">
        <f t="shared" si="9"/>
        <v/>
      </c>
      <c r="AV66" s="459"/>
      <c r="AW66" s="79"/>
    </row>
    <row r="67" spans="2:49" ht="15" x14ac:dyDescent="0.2">
      <c r="B67" s="593" t="s">
        <v>2040</v>
      </c>
      <c r="C67" s="627"/>
      <c r="D67" s="627"/>
      <c r="E67" s="103" t="s">
        <v>2038</v>
      </c>
      <c r="F67" s="623"/>
      <c r="G67" s="574"/>
      <c r="H67" s="369">
        <f t="shared" si="7"/>
        <v>0</v>
      </c>
      <c r="I67" s="6">
        <f t="shared" si="8"/>
        <v>0</v>
      </c>
      <c r="J67" s="1"/>
      <c r="K67" s="1"/>
      <c r="L67" s="1"/>
      <c r="M67" s="32"/>
      <c r="N67" s="32"/>
      <c r="O67" s="32"/>
      <c r="P67" s="32"/>
      <c r="Q67" s="32"/>
      <c r="R67" s="32"/>
      <c r="S67" s="32"/>
      <c r="T67" s="32"/>
      <c r="U67" s="32"/>
      <c r="V67" s="32"/>
      <c r="W67" s="32"/>
      <c r="X67" s="32"/>
      <c r="Y67" s="17"/>
      <c r="Z67" s="32"/>
      <c r="AA67" s="32"/>
      <c r="AB67" s="32"/>
      <c r="AC67" s="17"/>
      <c r="AD67" s="32"/>
      <c r="AE67" s="32"/>
      <c r="AF67" s="32"/>
      <c r="AG67" s="32"/>
      <c r="AH67" s="32"/>
      <c r="AI67" s="32"/>
      <c r="AJ67" s="32"/>
      <c r="AK67" s="32"/>
      <c r="AL67" s="375"/>
      <c r="AM67" s="1"/>
      <c r="AN67" s="65"/>
      <c r="AO67" s="1"/>
      <c r="AP67" s="65"/>
      <c r="AQ67" s="65"/>
      <c r="AR67" s="65"/>
      <c r="AS67" s="65"/>
      <c r="AU67" s="79" t="str">
        <f t="shared" si="9"/>
        <v/>
      </c>
      <c r="AV67" s="459"/>
      <c r="AW67" s="79"/>
    </row>
    <row r="68" spans="2:49" ht="15" x14ac:dyDescent="0.2">
      <c r="B68" s="593" t="s">
        <v>2040</v>
      </c>
      <c r="C68" s="627"/>
      <c r="D68" s="627"/>
      <c r="E68" s="103" t="s">
        <v>2038</v>
      </c>
      <c r="F68" s="623"/>
      <c r="G68" s="574"/>
      <c r="H68" s="369">
        <f t="shared" si="7"/>
        <v>0</v>
      </c>
      <c r="I68" s="6">
        <f t="shared" si="8"/>
        <v>0</v>
      </c>
      <c r="J68" s="1"/>
      <c r="K68" s="1"/>
      <c r="L68" s="1"/>
      <c r="M68" s="32"/>
      <c r="N68" s="32"/>
      <c r="O68" s="32"/>
      <c r="P68" s="32"/>
      <c r="Q68" s="32"/>
      <c r="R68" s="32"/>
      <c r="S68" s="32"/>
      <c r="T68" s="32"/>
      <c r="U68" s="32"/>
      <c r="V68" s="32"/>
      <c r="W68" s="32"/>
      <c r="X68" s="32"/>
      <c r="Y68" s="17"/>
      <c r="Z68" s="32"/>
      <c r="AA68" s="32"/>
      <c r="AB68" s="32"/>
      <c r="AC68" s="17"/>
      <c r="AD68" s="32"/>
      <c r="AE68" s="32"/>
      <c r="AF68" s="32"/>
      <c r="AG68" s="32"/>
      <c r="AH68" s="32"/>
      <c r="AI68" s="32"/>
      <c r="AJ68" s="32"/>
      <c r="AK68" s="32"/>
      <c r="AL68" s="375"/>
      <c r="AM68" s="1"/>
      <c r="AN68" s="65"/>
      <c r="AO68" s="1"/>
      <c r="AP68" s="65"/>
      <c r="AQ68" s="65"/>
      <c r="AR68" s="65"/>
      <c r="AS68" s="65"/>
      <c r="AU68" s="79" t="str">
        <f t="shared" si="9"/>
        <v/>
      </c>
      <c r="AV68" s="459"/>
      <c r="AW68" s="79"/>
    </row>
    <row r="69" spans="2:49" ht="15" x14ac:dyDescent="0.2">
      <c r="B69" s="593" t="s">
        <v>2040</v>
      </c>
      <c r="C69" s="627"/>
      <c r="D69" s="627"/>
      <c r="E69" s="103" t="s">
        <v>2038</v>
      </c>
      <c r="F69" s="623"/>
      <c r="G69" s="574"/>
      <c r="H69" s="369">
        <f t="shared" si="7"/>
        <v>0</v>
      </c>
      <c r="I69" s="6">
        <f t="shared" si="8"/>
        <v>0</v>
      </c>
      <c r="J69" s="1"/>
      <c r="K69" s="1"/>
      <c r="L69" s="1"/>
      <c r="M69" s="32"/>
      <c r="N69" s="32"/>
      <c r="O69" s="32"/>
      <c r="P69" s="32"/>
      <c r="Q69" s="32"/>
      <c r="R69" s="32"/>
      <c r="S69" s="32"/>
      <c r="T69" s="32"/>
      <c r="U69" s="32"/>
      <c r="V69" s="32"/>
      <c r="W69" s="32"/>
      <c r="X69" s="32"/>
      <c r="Y69" s="17"/>
      <c r="Z69" s="32"/>
      <c r="AA69" s="32"/>
      <c r="AB69" s="32"/>
      <c r="AC69" s="17"/>
      <c r="AD69" s="32"/>
      <c r="AE69" s="32"/>
      <c r="AF69" s="32"/>
      <c r="AG69" s="32"/>
      <c r="AH69" s="32"/>
      <c r="AI69" s="32"/>
      <c r="AJ69" s="32"/>
      <c r="AK69" s="32"/>
      <c r="AL69" s="375"/>
      <c r="AM69" s="1"/>
      <c r="AN69" s="65"/>
      <c r="AO69" s="1"/>
      <c r="AP69" s="65"/>
      <c r="AQ69" s="65"/>
      <c r="AR69" s="65"/>
      <c r="AS69" s="65"/>
      <c r="AU69" s="79" t="str">
        <f t="shared" si="9"/>
        <v/>
      </c>
      <c r="AV69" s="459"/>
      <c r="AW69" s="79"/>
    </row>
    <row r="70" spans="2:49" ht="15" x14ac:dyDescent="0.2">
      <c r="B70" s="593" t="s">
        <v>2040</v>
      </c>
      <c r="C70" s="627"/>
      <c r="D70" s="627"/>
      <c r="E70" s="103" t="s">
        <v>2038</v>
      </c>
      <c r="F70" s="623"/>
      <c r="G70" s="574"/>
      <c r="H70" s="369">
        <f t="shared" si="7"/>
        <v>0</v>
      </c>
      <c r="I70" s="6">
        <f t="shared" si="8"/>
        <v>0</v>
      </c>
      <c r="J70" s="1"/>
      <c r="K70" s="1"/>
      <c r="L70" s="1"/>
      <c r="M70" s="32"/>
      <c r="N70" s="32"/>
      <c r="O70" s="32"/>
      <c r="P70" s="32"/>
      <c r="Q70" s="32"/>
      <c r="R70" s="32"/>
      <c r="S70" s="32"/>
      <c r="T70" s="32"/>
      <c r="U70" s="32"/>
      <c r="V70" s="32"/>
      <c r="W70" s="32"/>
      <c r="X70" s="32"/>
      <c r="Y70" s="17"/>
      <c r="Z70" s="32"/>
      <c r="AA70" s="32"/>
      <c r="AB70" s="32"/>
      <c r="AC70" s="17"/>
      <c r="AD70" s="32"/>
      <c r="AE70" s="32"/>
      <c r="AF70" s="32"/>
      <c r="AG70" s="32"/>
      <c r="AH70" s="32"/>
      <c r="AI70" s="32"/>
      <c r="AJ70" s="32"/>
      <c r="AK70" s="32"/>
      <c r="AL70" s="375"/>
      <c r="AM70" s="1"/>
      <c r="AN70" s="65"/>
      <c r="AO70" s="1"/>
      <c r="AP70" s="65"/>
      <c r="AQ70" s="65"/>
      <c r="AR70" s="65"/>
      <c r="AS70" s="65"/>
      <c r="AU70" s="79" t="str">
        <f t="shared" si="9"/>
        <v/>
      </c>
      <c r="AV70" s="459"/>
      <c r="AW70" s="79"/>
    </row>
    <row r="71" spans="2:49" ht="15" x14ac:dyDescent="0.2">
      <c r="B71" s="593" t="s">
        <v>2040</v>
      </c>
      <c r="C71" s="627"/>
      <c r="D71" s="627"/>
      <c r="E71" s="103" t="s">
        <v>2038</v>
      </c>
      <c r="F71" s="623"/>
      <c r="G71" s="574"/>
      <c r="H71" s="369">
        <f t="shared" si="7"/>
        <v>0</v>
      </c>
      <c r="I71" s="6">
        <f t="shared" si="8"/>
        <v>0</v>
      </c>
      <c r="J71" s="1"/>
      <c r="K71" s="1"/>
      <c r="L71" s="1"/>
      <c r="M71" s="32"/>
      <c r="N71" s="32"/>
      <c r="O71" s="32"/>
      <c r="P71" s="32"/>
      <c r="Q71" s="32"/>
      <c r="R71" s="32"/>
      <c r="S71" s="32"/>
      <c r="T71" s="32"/>
      <c r="U71" s="32"/>
      <c r="V71" s="32"/>
      <c r="W71" s="32"/>
      <c r="X71" s="32"/>
      <c r="Y71" s="17"/>
      <c r="Z71" s="32"/>
      <c r="AA71" s="32"/>
      <c r="AB71" s="32"/>
      <c r="AC71" s="17"/>
      <c r="AD71" s="32"/>
      <c r="AE71" s="32"/>
      <c r="AF71" s="32"/>
      <c r="AG71" s="32"/>
      <c r="AH71" s="32"/>
      <c r="AI71" s="32"/>
      <c r="AJ71" s="32"/>
      <c r="AK71" s="32"/>
      <c r="AL71" s="375"/>
      <c r="AM71" s="1"/>
      <c r="AN71" s="65"/>
      <c r="AO71" s="1"/>
      <c r="AP71" s="65"/>
      <c r="AQ71" s="65"/>
      <c r="AR71" s="65"/>
      <c r="AS71" s="65"/>
      <c r="AU71" s="79" t="str">
        <f t="shared" si="9"/>
        <v/>
      </c>
      <c r="AV71" s="459"/>
      <c r="AW71" s="79"/>
    </row>
    <row r="72" spans="2:49" ht="15" x14ac:dyDescent="0.2">
      <c r="B72" s="593" t="s">
        <v>2040</v>
      </c>
      <c r="C72" s="627"/>
      <c r="D72" s="627"/>
      <c r="E72" s="103" t="s">
        <v>2038</v>
      </c>
      <c r="F72" s="623"/>
      <c r="G72" s="574"/>
      <c r="H72" s="369">
        <f t="shared" si="7"/>
        <v>0</v>
      </c>
      <c r="I72" s="6">
        <f t="shared" si="8"/>
        <v>0</v>
      </c>
      <c r="J72" s="1"/>
      <c r="K72" s="1"/>
      <c r="L72" s="1"/>
      <c r="M72" s="32"/>
      <c r="N72" s="32"/>
      <c r="O72" s="32"/>
      <c r="P72" s="32"/>
      <c r="Q72" s="32"/>
      <c r="R72" s="32"/>
      <c r="S72" s="32"/>
      <c r="T72" s="32"/>
      <c r="U72" s="32"/>
      <c r="V72" s="32"/>
      <c r="W72" s="32"/>
      <c r="X72" s="32"/>
      <c r="Y72" s="17"/>
      <c r="Z72" s="32"/>
      <c r="AA72" s="32"/>
      <c r="AB72" s="32"/>
      <c r="AC72" s="17"/>
      <c r="AD72" s="32"/>
      <c r="AE72" s="32"/>
      <c r="AF72" s="32"/>
      <c r="AG72" s="32"/>
      <c r="AH72" s="32"/>
      <c r="AI72" s="32"/>
      <c r="AJ72" s="32"/>
      <c r="AK72" s="32"/>
      <c r="AL72" s="375"/>
      <c r="AM72" s="1"/>
      <c r="AN72" s="65"/>
      <c r="AO72" s="1"/>
      <c r="AP72" s="65"/>
      <c r="AQ72" s="65"/>
      <c r="AR72" s="65"/>
      <c r="AS72" s="65"/>
      <c r="AU72" s="79" t="str">
        <f t="shared" si="9"/>
        <v/>
      </c>
      <c r="AV72" s="459"/>
      <c r="AW72" s="79"/>
    </row>
    <row r="73" spans="2:49" ht="15" x14ac:dyDescent="0.2">
      <c r="B73" s="593" t="s">
        <v>2040</v>
      </c>
      <c r="C73" s="627"/>
      <c r="D73" s="627"/>
      <c r="E73" s="103" t="s">
        <v>2038</v>
      </c>
      <c r="F73" s="623"/>
      <c r="G73" s="574"/>
      <c r="H73" s="369">
        <f t="shared" si="7"/>
        <v>0</v>
      </c>
      <c r="I73" s="6">
        <f t="shared" si="8"/>
        <v>0</v>
      </c>
      <c r="J73" s="1"/>
      <c r="K73" s="1"/>
      <c r="L73" s="1"/>
      <c r="M73" s="32"/>
      <c r="N73" s="32"/>
      <c r="O73" s="32"/>
      <c r="P73" s="32"/>
      <c r="Q73" s="32"/>
      <c r="R73" s="32"/>
      <c r="S73" s="32"/>
      <c r="T73" s="32"/>
      <c r="U73" s="32"/>
      <c r="V73" s="32"/>
      <c r="W73" s="32"/>
      <c r="X73" s="32"/>
      <c r="Y73" s="17"/>
      <c r="Z73" s="32"/>
      <c r="AA73" s="32"/>
      <c r="AB73" s="32"/>
      <c r="AC73" s="17"/>
      <c r="AD73" s="32"/>
      <c r="AE73" s="32"/>
      <c r="AF73" s="32"/>
      <c r="AG73" s="32"/>
      <c r="AH73" s="32"/>
      <c r="AI73" s="32"/>
      <c r="AJ73" s="32"/>
      <c r="AK73" s="32"/>
      <c r="AL73" s="375"/>
      <c r="AM73" s="1"/>
      <c r="AN73" s="65"/>
      <c r="AO73" s="1"/>
      <c r="AP73" s="65"/>
      <c r="AQ73" s="65"/>
      <c r="AR73" s="65"/>
      <c r="AS73" s="65"/>
      <c r="AU73" s="79" t="str">
        <f t="shared" si="9"/>
        <v/>
      </c>
      <c r="AV73" s="459"/>
      <c r="AW73" s="79"/>
    </row>
    <row r="74" spans="2:49" ht="15" x14ac:dyDescent="0.2">
      <c r="B74" s="593" t="s">
        <v>2040</v>
      </c>
      <c r="C74" s="627"/>
      <c r="D74" s="627"/>
      <c r="E74" s="103" t="s">
        <v>2038</v>
      </c>
      <c r="F74" s="623"/>
      <c r="G74" s="574"/>
      <c r="H74" s="369">
        <f t="shared" si="7"/>
        <v>0</v>
      </c>
      <c r="I74" s="6">
        <f t="shared" si="8"/>
        <v>0</v>
      </c>
      <c r="J74" s="1"/>
      <c r="K74" s="1"/>
      <c r="L74" s="1"/>
      <c r="M74" s="32"/>
      <c r="N74" s="32"/>
      <c r="O74" s="32"/>
      <c r="P74" s="32"/>
      <c r="Q74" s="32"/>
      <c r="R74" s="32"/>
      <c r="S74" s="32"/>
      <c r="T74" s="32"/>
      <c r="U74" s="32"/>
      <c r="V74" s="32"/>
      <c r="W74" s="32"/>
      <c r="X74" s="32"/>
      <c r="Y74" s="17"/>
      <c r="Z74" s="32"/>
      <c r="AA74" s="32"/>
      <c r="AB74" s="32"/>
      <c r="AC74" s="17"/>
      <c r="AD74" s="32"/>
      <c r="AE74" s="32"/>
      <c r="AF74" s="32"/>
      <c r="AG74" s="32"/>
      <c r="AH74" s="32"/>
      <c r="AI74" s="32"/>
      <c r="AJ74" s="32"/>
      <c r="AK74" s="32"/>
      <c r="AL74" s="375"/>
      <c r="AM74" s="1"/>
      <c r="AN74" s="65"/>
      <c r="AO74" s="1"/>
      <c r="AP74" s="65"/>
      <c r="AQ74" s="65"/>
      <c r="AR74" s="65"/>
      <c r="AS74" s="65"/>
      <c r="AU74" s="79" t="str">
        <f t="shared" si="9"/>
        <v/>
      </c>
      <c r="AV74" s="459"/>
      <c r="AW74" s="79"/>
    </row>
    <row r="75" spans="2:49" ht="15" x14ac:dyDescent="0.2">
      <c r="B75" s="593" t="s">
        <v>2040</v>
      </c>
      <c r="C75" s="627"/>
      <c r="D75" s="627"/>
      <c r="E75" s="103" t="s">
        <v>2038</v>
      </c>
      <c r="F75" s="623"/>
      <c r="G75" s="574"/>
      <c r="H75" s="369">
        <f t="shared" si="7"/>
        <v>0</v>
      </c>
      <c r="I75" s="6">
        <f t="shared" si="8"/>
        <v>0</v>
      </c>
      <c r="J75" s="1"/>
      <c r="K75" s="1"/>
      <c r="L75" s="1"/>
      <c r="M75" s="32"/>
      <c r="N75" s="32"/>
      <c r="O75" s="32"/>
      <c r="P75" s="32"/>
      <c r="Q75" s="32"/>
      <c r="R75" s="32"/>
      <c r="S75" s="32"/>
      <c r="T75" s="32"/>
      <c r="U75" s="32"/>
      <c r="V75" s="32"/>
      <c r="W75" s="32"/>
      <c r="X75" s="32"/>
      <c r="Y75" s="17"/>
      <c r="Z75" s="32"/>
      <c r="AA75" s="32"/>
      <c r="AB75" s="32"/>
      <c r="AC75" s="17"/>
      <c r="AD75" s="32"/>
      <c r="AE75" s="32"/>
      <c r="AF75" s="32"/>
      <c r="AG75" s="32"/>
      <c r="AH75" s="32"/>
      <c r="AI75" s="32"/>
      <c r="AJ75" s="32"/>
      <c r="AK75" s="32"/>
      <c r="AL75" s="375"/>
      <c r="AM75" s="1"/>
      <c r="AN75" s="65"/>
      <c r="AO75" s="1"/>
      <c r="AP75" s="65"/>
      <c r="AQ75" s="65"/>
      <c r="AR75" s="65"/>
      <c r="AS75" s="65"/>
      <c r="AU75" s="79" t="str">
        <f t="shared" si="9"/>
        <v/>
      </c>
      <c r="AV75" s="459"/>
      <c r="AW75" s="79"/>
    </row>
    <row r="76" spans="2:49" ht="15" x14ac:dyDescent="0.2">
      <c r="B76" s="593" t="s">
        <v>2040</v>
      </c>
      <c r="C76" s="627"/>
      <c r="D76" s="627"/>
      <c r="E76" s="103" t="s">
        <v>2038</v>
      </c>
      <c r="F76" s="623"/>
      <c r="G76" s="574"/>
      <c r="H76" s="369">
        <f t="shared" si="7"/>
        <v>0</v>
      </c>
      <c r="I76" s="6">
        <f t="shared" si="8"/>
        <v>0</v>
      </c>
      <c r="J76" s="1"/>
      <c r="K76" s="1"/>
      <c r="L76" s="1"/>
      <c r="M76" s="32"/>
      <c r="N76" s="32"/>
      <c r="O76" s="32"/>
      <c r="P76" s="32"/>
      <c r="Q76" s="32"/>
      <c r="R76" s="32"/>
      <c r="S76" s="32"/>
      <c r="T76" s="32"/>
      <c r="U76" s="32"/>
      <c r="V76" s="32"/>
      <c r="W76" s="32"/>
      <c r="X76" s="32"/>
      <c r="Y76" s="17"/>
      <c r="Z76" s="32"/>
      <c r="AA76" s="32"/>
      <c r="AB76" s="32"/>
      <c r="AC76" s="17"/>
      <c r="AD76" s="32"/>
      <c r="AE76" s="32"/>
      <c r="AF76" s="32"/>
      <c r="AG76" s="32"/>
      <c r="AH76" s="32"/>
      <c r="AI76" s="32"/>
      <c r="AJ76" s="32"/>
      <c r="AK76" s="32"/>
      <c r="AL76" s="375"/>
      <c r="AM76" s="1"/>
      <c r="AN76" s="65"/>
      <c r="AO76" s="1"/>
      <c r="AP76" s="65"/>
      <c r="AQ76" s="65"/>
      <c r="AR76" s="65"/>
      <c r="AS76" s="65"/>
      <c r="AU76" s="79" t="str">
        <f t="shared" si="9"/>
        <v/>
      </c>
      <c r="AV76" s="459"/>
      <c r="AW76" s="79"/>
    </row>
    <row r="77" spans="2:49" ht="15" x14ac:dyDescent="0.2">
      <c r="B77" s="593" t="s">
        <v>2040</v>
      </c>
      <c r="C77" s="627"/>
      <c r="D77" s="627"/>
      <c r="E77" s="103" t="s">
        <v>2038</v>
      </c>
      <c r="F77" s="623"/>
      <c r="G77" s="574"/>
      <c r="H77" s="369">
        <f t="shared" si="7"/>
        <v>0</v>
      </c>
      <c r="I77" s="6">
        <f t="shared" si="8"/>
        <v>0</v>
      </c>
      <c r="J77" s="1"/>
      <c r="K77" s="1"/>
      <c r="L77" s="1"/>
      <c r="M77" s="32"/>
      <c r="N77" s="32"/>
      <c r="O77" s="32"/>
      <c r="P77" s="32"/>
      <c r="Q77" s="32"/>
      <c r="R77" s="32"/>
      <c r="S77" s="32"/>
      <c r="T77" s="32"/>
      <c r="U77" s="32"/>
      <c r="V77" s="32"/>
      <c r="W77" s="32"/>
      <c r="X77" s="32"/>
      <c r="Y77" s="17"/>
      <c r="Z77" s="32"/>
      <c r="AA77" s="32"/>
      <c r="AB77" s="32"/>
      <c r="AC77" s="17"/>
      <c r="AD77" s="32"/>
      <c r="AE77" s="32"/>
      <c r="AF77" s="32"/>
      <c r="AG77" s="32"/>
      <c r="AH77" s="32"/>
      <c r="AI77" s="32"/>
      <c r="AJ77" s="32"/>
      <c r="AK77" s="32"/>
      <c r="AL77" s="375"/>
      <c r="AM77" s="1"/>
      <c r="AN77" s="65"/>
      <c r="AO77" s="1"/>
      <c r="AP77" s="65"/>
      <c r="AQ77" s="65"/>
      <c r="AR77" s="65"/>
      <c r="AS77" s="65"/>
      <c r="AU77" s="79" t="str">
        <f t="shared" si="9"/>
        <v/>
      </c>
      <c r="AV77" s="459"/>
      <c r="AW77" s="79"/>
    </row>
    <row r="78" spans="2:49" ht="15" x14ac:dyDescent="0.2">
      <c r="B78" s="593" t="s">
        <v>2040</v>
      </c>
      <c r="C78" s="627"/>
      <c r="D78" s="627"/>
      <c r="E78" s="103" t="s">
        <v>2038</v>
      </c>
      <c r="F78" s="623"/>
      <c r="G78" s="574"/>
      <c r="H78" s="369">
        <f t="shared" si="7"/>
        <v>0</v>
      </c>
      <c r="I78" s="6">
        <f t="shared" si="8"/>
        <v>0</v>
      </c>
      <c r="J78" s="1"/>
      <c r="K78" s="1"/>
      <c r="L78" s="1"/>
      <c r="M78" s="32"/>
      <c r="N78" s="32"/>
      <c r="O78" s="32"/>
      <c r="P78" s="32"/>
      <c r="Q78" s="32"/>
      <c r="R78" s="32"/>
      <c r="S78" s="32"/>
      <c r="T78" s="32"/>
      <c r="U78" s="32"/>
      <c r="V78" s="32"/>
      <c r="W78" s="32"/>
      <c r="X78" s="32"/>
      <c r="Y78" s="17"/>
      <c r="Z78" s="32"/>
      <c r="AA78" s="32"/>
      <c r="AB78" s="32"/>
      <c r="AC78" s="17"/>
      <c r="AD78" s="32"/>
      <c r="AE78" s="32"/>
      <c r="AF78" s="32"/>
      <c r="AG78" s="32"/>
      <c r="AH78" s="32"/>
      <c r="AI78" s="32"/>
      <c r="AJ78" s="32"/>
      <c r="AK78" s="32"/>
      <c r="AL78" s="375"/>
      <c r="AM78" s="1"/>
      <c r="AN78" s="65"/>
      <c r="AO78" s="1"/>
      <c r="AP78" s="65"/>
      <c r="AQ78" s="65"/>
      <c r="AR78" s="65"/>
      <c r="AS78" s="65"/>
      <c r="AU78" s="79" t="str">
        <f t="shared" si="9"/>
        <v/>
      </c>
      <c r="AV78" s="459"/>
      <c r="AW78" s="79"/>
    </row>
    <row r="79" spans="2:49" ht="15" x14ac:dyDescent="0.2">
      <c r="B79" s="593" t="s">
        <v>2040</v>
      </c>
      <c r="C79" s="627"/>
      <c r="D79" s="627"/>
      <c r="E79" s="103" t="s">
        <v>2038</v>
      </c>
      <c r="F79" s="623"/>
      <c r="G79" s="574"/>
      <c r="H79" s="369">
        <f t="shared" si="7"/>
        <v>0</v>
      </c>
      <c r="I79" s="6">
        <f t="shared" si="8"/>
        <v>0</v>
      </c>
      <c r="J79" s="1"/>
      <c r="K79" s="1"/>
      <c r="L79" s="1"/>
      <c r="M79" s="32"/>
      <c r="N79" s="32"/>
      <c r="O79" s="32"/>
      <c r="P79" s="32"/>
      <c r="Q79" s="32"/>
      <c r="R79" s="32"/>
      <c r="S79" s="32"/>
      <c r="T79" s="32"/>
      <c r="U79" s="32"/>
      <c r="V79" s="32"/>
      <c r="W79" s="32"/>
      <c r="X79" s="32"/>
      <c r="Y79" s="17"/>
      <c r="Z79" s="32"/>
      <c r="AA79" s="32"/>
      <c r="AB79" s="32"/>
      <c r="AC79" s="17"/>
      <c r="AD79" s="32"/>
      <c r="AE79" s="32"/>
      <c r="AF79" s="32"/>
      <c r="AG79" s="32"/>
      <c r="AH79" s="32"/>
      <c r="AI79" s="32"/>
      <c r="AJ79" s="32"/>
      <c r="AK79" s="32"/>
      <c r="AL79" s="375"/>
      <c r="AM79" s="1"/>
      <c r="AN79" s="65"/>
      <c r="AO79" s="1"/>
      <c r="AP79" s="65"/>
      <c r="AQ79" s="65"/>
      <c r="AR79" s="65"/>
      <c r="AS79" s="65"/>
      <c r="AU79" s="79" t="str">
        <f t="shared" si="9"/>
        <v/>
      </c>
      <c r="AV79" s="459"/>
      <c r="AW79" s="79"/>
    </row>
    <row r="80" spans="2:49" ht="15" x14ac:dyDescent="0.2">
      <c r="B80" s="593" t="s">
        <v>2040</v>
      </c>
      <c r="C80" s="627"/>
      <c r="D80" s="627"/>
      <c r="E80" s="103" t="s">
        <v>2038</v>
      </c>
      <c r="F80" s="623"/>
      <c r="G80" s="574"/>
      <c r="H80" s="369">
        <f t="shared" si="7"/>
        <v>0</v>
      </c>
      <c r="I80" s="6">
        <f t="shared" si="8"/>
        <v>0</v>
      </c>
      <c r="J80" s="1"/>
      <c r="K80" s="1"/>
      <c r="L80" s="1"/>
      <c r="M80" s="32"/>
      <c r="N80" s="32"/>
      <c r="O80" s="32"/>
      <c r="P80" s="32"/>
      <c r="Q80" s="32"/>
      <c r="R80" s="32"/>
      <c r="S80" s="32"/>
      <c r="T80" s="32"/>
      <c r="U80" s="32"/>
      <c r="V80" s="32"/>
      <c r="W80" s="32"/>
      <c r="X80" s="32"/>
      <c r="Y80" s="17"/>
      <c r="Z80" s="32"/>
      <c r="AA80" s="32"/>
      <c r="AB80" s="32"/>
      <c r="AC80" s="17"/>
      <c r="AD80" s="32"/>
      <c r="AE80" s="32"/>
      <c r="AF80" s="32"/>
      <c r="AG80" s="32"/>
      <c r="AH80" s="32"/>
      <c r="AI80" s="32"/>
      <c r="AJ80" s="32"/>
      <c r="AK80" s="32"/>
      <c r="AL80" s="375"/>
      <c r="AM80" s="1"/>
      <c r="AN80" s="65"/>
      <c r="AO80" s="1"/>
      <c r="AP80" s="65"/>
      <c r="AQ80" s="65"/>
      <c r="AR80" s="65"/>
      <c r="AS80" s="65"/>
      <c r="AU80" s="79" t="str">
        <f t="shared" si="9"/>
        <v/>
      </c>
      <c r="AV80" s="459"/>
      <c r="AW80" s="79"/>
    </row>
    <row r="81" spans="2:49" ht="15" x14ac:dyDescent="0.2">
      <c r="B81" s="593" t="s">
        <v>2040</v>
      </c>
      <c r="C81" s="627"/>
      <c r="D81" s="627"/>
      <c r="E81" s="103" t="s">
        <v>2038</v>
      </c>
      <c r="F81" s="623"/>
      <c r="G81" s="574"/>
      <c r="H81" s="369">
        <f t="shared" si="7"/>
        <v>0</v>
      </c>
      <c r="I81" s="6">
        <f t="shared" si="8"/>
        <v>0</v>
      </c>
      <c r="J81" s="1"/>
      <c r="K81" s="1"/>
      <c r="L81" s="1"/>
      <c r="M81" s="32"/>
      <c r="N81" s="32"/>
      <c r="O81" s="32"/>
      <c r="P81" s="32"/>
      <c r="Q81" s="32"/>
      <c r="R81" s="32"/>
      <c r="S81" s="32"/>
      <c r="T81" s="32"/>
      <c r="U81" s="32"/>
      <c r="V81" s="32"/>
      <c r="W81" s="32"/>
      <c r="X81" s="32"/>
      <c r="Y81" s="17"/>
      <c r="Z81" s="32"/>
      <c r="AA81" s="32"/>
      <c r="AB81" s="32"/>
      <c r="AC81" s="17"/>
      <c r="AD81" s="32"/>
      <c r="AE81" s="32"/>
      <c r="AF81" s="32"/>
      <c r="AG81" s="32"/>
      <c r="AH81" s="32"/>
      <c r="AI81" s="32"/>
      <c r="AJ81" s="32"/>
      <c r="AK81" s="32"/>
      <c r="AL81" s="375"/>
      <c r="AM81" s="1"/>
      <c r="AN81" s="65"/>
      <c r="AO81" s="1"/>
      <c r="AP81" s="65"/>
      <c r="AQ81" s="65"/>
      <c r="AR81" s="65"/>
      <c r="AS81" s="65"/>
      <c r="AU81" s="79" t="str">
        <f t="shared" si="9"/>
        <v/>
      </c>
      <c r="AV81" s="459"/>
      <c r="AW81" s="79"/>
    </row>
    <row r="82" spans="2:49" ht="15" x14ac:dyDescent="0.2">
      <c r="B82" s="593" t="s">
        <v>2040</v>
      </c>
      <c r="C82" s="627"/>
      <c r="D82" s="627"/>
      <c r="E82" s="103" t="s">
        <v>2038</v>
      </c>
      <c r="F82" s="623"/>
      <c r="G82" s="574"/>
      <c r="H82" s="369">
        <f t="shared" si="7"/>
        <v>0</v>
      </c>
      <c r="I82" s="6">
        <f t="shared" si="8"/>
        <v>0</v>
      </c>
      <c r="J82" s="1"/>
      <c r="K82" s="1"/>
      <c r="L82" s="1"/>
      <c r="M82" s="32"/>
      <c r="N82" s="32"/>
      <c r="O82" s="32"/>
      <c r="P82" s="32"/>
      <c r="Q82" s="32"/>
      <c r="R82" s="32"/>
      <c r="S82" s="32"/>
      <c r="T82" s="32"/>
      <c r="U82" s="32"/>
      <c r="V82" s="32"/>
      <c r="W82" s="32"/>
      <c r="X82" s="32"/>
      <c r="Y82" s="17"/>
      <c r="Z82" s="32"/>
      <c r="AA82" s="32"/>
      <c r="AB82" s="32"/>
      <c r="AC82" s="17"/>
      <c r="AD82" s="32"/>
      <c r="AE82" s="32"/>
      <c r="AF82" s="32"/>
      <c r="AG82" s="32"/>
      <c r="AH82" s="32"/>
      <c r="AI82" s="32"/>
      <c r="AJ82" s="32"/>
      <c r="AK82" s="32"/>
      <c r="AL82" s="375"/>
      <c r="AM82" s="1"/>
      <c r="AN82" s="65"/>
      <c r="AO82" s="1"/>
      <c r="AP82" s="65"/>
      <c r="AQ82" s="65"/>
      <c r="AR82" s="65"/>
      <c r="AS82" s="65"/>
      <c r="AU82" s="79" t="str">
        <f t="shared" si="9"/>
        <v/>
      </c>
      <c r="AV82" s="459"/>
      <c r="AW82" s="79"/>
    </row>
    <row r="83" spans="2:49" ht="15" x14ac:dyDescent="0.2">
      <c r="B83" s="593" t="s">
        <v>2040</v>
      </c>
      <c r="C83" s="627"/>
      <c r="D83" s="627"/>
      <c r="E83" s="103" t="s">
        <v>2038</v>
      </c>
      <c r="F83" s="623"/>
      <c r="G83" s="574"/>
      <c r="H83" s="369">
        <f t="shared" si="7"/>
        <v>0</v>
      </c>
      <c r="I83" s="6">
        <f t="shared" si="8"/>
        <v>0</v>
      </c>
      <c r="J83" s="1"/>
      <c r="K83" s="1"/>
      <c r="L83" s="1"/>
      <c r="M83" s="32"/>
      <c r="N83" s="32"/>
      <c r="O83" s="32"/>
      <c r="P83" s="32"/>
      <c r="Q83" s="32"/>
      <c r="R83" s="32"/>
      <c r="S83" s="32"/>
      <c r="T83" s="32"/>
      <c r="U83" s="32"/>
      <c r="V83" s="32"/>
      <c r="W83" s="32"/>
      <c r="X83" s="32"/>
      <c r="Y83" s="17"/>
      <c r="Z83" s="32"/>
      <c r="AA83" s="32"/>
      <c r="AB83" s="32"/>
      <c r="AC83" s="17"/>
      <c r="AD83" s="32"/>
      <c r="AE83" s="32"/>
      <c r="AF83" s="32"/>
      <c r="AG83" s="32"/>
      <c r="AH83" s="32"/>
      <c r="AI83" s="32"/>
      <c r="AJ83" s="32"/>
      <c r="AK83" s="32"/>
      <c r="AL83" s="375"/>
      <c r="AM83" s="1"/>
      <c r="AN83" s="65"/>
      <c r="AO83" s="1"/>
      <c r="AP83" s="65"/>
      <c r="AQ83" s="65"/>
      <c r="AR83" s="65"/>
      <c r="AS83" s="65"/>
      <c r="AU83" s="79" t="str">
        <f t="shared" si="9"/>
        <v/>
      </c>
      <c r="AV83" s="459"/>
      <c r="AW83" s="79"/>
    </row>
    <row r="84" spans="2:49" ht="15" x14ac:dyDescent="0.2">
      <c r="B84" s="593" t="s">
        <v>2040</v>
      </c>
      <c r="C84" s="627"/>
      <c r="D84" s="627"/>
      <c r="E84" s="103" t="s">
        <v>2038</v>
      </c>
      <c r="F84" s="623"/>
      <c r="G84" s="574"/>
      <c r="H84" s="369">
        <f t="shared" si="7"/>
        <v>0</v>
      </c>
      <c r="I84" s="6">
        <f t="shared" si="8"/>
        <v>0</v>
      </c>
      <c r="J84" s="1"/>
      <c r="K84" s="1"/>
      <c r="L84" s="1"/>
      <c r="M84" s="32"/>
      <c r="N84" s="32"/>
      <c r="O84" s="32"/>
      <c r="P84" s="32"/>
      <c r="Q84" s="32"/>
      <c r="R84" s="32"/>
      <c r="S84" s="32"/>
      <c r="T84" s="32"/>
      <c r="U84" s="32"/>
      <c r="V84" s="32"/>
      <c r="W84" s="32"/>
      <c r="X84" s="32"/>
      <c r="Y84" s="17"/>
      <c r="Z84" s="32"/>
      <c r="AA84" s="32"/>
      <c r="AB84" s="32"/>
      <c r="AC84" s="17"/>
      <c r="AD84" s="32"/>
      <c r="AE84" s="32"/>
      <c r="AF84" s="32"/>
      <c r="AG84" s="32"/>
      <c r="AH84" s="32"/>
      <c r="AI84" s="32"/>
      <c r="AJ84" s="32"/>
      <c r="AK84" s="32"/>
      <c r="AL84" s="375"/>
      <c r="AM84" s="1"/>
      <c r="AN84" s="65"/>
      <c r="AO84" s="1"/>
      <c r="AP84" s="65"/>
      <c r="AQ84" s="65"/>
      <c r="AR84" s="65"/>
      <c r="AS84" s="65"/>
      <c r="AU84" s="79" t="str">
        <f t="shared" si="9"/>
        <v/>
      </c>
      <c r="AV84" s="459"/>
      <c r="AW84" s="79"/>
    </row>
    <row r="85" spans="2:49" ht="15" x14ac:dyDescent="0.2">
      <c r="B85" s="593" t="s">
        <v>2040</v>
      </c>
      <c r="C85" s="627"/>
      <c r="D85" s="627"/>
      <c r="E85" s="103" t="s">
        <v>2038</v>
      </c>
      <c r="F85" s="623"/>
      <c r="G85" s="574"/>
      <c r="H85" s="369">
        <f t="shared" si="7"/>
        <v>0</v>
      </c>
      <c r="I85" s="6">
        <f t="shared" si="8"/>
        <v>0</v>
      </c>
      <c r="J85" s="1"/>
      <c r="K85" s="1"/>
      <c r="L85" s="1"/>
      <c r="M85" s="32"/>
      <c r="N85" s="32"/>
      <c r="O85" s="32"/>
      <c r="P85" s="32"/>
      <c r="Q85" s="32"/>
      <c r="R85" s="32"/>
      <c r="S85" s="32"/>
      <c r="T85" s="32"/>
      <c r="U85" s="32"/>
      <c r="V85" s="32"/>
      <c r="W85" s="32"/>
      <c r="X85" s="32"/>
      <c r="Y85" s="17"/>
      <c r="Z85" s="32"/>
      <c r="AA85" s="32"/>
      <c r="AB85" s="32"/>
      <c r="AC85" s="17"/>
      <c r="AD85" s="32"/>
      <c r="AE85" s="32"/>
      <c r="AF85" s="32"/>
      <c r="AG85" s="32"/>
      <c r="AH85" s="32"/>
      <c r="AI85" s="32"/>
      <c r="AJ85" s="32"/>
      <c r="AK85" s="32"/>
      <c r="AL85" s="375"/>
      <c r="AM85" s="1"/>
      <c r="AN85" s="65"/>
      <c r="AO85" s="1"/>
      <c r="AP85" s="65"/>
      <c r="AQ85" s="65"/>
      <c r="AR85" s="65"/>
      <c r="AS85" s="65"/>
      <c r="AU85" s="79" t="str">
        <f t="shared" si="9"/>
        <v/>
      </c>
      <c r="AV85" s="459"/>
      <c r="AW85" s="79"/>
    </row>
    <row r="86" spans="2:49" ht="15" x14ac:dyDescent="0.2">
      <c r="B86" s="593" t="s">
        <v>2040</v>
      </c>
      <c r="C86" s="627"/>
      <c r="D86" s="627"/>
      <c r="E86" s="103" t="s">
        <v>2038</v>
      </c>
      <c r="F86" s="623"/>
      <c r="G86" s="574"/>
      <c r="H86" s="369">
        <f t="shared" si="7"/>
        <v>0</v>
      </c>
      <c r="I86" s="6">
        <f t="shared" si="8"/>
        <v>0</v>
      </c>
      <c r="J86" s="1"/>
      <c r="K86" s="1"/>
      <c r="L86" s="1"/>
      <c r="M86" s="32"/>
      <c r="N86" s="32"/>
      <c r="O86" s="32"/>
      <c r="P86" s="32"/>
      <c r="Q86" s="32"/>
      <c r="R86" s="32"/>
      <c r="S86" s="32"/>
      <c r="T86" s="32"/>
      <c r="U86" s="32"/>
      <c r="V86" s="32"/>
      <c r="W86" s="32"/>
      <c r="X86" s="32"/>
      <c r="Y86" s="17"/>
      <c r="Z86" s="32"/>
      <c r="AA86" s="32"/>
      <c r="AB86" s="32"/>
      <c r="AC86" s="17"/>
      <c r="AD86" s="32"/>
      <c r="AE86" s="32"/>
      <c r="AF86" s="32"/>
      <c r="AG86" s="32"/>
      <c r="AH86" s="32"/>
      <c r="AI86" s="32"/>
      <c r="AJ86" s="32"/>
      <c r="AK86" s="32"/>
      <c r="AL86" s="375"/>
      <c r="AM86" s="1"/>
      <c r="AN86" s="65"/>
      <c r="AO86" s="1"/>
      <c r="AP86" s="65"/>
      <c r="AQ86" s="65"/>
      <c r="AR86" s="65"/>
      <c r="AS86" s="65"/>
      <c r="AU86" s="79" t="str">
        <f t="shared" si="9"/>
        <v/>
      </c>
      <c r="AV86" s="459"/>
      <c r="AW86" s="79"/>
    </row>
    <row r="87" spans="2:49" ht="15" x14ac:dyDescent="0.2">
      <c r="B87" s="593" t="s">
        <v>2040</v>
      </c>
      <c r="C87" s="627"/>
      <c r="D87" s="627"/>
      <c r="E87" s="103" t="s">
        <v>2038</v>
      </c>
      <c r="F87" s="623"/>
      <c r="G87" s="574"/>
      <c r="H87" s="369">
        <f t="shared" si="7"/>
        <v>0</v>
      </c>
      <c r="I87" s="6">
        <f t="shared" si="8"/>
        <v>0</v>
      </c>
      <c r="J87" s="1"/>
      <c r="K87" s="1"/>
      <c r="L87" s="1"/>
      <c r="M87" s="32"/>
      <c r="N87" s="32"/>
      <c r="O87" s="32"/>
      <c r="P87" s="32"/>
      <c r="Q87" s="32"/>
      <c r="R87" s="32"/>
      <c r="S87" s="32"/>
      <c r="T87" s="32"/>
      <c r="U87" s="32"/>
      <c r="V87" s="32"/>
      <c r="W87" s="32"/>
      <c r="X87" s="32"/>
      <c r="Y87" s="17"/>
      <c r="Z87" s="32"/>
      <c r="AA87" s="32"/>
      <c r="AB87" s="32"/>
      <c r="AC87" s="17"/>
      <c r="AD87" s="32"/>
      <c r="AE87" s="32"/>
      <c r="AF87" s="32"/>
      <c r="AG87" s="32"/>
      <c r="AH87" s="32"/>
      <c r="AI87" s="32"/>
      <c r="AJ87" s="32"/>
      <c r="AK87" s="32"/>
      <c r="AL87" s="375"/>
      <c r="AM87" s="1"/>
      <c r="AN87" s="65"/>
      <c r="AO87" s="1"/>
      <c r="AP87" s="65"/>
      <c r="AQ87" s="65"/>
      <c r="AR87" s="65"/>
      <c r="AS87" s="65"/>
      <c r="AU87" s="79" t="str">
        <f t="shared" si="9"/>
        <v/>
      </c>
      <c r="AV87" s="459"/>
      <c r="AW87" s="79"/>
    </row>
    <row r="88" spans="2:49" ht="15" x14ac:dyDescent="0.2">
      <c r="B88" s="593" t="s">
        <v>2040</v>
      </c>
      <c r="C88" s="627"/>
      <c r="D88" s="627"/>
      <c r="E88" s="103" t="s">
        <v>2038</v>
      </c>
      <c r="F88" s="623"/>
      <c r="G88" s="574"/>
      <c r="H88" s="369">
        <f t="shared" si="7"/>
        <v>0</v>
      </c>
      <c r="I88" s="6">
        <f t="shared" si="8"/>
        <v>0</v>
      </c>
      <c r="J88" s="1"/>
      <c r="K88" s="1"/>
      <c r="L88" s="1"/>
      <c r="M88" s="32"/>
      <c r="N88" s="32"/>
      <c r="O88" s="32"/>
      <c r="P88" s="32"/>
      <c r="Q88" s="32"/>
      <c r="R88" s="32"/>
      <c r="S88" s="32"/>
      <c r="T88" s="32"/>
      <c r="U88" s="32"/>
      <c r="V88" s="32"/>
      <c r="W88" s="32"/>
      <c r="X88" s="32"/>
      <c r="Y88" s="17"/>
      <c r="Z88" s="32"/>
      <c r="AA88" s="32"/>
      <c r="AB88" s="32"/>
      <c r="AC88" s="17"/>
      <c r="AD88" s="32"/>
      <c r="AE88" s="32"/>
      <c r="AF88" s="32"/>
      <c r="AG88" s="32"/>
      <c r="AH88" s="32"/>
      <c r="AI88" s="32"/>
      <c r="AJ88" s="32"/>
      <c r="AK88" s="32"/>
      <c r="AL88" s="375"/>
      <c r="AM88" s="1"/>
      <c r="AN88" s="65"/>
      <c r="AO88" s="1"/>
      <c r="AP88" s="65"/>
      <c r="AQ88" s="65"/>
      <c r="AR88" s="65"/>
      <c r="AS88" s="65"/>
      <c r="AU88" s="79" t="str">
        <f t="shared" si="9"/>
        <v/>
      </c>
      <c r="AV88" s="459"/>
      <c r="AW88" s="79"/>
    </row>
    <row r="89" spans="2:49" ht="15" x14ac:dyDescent="0.2">
      <c r="B89" s="593" t="s">
        <v>2040</v>
      </c>
      <c r="C89" s="627"/>
      <c r="D89" s="627"/>
      <c r="E89" s="103" t="s">
        <v>2038</v>
      </c>
      <c r="F89" s="623"/>
      <c r="G89" s="574"/>
      <c r="H89" s="369">
        <f t="shared" si="7"/>
        <v>0</v>
      </c>
      <c r="I89" s="6">
        <f t="shared" si="8"/>
        <v>0</v>
      </c>
      <c r="J89" s="1"/>
      <c r="K89" s="1"/>
      <c r="L89" s="1"/>
      <c r="M89" s="32"/>
      <c r="N89" s="32"/>
      <c r="O89" s="32"/>
      <c r="P89" s="32"/>
      <c r="Q89" s="32"/>
      <c r="R89" s="32"/>
      <c r="S89" s="32"/>
      <c r="T89" s="32"/>
      <c r="U89" s="32"/>
      <c r="V89" s="32"/>
      <c r="W89" s="32"/>
      <c r="X89" s="32"/>
      <c r="Y89" s="17"/>
      <c r="Z89" s="32"/>
      <c r="AA89" s="32"/>
      <c r="AB89" s="32"/>
      <c r="AC89" s="17"/>
      <c r="AD89" s="32"/>
      <c r="AE89" s="32"/>
      <c r="AF89" s="32"/>
      <c r="AG89" s="32"/>
      <c r="AH89" s="32"/>
      <c r="AI89" s="32"/>
      <c r="AJ89" s="32"/>
      <c r="AK89" s="32"/>
      <c r="AL89" s="375"/>
      <c r="AM89" s="1"/>
      <c r="AN89" s="65"/>
      <c r="AO89" s="1"/>
      <c r="AP89" s="65"/>
      <c r="AQ89" s="65"/>
      <c r="AR89" s="65"/>
      <c r="AS89" s="65"/>
      <c r="AU89" s="79" t="str">
        <f t="shared" si="9"/>
        <v/>
      </c>
      <c r="AV89" s="459"/>
      <c r="AW89" s="79"/>
    </row>
    <row r="90" spans="2:49" ht="15" x14ac:dyDescent="0.2">
      <c r="B90" s="593" t="s">
        <v>2040</v>
      </c>
      <c r="C90" s="627"/>
      <c r="D90" s="627"/>
      <c r="E90" s="103" t="s">
        <v>2038</v>
      </c>
      <c r="F90" s="623"/>
      <c r="G90" s="574"/>
      <c r="H90" s="369">
        <f t="shared" si="7"/>
        <v>0</v>
      </c>
      <c r="I90" s="6">
        <f t="shared" si="8"/>
        <v>0</v>
      </c>
      <c r="J90" s="1"/>
      <c r="K90" s="1"/>
      <c r="L90" s="1"/>
      <c r="M90" s="32"/>
      <c r="N90" s="32"/>
      <c r="O90" s="32"/>
      <c r="P90" s="32"/>
      <c r="Q90" s="32"/>
      <c r="R90" s="32"/>
      <c r="S90" s="32"/>
      <c r="T90" s="32"/>
      <c r="U90" s="32"/>
      <c r="V90" s="32"/>
      <c r="W90" s="32"/>
      <c r="X90" s="32"/>
      <c r="Y90" s="17"/>
      <c r="Z90" s="32"/>
      <c r="AA90" s="32"/>
      <c r="AB90" s="32"/>
      <c r="AC90" s="17"/>
      <c r="AD90" s="32"/>
      <c r="AE90" s="32"/>
      <c r="AF90" s="32"/>
      <c r="AG90" s="32"/>
      <c r="AH90" s="32"/>
      <c r="AI90" s="32"/>
      <c r="AJ90" s="32"/>
      <c r="AK90" s="32"/>
      <c r="AL90" s="375"/>
      <c r="AM90" s="1"/>
      <c r="AN90" s="65"/>
      <c r="AO90" s="1"/>
      <c r="AP90" s="65"/>
      <c r="AQ90" s="65"/>
      <c r="AR90" s="65"/>
      <c r="AS90" s="65"/>
      <c r="AU90" s="79" t="str">
        <f t="shared" si="9"/>
        <v/>
      </c>
      <c r="AV90" s="459"/>
      <c r="AW90" s="79"/>
    </row>
    <row r="91" spans="2:49" ht="15" x14ac:dyDescent="0.2">
      <c r="B91" s="593" t="s">
        <v>2040</v>
      </c>
      <c r="C91" s="627"/>
      <c r="D91" s="627"/>
      <c r="E91" s="103" t="s">
        <v>2038</v>
      </c>
      <c r="F91" s="623"/>
      <c r="G91" s="574"/>
      <c r="H91" s="369">
        <f t="shared" si="7"/>
        <v>0</v>
      </c>
      <c r="I91" s="6">
        <f t="shared" si="8"/>
        <v>0</v>
      </c>
      <c r="J91" s="1"/>
      <c r="K91" s="1"/>
      <c r="L91" s="1"/>
      <c r="M91" s="32"/>
      <c r="N91" s="32"/>
      <c r="O91" s="32"/>
      <c r="P91" s="32"/>
      <c r="Q91" s="32"/>
      <c r="R91" s="32"/>
      <c r="S91" s="32"/>
      <c r="T91" s="32"/>
      <c r="U91" s="32"/>
      <c r="V91" s="32"/>
      <c r="W91" s="32"/>
      <c r="X91" s="32"/>
      <c r="Y91" s="17"/>
      <c r="Z91" s="32"/>
      <c r="AA91" s="32"/>
      <c r="AB91" s="32"/>
      <c r="AC91" s="17"/>
      <c r="AD91" s="32"/>
      <c r="AE91" s="32"/>
      <c r="AF91" s="32"/>
      <c r="AG91" s="32"/>
      <c r="AH91" s="32"/>
      <c r="AI91" s="32"/>
      <c r="AJ91" s="32"/>
      <c r="AK91" s="32"/>
      <c r="AL91" s="375"/>
      <c r="AM91" s="1"/>
      <c r="AN91" s="65"/>
      <c r="AO91" s="1"/>
      <c r="AP91" s="65"/>
      <c r="AQ91" s="65"/>
      <c r="AR91" s="65"/>
      <c r="AS91" s="65"/>
      <c r="AU91" s="79" t="str">
        <f t="shared" si="9"/>
        <v/>
      </c>
      <c r="AV91" s="459"/>
      <c r="AW91" s="79"/>
    </row>
    <row r="92" spans="2:49" ht="15" x14ac:dyDescent="0.2">
      <c r="B92" s="593" t="s">
        <v>2040</v>
      </c>
      <c r="C92" s="627"/>
      <c r="D92" s="627"/>
      <c r="E92" s="103" t="s">
        <v>2038</v>
      </c>
      <c r="F92" s="623"/>
      <c r="G92" s="574"/>
      <c r="H92" s="369">
        <f t="shared" si="7"/>
        <v>0</v>
      </c>
      <c r="I92" s="6">
        <f t="shared" si="8"/>
        <v>0</v>
      </c>
      <c r="J92" s="1"/>
      <c r="K92" s="1"/>
      <c r="L92" s="1"/>
      <c r="M92" s="32"/>
      <c r="N92" s="32"/>
      <c r="O92" s="32"/>
      <c r="P92" s="32"/>
      <c r="Q92" s="32"/>
      <c r="R92" s="32"/>
      <c r="S92" s="32"/>
      <c r="T92" s="32"/>
      <c r="U92" s="32"/>
      <c r="V92" s="32"/>
      <c r="W92" s="32"/>
      <c r="X92" s="32"/>
      <c r="Y92" s="17"/>
      <c r="Z92" s="32"/>
      <c r="AA92" s="32"/>
      <c r="AB92" s="32"/>
      <c r="AC92" s="17"/>
      <c r="AD92" s="32"/>
      <c r="AE92" s="32"/>
      <c r="AF92" s="32"/>
      <c r="AG92" s="32"/>
      <c r="AH92" s="32"/>
      <c r="AI92" s="32"/>
      <c r="AJ92" s="32"/>
      <c r="AK92" s="32"/>
      <c r="AL92" s="375"/>
      <c r="AM92" s="1"/>
      <c r="AN92" s="65"/>
      <c r="AO92" s="1"/>
      <c r="AP92" s="65"/>
      <c r="AQ92" s="65"/>
      <c r="AR92" s="65"/>
      <c r="AS92" s="65"/>
      <c r="AU92" s="79" t="str">
        <f t="shared" si="9"/>
        <v/>
      </c>
      <c r="AV92" s="459"/>
      <c r="AW92" s="79"/>
    </row>
    <row r="93" spans="2:49" ht="15" x14ac:dyDescent="0.2">
      <c r="B93" s="593" t="s">
        <v>2040</v>
      </c>
      <c r="C93" s="627"/>
      <c r="D93" s="627"/>
      <c r="E93" s="103" t="s">
        <v>2038</v>
      </c>
      <c r="F93" s="623"/>
      <c r="G93" s="574"/>
      <c r="H93" s="369">
        <f t="shared" si="7"/>
        <v>0</v>
      </c>
      <c r="I93" s="6">
        <f t="shared" si="8"/>
        <v>0</v>
      </c>
      <c r="J93" s="1"/>
      <c r="K93" s="1"/>
      <c r="L93" s="1"/>
      <c r="M93" s="32"/>
      <c r="N93" s="32"/>
      <c r="O93" s="32"/>
      <c r="P93" s="32"/>
      <c r="Q93" s="32"/>
      <c r="R93" s="32"/>
      <c r="S93" s="32"/>
      <c r="T93" s="32"/>
      <c r="U93" s="32"/>
      <c r="V93" s="32"/>
      <c r="W93" s="32"/>
      <c r="X93" s="32"/>
      <c r="Y93" s="17"/>
      <c r="Z93" s="32"/>
      <c r="AA93" s="32"/>
      <c r="AB93" s="32"/>
      <c r="AC93" s="17"/>
      <c r="AD93" s="32"/>
      <c r="AE93" s="32"/>
      <c r="AF93" s="32"/>
      <c r="AG93" s="32"/>
      <c r="AH93" s="32"/>
      <c r="AI93" s="32"/>
      <c r="AJ93" s="32"/>
      <c r="AK93" s="32"/>
      <c r="AL93" s="375"/>
      <c r="AM93" s="1"/>
      <c r="AN93" s="65"/>
      <c r="AO93" s="1"/>
      <c r="AP93" s="65"/>
      <c r="AQ93" s="65"/>
      <c r="AR93" s="65"/>
      <c r="AS93" s="65"/>
      <c r="AU93" s="79" t="str">
        <f t="shared" si="9"/>
        <v/>
      </c>
      <c r="AV93" s="459"/>
      <c r="AW93" s="79"/>
    </row>
    <row r="94" spans="2:49" ht="15" x14ac:dyDescent="0.2">
      <c r="B94" s="593" t="s">
        <v>2040</v>
      </c>
      <c r="C94" s="627"/>
      <c r="D94" s="627"/>
      <c r="E94" s="103" t="s">
        <v>2038</v>
      </c>
      <c r="F94" s="623"/>
      <c r="G94" s="574"/>
      <c r="H94" s="369">
        <f t="shared" si="7"/>
        <v>0</v>
      </c>
      <c r="I94" s="6">
        <f t="shared" si="8"/>
        <v>0</v>
      </c>
      <c r="J94" s="1"/>
      <c r="K94" s="1"/>
      <c r="L94" s="1"/>
      <c r="M94" s="32"/>
      <c r="N94" s="32"/>
      <c r="O94" s="32"/>
      <c r="P94" s="32"/>
      <c r="Q94" s="32"/>
      <c r="R94" s="32"/>
      <c r="S94" s="32"/>
      <c r="T94" s="32"/>
      <c r="U94" s="32"/>
      <c r="V94" s="32"/>
      <c r="W94" s="32"/>
      <c r="X94" s="32"/>
      <c r="Y94" s="17"/>
      <c r="Z94" s="32"/>
      <c r="AA94" s="32"/>
      <c r="AB94" s="32"/>
      <c r="AC94" s="17"/>
      <c r="AD94" s="32"/>
      <c r="AE94" s="32"/>
      <c r="AF94" s="32"/>
      <c r="AG94" s="32"/>
      <c r="AH94" s="32"/>
      <c r="AI94" s="32"/>
      <c r="AJ94" s="32"/>
      <c r="AK94" s="32"/>
      <c r="AL94" s="375"/>
      <c r="AM94" s="1"/>
      <c r="AN94" s="65"/>
      <c r="AO94" s="1"/>
      <c r="AP94" s="65"/>
      <c r="AQ94" s="65"/>
      <c r="AR94" s="65"/>
      <c r="AS94" s="65"/>
      <c r="AU94" s="79" t="str">
        <f t="shared" si="9"/>
        <v/>
      </c>
      <c r="AV94" s="459"/>
      <c r="AW94" s="79"/>
    </row>
    <row r="95" spans="2:49" ht="15" x14ac:dyDescent="0.2">
      <c r="B95" s="593" t="s">
        <v>2040</v>
      </c>
      <c r="C95" s="627"/>
      <c r="D95" s="627"/>
      <c r="E95" s="103" t="s">
        <v>2038</v>
      </c>
      <c r="F95" s="623"/>
      <c r="G95" s="574"/>
      <c r="H95" s="369">
        <f t="shared" si="7"/>
        <v>0</v>
      </c>
      <c r="I95" s="6">
        <f t="shared" si="8"/>
        <v>0</v>
      </c>
      <c r="J95" s="1"/>
      <c r="K95" s="1"/>
      <c r="L95" s="1"/>
      <c r="M95" s="32"/>
      <c r="N95" s="32"/>
      <c r="O95" s="32"/>
      <c r="P95" s="32"/>
      <c r="Q95" s="32"/>
      <c r="R95" s="32"/>
      <c r="S95" s="32"/>
      <c r="T95" s="32"/>
      <c r="U95" s="32"/>
      <c r="V95" s="32"/>
      <c r="W95" s="32"/>
      <c r="X95" s="32"/>
      <c r="Y95" s="17"/>
      <c r="Z95" s="32"/>
      <c r="AA95" s="32"/>
      <c r="AB95" s="32"/>
      <c r="AC95" s="17"/>
      <c r="AD95" s="32"/>
      <c r="AE95" s="32"/>
      <c r="AF95" s="32"/>
      <c r="AG95" s="32"/>
      <c r="AH95" s="32"/>
      <c r="AI95" s="32"/>
      <c r="AJ95" s="32"/>
      <c r="AK95" s="32"/>
      <c r="AL95" s="375"/>
      <c r="AM95" s="1"/>
      <c r="AN95" s="65"/>
      <c r="AO95" s="1"/>
      <c r="AP95" s="65"/>
      <c r="AQ95" s="65"/>
      <c r="AR95" s="65"/>
      <c r="AS95" s="65"/>
      <c r="AU95" s="79" t="str">
        <f t="shared" si="9"/>
        <v/>
      </c>
      <c r="AV95" s="459"/>
      <c r="AW95" s="79"/>
    </row>
    <row r="96" spans="2:49" ht="15" x14ac:dyDescent="0.2">
      <c r="B96" s="593" t="s">
        <v>2040</v>
      </c>
      <c r="C96" s="627"/>
      <c r="D96" s="627"/>
      <c r="E96" s="103" t="s">
        <v>2038</v>
      </c>
      <c r="F96" s="623"/>
      <c r="G96" s="574"/>
      <c r="H96" s="369">
        <f t="shared" si="7"/>
        <v>0</v>
      </c>
      <c r="I96" s="6">
        <f t="shared" si="8"/>
        <v>0</v>
      </c>
      <c r="J96" s="1"/>
      <c r="K96" s="1"/>
      <c r="L96" s="1"/>
      <c r="M96" s="32"/>
      <c r="N96" s="32"/>
      <c r="O96" s="32"/>
      <c r="P96" s="32"/>
      <c r="Q96" s="32"/>
      <c r="R96" s="32"/>
      <c r="S96" s="32"/>
      <c r="T96" s="32"/>
      <c r="U96" s="32"/>
      <c r="V96" s="32"/>
      <c r="W96" s="32"/>
      <c r="X96" s="32"/>
      <c r="Y96" s="17"/>
      <c r="Z96" s="32"/>
      <c r="AA96" s="32"/>
      <c r="AB96" s="32"/>
      <c r="AC96" s="17"/>
      <c r="AD96" s="32"/>
      <c r="AE96" s="32"/>
      <c r="AF96" s="32"/>
      <c r="AG96" s="32"/>
      <c r="AH96" s="32"/>
      <c r="AI96" s="32"/>
      <c r="AJ96" s="32"/>
      <c r="AK96" s="32"/>
      <c r="AL96" s="375"/>
      <c r="AM96" s="1"/>
      <c r="AN96" s="65"/>
      <c r="AO96" s="1"/>
      <c r="AP96" s="65"/>
      <c r="AQ96" s="65"/>
      <c r="AR96" s="65"/>
      <c r="AS96" s="65"/>
      <c r="AU96" s="79" t="str">
        <f t="shared" si="9"/>
        <v/>
      </c>
      <c r="AV96" s="459"/>
      <c r="AW96" s="79"/>
    </row>
    <row r="97" spans="2:49" ht="15" x14ac:dyDescent="0.2">
      <c r="B97" s="593" t="s">
        <v>2040</v>
      </c>
      <c r="C97" s="627"/>
      <c r="D97" s="627"/>
      <c r="E97" s="103" t="s">
        <v>2038</v>
      </c>
      <c r="F97" s="623"/>
      <c r="G97" s="574"/>
      <c r="H97" s="369">
        <f t="shared" si="7"/>
        <v>0</v>
      </c>
      <c r="I97" s="6">
        <f t="shared" si="8"/>
        <v>0</v>
      </c>
      <c r="J97" s="1"/>
      <c r="K97" s="1"/>
      <c r="L97" s="1"/>
      <c r="M97" s="32"/>
      <c r="N97" s="32"/>
      <c r="O97" s="32"/>
      <c r="P97" s="32"/>
      <c r="Q97" s="32"/>
      <c r="R97" s="32"/>
      <c r="S97" s="32"/>
      <c r="T97" s="32"/>
      <c r="U97" s="32"/>
      <c r="V97" s="32"/>
      <c r="W97" s="32"/>
      <c r="X97" s="32"/>
      <c r="Y97" s="17"/>
      <c r="Z97" s="32"/>
      <c r="AA97" s="32"/>
      <c r="AB97" s="32"/>
      <c r="AC97" s="17"/>
      <c r="AD97" s="32"/>
      <c r="AE97" s="32"/>
      <c r="AF97" s="32"/>
      <c r="AG97" s="32"/>
      <c r="AH97" s="32"/>
      <c r="AI97" s="32"/>
      <c r="AJ97" s="32"/>
      <c r="AK97" s="32"/>
      <c r="AL97" s="375"/>
      <c r="AM97" s="1"/>
      <c r="AN97" s="65"/>
      <c r="AO97" s="1"/>
      <c r="AP97" s="65"/>
      <c r="AQ97" s="65"/>
      <c r="AR97" s="65"/>
      <c r="AS97" s="65"/>
      <c r="AU97" s="79" t="str">
        <f t="shared" si="9"/>
        <v/>
      </c>
      <c r="AV97" s="459"/>
      <c r="AW97" s="79"/>
    </row>
    <row r="98" spans="2:49" ht="15" x14ac:dyDescent="0.2">
      <c r="B98" s="593" t="s">
        <v>2040</v>
      </c>
      <c r="C98" s="627"/>
      <c r="D98" s="627"/>
      <c r="E98" s="103" t="s">
        <v>2038</v>
      </c>
      <c r="F98" s="623"/>
      <c r="G98" s="574"/>
      <c r="H98" s="369">
        <f t="shared" si="7"/>
        <v>0</v>
      </c>
      <c r="I98" s="6">
        <f t="shared" si="8"/>
        <v>0</v>
      </c>
      <c r="J98" s="1"/>
      <c r="K98" s="1"/>
      <c r="L98" s="1"/>
      <c r="M98" s="32"/>
      <c r="N98" s="32"/>
      <c r="O98" s="32"/>
      <c r="P98" s="32"/>
      <c r="Q98" s="32"/>
      <c r="R98" s="32"/>
      <c r="S98" s="32"/>
      <c r="T98" s="32"/>
      <c r="U98" s="32"/>
      <c r="V98" s="32"/>
      <c r="W98" s="32"/>
      <c r="X98" s="32"/>
      <c r="Y98" s="17"/>
      <c r="Z98" s="32"/>
      <c r="AA98" s="32"/>
      <c r="AB98" s="32"/>
      <c r="AC98" s="17"/>
      <c r="AD98" s="32"/>
      <c r="AE98" s="32"/>
      <c r="AF98" s="32"/>
      <c r="AG98" s="32"/>
      <c r="AH98" s="32"/>
      <c r="AI98" s="32"/>
      <c r="AJ98" s="32"/>
      <c r="AK98" s="32"/>
      <c r="AL98" s="375"/>
      <c r="AM98" s="1"/>
      <c r="AN98" s="65"/>
      <c r="AO98" s="1"/>
      <c r="AP98" s="65"/>
      <c r="AQ98" s="65"/>
      <c r="AR98" s="65"/>
      <c r="AS98" s="65"/>
      <c r="AU98" s="79" t="str">
        <f t="shared" si="9"/>
        <v/>
      </c>
      <c r="AV98" s="459"/>
      <c r="AW98" s="79"/>
    </row>
    <row r="99" spans="2:49" ht="15" x14ac:dyDescent="0.2">
      <c r="B99" s="593" t="s">
        <v>2040</v>
      </c>
      <c r="C99" s="627"/>
      <c r="D99" s="627"/>
      <c r="E99" s="103" t="s">
        <v>2038</v>
      </c>
      <c r="F99" s="623"/>
      <c r="G99" s="574"/>
      <c r="H99" s="369">
        <f t="shared" si="7"/>
        <v>0</v>
      </c>
      <c r="I99" s="6">
        <f t="shared" si="8"/>
        <v>0</v>
      </c>
      <c r="J99" s="1"/>
      <c r="K99" s="1"/>
      <c r="L99" s="1"/>
      <c r="M99" s="32"/>
      <c r="N99" s="32"/>
      <c r="O99" s="32"/>
      <c r="P99" s="32"/>
      <c r="Q99" s="32"/>
      <c r="R99" s="32"/>
      <c r="S99" s="32"/>
      <c r="T99" s="32"/>
      <c r="U99" s="32"/>
      <c r="V99" s="32"/>
      <c r="W99" s="32"/>
      <c r="X99" s="32"/>
      <c r="Y99" s="17"/>
      <c r="Z99" s="32"/>
      <c r="AA99" s="32"/>
      <c r="AB99" s="32"/>
      <c r="AC99" s="17"/>
      <c r="AD99" s="32"/>
      <c r="AE99" s="32"/>
      <c r="AF99" s="32"/>
      <c r="AG99" s="32"/>
      <c r="AH99" s="32"/>
      <c r="AI99" s="32"/>
      <c r="AJ99" s="32"/>
      <c r="AK99" s="32"/>
      <c r="AL99" s="375"/>
      <c r="AM99" s="1"/>
      <c r="AN99" s="65"/>
      <c r="AO99" s="1"/>
      <c r="AP99" s="65"/>
      <c r="AQ99" s="65"/>
      <c r="AR99" s="65"/>
      <c r="AS99" s="65"/>
      <c r="AU99" s="79" t="str">
        <f t="shared" si="9"/>
        <v/>
      </c>
      <c r="AV99" s="459"/>
      <c r="AW99" s="79"/>
    </row>
    <row r="100" spans="2:49" ht="15" x14ac:dyDescent="0.2">
      <c r="B100" s="593" t="s">
        <v>2040</v>
      </c>
      <c r="C100" s="627"/>
      <c r="D100" s="627"/>
      <c r="E100" s="103" t="s">
        <v>2038</v>
      </c>
      <c r="F100" s="623"/>
      <c r="G100" s="574"/>
      <c r="H100" s="369">
        <f t="shared" si="7"/>
        <v>0</v>
      </c>
      <c r="I100" s="6">
        <f t="shared" si="8"/>
        <v>0</v>
      </c>
      <c r="J100" s="1"/>
      <c r="K100" s="1"/>
      <c r="L100" s="1"/>
      <c r="M100" s="32"/>
      <c r="N100" s="32"/>
      <c r="O100" s="32"/>
      <c r="P100" s="32"/>
      <c r="Q100" s="32"/>
      <c r="R100" s="32"/>
      <c r="S100" s="32"/>
      <c r="T100" s="32"/>
      <c r="U100" s="32"/>
      <c r="V100" s="32"/>
      <c r="W100" s="32"/>
      <c r="X100" s="32"/>
      <c r="Y100" s="17"/>
      <c r="Z100" s="32"/>
      <c r="AA100" s="32"/>
      <c r="AB100" s="32"/>
      <c r="AC100" s="17"/>
      <c r="AD100" s="32"/>
      <c r="AE100" s="32"/>
      <c r="AF100" s="32"/>
      <c r="AG100" s="32"/>
      <c r="AH100" s="32"/>
      <c r="AI100" s="32"/>
      <c r="AJ100" s="32"/>
      <c r="AK100" s="32"/>
      <c r="AL100" s="375"/>
      <c r="AM100" s="1"/>
      <c r="AN100" s="65"/>
      <c r="AO100" s="1"/>
      <c r="AP100" s="65"/>
      <c r="AQ100" s="65"/>
      <c r="AR100" s="65"/>
      <c r="AS100" s="65"/>
      <c r="AU100" s="79" t="str">
        <f t="shared" si="9"/>
        <v/>
      </c>
      <c r="AV100" s="459"/>
      <c r="AW100" s="79"/>
    </row>
    <row r="101" spans="2:49" ht="15" x14ac:dyDescent="0.2">
      <c r="B101" s="593" t="s">
        <v>2040</v>
      </c>
      <c r="C101" s="627"/>
      <c r="D101" s="627"/>
      <c r="E101" s="103" t="s">
        <v>2038</v>
      </c>
      <c r="F101" s="623"/>
      <c r="G101" s="574"/>
      <c r="H101" s="369">
        <f t="shared" si="7"/>
        <v>0</v>
      </c>
      <c r="I101" s="6">
        <f t="shared" si="8"/>
        <v>0</v>
      </c>
      <c r="J101" s="1"/>
      <c r="K101" s="1"/>
      <c r="L101" s="1"/>
      <c r="M101" s="32"/>
      <c r="N101" s="32"/>
      <c r="O101" s="32"/>
      <c r="P101" s="32"/>
      <c r="Q101" s="32"/>
      <c r="R101" s="32"/>
      <c r="S101" s="32"/>
      <c r="T101" s="32"/>
      <c r="U101" s="32"/>
      <c r="V101" s="32"/>
      <c r="W101" s="32"/>
      <c r="X101" s="32"/>
      <c r="Y101" s="17"/>
      <c r="Z101" s="32"/>
      <c r="AA101" s="32"/>
      <c r="AB101" s="32"/>
      <c r="AC101" s="17"/>
      <c r="AD101" s="32"/>
      <c r="AE101" s="32"/>
      <c r="AF101" s="32"/>
      <c r="AG101" s="32"/>
      <c r="AH101" s="32"/>
      <c r="AI101" s="32"/>
      <c r="AJ101" s="32"/>
      <c r="AK101" s="32"/>
      <c r="AL101" s="375"/>
      <c r="AM101" s="1"/>
      <c r="AN101" s="65"/>
      <c r="AO101" s="1"/>
      <c r="AP101" s="65"/>
      <c r="AQ101" s="65"/>
      <c r="AR101" s="65"/>
      <c r="AS101" s="65"/>
      <c r="AU101" s="79" t="str">
        <f t="shared" si="9"/>
        <v/>
      </c>
      <c r="AV101" s="459"/>
      <c r="AW101" s="79"/>
    </row>
    <row r="102" spans="2:49" ht="15" x14ac:dyDescent="0.2">
      <c r="B102" s="593" t="s">
        <v>2040</v>
      </c>
      <c r="C102" s="627"/>
      <c r="D102" s="627"/>
      <c r="E102" s="103" t="s">
        <v>2038</v>
      </c>
      <c r="F102" s="623"/>
      <c r="G102" s="574"/>
      <c r="H102" s="369">
        <f t="shared" si="7"/>
        <v>0</v>
      </c>
      <c r="I102" s="6">
        <f t="shared" si="8"/>
        <v>0</v>
      </c>
      <c r="J102" s="1"/>
      <c r="K102" s="1"/>
      <c r="L102" s="1"/>
      <c r="M102" s="32"/>
      <c r="N102" s="32"/>
      <c r="O102" s="32"/>
      <c r="P102" s="32"/>
      <c r="Q102" s="32"/>
      <c r="R102" s="32"/>
      <c r="S102" s="32"/>
      <c r="T102" s="32"/>
      <c r="U102" s="32"/>
      <c r="V102" s="32"/>
      <c r="W102" s="32"/>
      <c r="X102" s="32"/>
      <c r="Y102" s="17"/>
      <c r="Z102" s="32"/>
      <c r="AA102" s="32"/>
      <c r="AB102" s="32"/>
      <c r="AC102" s="17"/>
      <c r="AD102" s="32"/>
      <c r="AE102" s="32"/>
      <c r="AF102" s="32"/>
      <c r="AG102" s="32"/>
      <c r="AH102" s="32"/>
      <c r="AI102" s="32"/>
      <c r="AJ102" s="32"/>
      <c r="AK102" s="32"/>
      <c r="AL102" s="375"/>
      <c r="AM102" s="1"/>
      <c r="AN102" s="65"/>
      <c r="AO102" s="1"/>
      <c r="AP102" s="65"/>
      <c r="AQ102" s="65"/>
      <c r="AR102" s="65"/>
      <c r="AS102" s="65"/>
      <c r="AU102" s="79" t="str">
        <f t="shared" si="9"/>
        <v/>
      </c>
      <c r="AV102" s="459"/>
      <c r="AW102" s="79"/>
    </row>
    <row r="103" spans="2:49" ht="15" x14ac:dyDescent="0.2">
      <c r="B103" s="593" t="s">
        <v>2040</v>
      </c>
      <c r="C103" s="627"/>
      <c r="D103" s="627"/>
      <c r="E103" s="103" t="s">
        <v>2038</v>
      </c>
      <c r="F103" s="623"/>
      <c r="G103" s="574"/>
      <c r="H103" s="369">
        <f t="shared" si="7"/>
        <v>0</v>
      </c>
      <c r="I103" s="6">
        <f t="shared" si="8"/>
        <v>0</v>
      </c>
      <c r="J103" s="1"/>
      <c r="K103" s="1"/>
      <c r="L103" s="1"/>
      <c r="M103" s="32"/>
      <c r="N103" s="32"/>
      <c r="O103" s="32"/>
      <c r="P103" s="32"/>
      <c r="Q103" s="32"/>
      <c r="R103" s="32"/>
      <c r="S103" s="32"/>
      <c r="T103" s="32"/>
      <c r="U103" s="32"/>
      <c r="V103" s="32"/>
      <c r="W103" s="32"/>
      <c r="X103" s="32"/>
      <c r="Y103" s="17"/>
      <c r="Z103" s="32"/>
      <c r="AA103" s="32"/>
      <c r="AB103" s="32"/>
      <c r="AC103" s="17"/>
      <c r="AD103" s="32"/>
      <c r="AE103" s="32"/>
      <c r="AF103" s="32"/>
      <c r="AG103" s="32"/>
      <c r="AH103" s="32"/>
      <c r="AI103" s="32"/>
      <c r="AJ103" s="32"/>
      <c r="AK103" s="32"/>
      <c r="AL103" s="375"/>
      <c r="AM103" s="1"/>
      <c r="AN103" s="65"/>
      <c r="AO103" s="1"/>
      <c r="AP103" s="65"/>
      <c r="AQ103" s="65"/>
      <c r="AR103" s="65"/>
      <c r="AS103" s="65"/>
      <c r="AU103" s="79" t="str">
        <f t="shared" si="9"/>
        <v/>
      </c>
      <c r="AV103" s="459"/>
      <c r="AW103" s="79"/>
    </row>
    <row r="104" spans="2:49" ht="15" x14ac:dyDescent="0.2">
      <c r="B104" s="593" t="s">
        <v>2040</v>
      </c>
      <c r="C104" s="627"/>
      <c r="D104" s="627"/>
      <c r="E104" s="103" t="s">
        <v>2038</v>
      </c>
      <c r="F104" s="623"/>
      <c r="G104" s="574"/>
      <c r="H104" s="369">
        <f t="shared" si="7"/>
        <v>0</v>
      </c>
      <c r="I104" s="6">
        <f t="shared" si="8"/>
        <v>0</v>
      </c>
      <c r="J104" s="1"/>
      <c r="K104" s="1"/>
      <c r="L104" s="1"/>
      <c r="M104" s="32"/>
      <c r="N104" s="32"/>
      <c r="O104" s="32"/>
      <c r="P104" s="32"/>
      <c r="Q104" s="32"/>
      <c r="R104" s="32"/>
      <c r="S104" s="32"/>
      <c r="T104" s="32"/>
      <c r="U104" s="32"/>
      <c r="V104" s="32"/>
      <c r="W104" s="32"/>
      <c r="X104" s="32"/>
      <c r="Y104" s="17"/>
      <c r="Z104" s="32"/>
      <c r="AA104" s="32"/>
      <c r="AB104" s="32"/>
      <c r="AC104" s="17"/>
      <c r="AD104" s="32"/>
      <c r="AE104" s="32"/>
      <c r="AF104" s="32"/>
      <c r="AG104" s="32"/>
      <c r="AH104" s="32"/>
      <c r="AI104" s="32"/>
      <c r="AJ104" s="32"/>
      <c r="AK104" s="32"/>
      <c r="AL104" s="375"/>
      <c r="AM104" s="1"/>
      <c r="AN104" s="65"/>
      <c r="AO104" s="1"/>
      <c r="AP104" s="65"/>
      <c r="AQ104" s="65"/>
      <c r="AR104" s="65"/>
      <c r="AS104" s="65"/>
      <c r="AU104" s="79" t="str">
        <f t="shared" si="9"/>
        <v/>
      </c>
      <c r="AV104" s="459"/>
      <c r="AW104" s="79"/>
    </row>
    <row r="105" spans="2:49" ht="15" x14ac:dyDescent="0.2">
      <c r="B105" s="593" t="s">
        <v>2040</v>
      </c>
      <c r="C105" s="627"/>
      <c r="D105" s="627"/>
      <c r="E105" s="103" t="s">
        <v>2038</v>
      </c>
      <c r="F105" s="623"/>
      <c r="G105" s="574"/>
      <c r="H105" s="369">
        <f t="shared" si="7"/>
        <v>0</v>
      </c>
      <c r="I105" s="6">
        <f t="shared" si="8"/>
        <v>0</v>
      </c>
      <c r="J105" s="1"/>
      <c r="K105" s="1"/>
      <c r="L105" s="1"/>
      <c r="M105" s="32"/>
      <c r="N105" s="32"/>
      <c r="O105" s="32"/>
      <c r="P105" s="32"/>
      <c r="Q105" s="32"/>
      <c r="R105" s="32"/>
      <c r="S105" s="32"/>
      <c r="T105" s="32"/>
      <c r="U105" s="32"/>
      <c r="V105" s="32"/>
      <c r="W105" s="32"/>
      <c r="X105" s="32"/>
      <c r="Y105" s="17"/>
      <c r="Z105" s="32"/>
      <c r="AA105" s="32"/>
      <c r="AB105" s="32"/>
      <c r="AC105" s="17"/>
      <c r="AD105" s="32"/>
      <c r="AE105" s="32"/>
      <c r="AF105" s="32"/>
      <c r="AG105" s="32"/>
      <c r="AH105" s="32"/>
      <c r="AI105" s="32"/>
      <c r="AJ105" s="32"/>
      <c r="AK105" s="32"/>
      <c r="AL105" s="375"/>
      <c r="AM105" s="1"/>
      <c r="AN105" s="65"/>
      <c r="AO105" s="1"/>
      <c r="AP105" s="65"/>
      <c r="AQ105" s="65"/>
      <c r="AR105" s="65"/>
      <c r="AS105" s="65"/>
      <c r="AU105" s="79" t="str">
        <f t="shared" si="9"/>
        <v/>
      </c>
      <c r="AV105" s="459"/>
      <c r="AW105" s="79"/>
    </row>
    <row r="106" spans="2:49" ht="15" x14ac:dyDescent="0.2">
      <c r="B106" s="593" t="s">
        <v>2040</v>
      </c>
      <c r="C106" s="627"/>
      <c r="D106" s="627"/>
      <c r="E106" s="103" t="s">
        <v>2038</v>
      </c>
      <c r="F106" s="623"/>
      <c r="G106" s="574"/>
      <c r="H106" s="369">
        <f t="shared" si="7"/>
        <v>0</v>
      </c>
      <c r="I106" s="6">
        <f t="shared" si="8"/>
        <v>0</v>
      </c>
      <c r="J106" s="1"/>
      <c r="K106" s="1"/>
      <c r="L106" s="1"/>
      <c r="M106" s="32"/>
      <c r="N106" s="32"/>
      <c r="O106" s="32"/>
      <c r="P106" s="32"/>
      <c r="Q106" s="32"/>
      <c r="R106" s="32"/>
      <c r="S106" s="32"/>
      <c r="T106" s="32"/>
      <c r="U106" s="32"/>
      <c r="V106" s="32"/>
      <c r="W106" s="32"/>
      <c r="X106" s="32"/>
      <c r="Y106" s="17"/>
      <c r="Z106" s="32"/>
      <c r="AA106" s="32"/>
      <c r="AB106" s="32"/>
      <c r="AC106" s="17"/>
      <c r="AD106" s="32"/>
      <c r="AE106" s="32"/>
      <c r="AF106" s="32"/>
      <c r="AG106" s="32"/>
      <c r="AH106" s="32"/>
      <c r="AI106" s="32"/>
      <c r="AJ106" s="32"/>
      <c r="AK106" s="32"/>
      <c r="AL106" s="375"/>
      <c r="AM106" s="1"/>
      <c r="AN106" s="65"/>
      <c r="AO106" s="1"/>
      <c r="AP106" s="65"/>
      <c r="AQ106" s="65"/>
      <c r="AR106" s="65"/>
      <c r="AS106" s="65"/>
      <c r="AU106" s="79" t="str">
        <f t="shared" si="9"/>
        <v/>
      </c>
      <c r="AV106" s="459"/>
      <c r="AW106" s="79"/>
    </row>
    <row r="107" spans="2:49" ht="15" x14ac:dyDescent="0.2">
      <c r="B107" s="593" t="s">
        <v>2040</v>
      </c>
      <c r="C107" s="627"/>
      <c r="D107" s="627"/>
      <c r="E107" s="103" t="s">
        <v>2038</v>
      </c>
      <c r="F107" s="623"/>
      <c r="G107" s="574"/>
      <c r="H107" s="369">
        <f t="shared" si="7"/>
        <v>0</v>
      </c>
      <c r="I107" s="6">
        <f t="shared" si="8"/>
        <v>0</v>
      </c>
      <c r="J107" s="1"/>
      <c r="K107" s="1"/>
      <c r="L107" s="1"/>
      <c r="M107" s="32"/>
      <c r="N107" s="32"/>
      <c r="O107" s="32"/>
      <c r="P107" s="32"/>
      <c r="Q107" s="32"/>
      <c r="R107" s="32"/>
      <c r="S107" s="32"/>
      <c r="T107" s="32"/>
      <c r="U107" s="32"/>
      <c r="V107" s="32"/>
      <c r="W107" s="32"/>
      <c r="X107" s="32"/>
      <c r="Y107" s="17"/>
      <c r="Z107" s="32"/>
      <c r="AA107" s="32"/>
      <c r="AB107" s="32"/>
      <c r="AC107" s="17"/>
      <c r="AD107" s="32"/>
      <c r="AE107" s="32"/>
      <c r="AF107" s="32"/>
      <c r="AG107" s="32"/>
      <c r="AH107" s="32"/>
      <c r="AI107" s="32"/>
      <c r="AJ107" s="32"/>
      <c r="AK107" s="32"/>
      <c r="AL107" s="375"/>
      <c r="AM107" s="1"/>
      <c r="AN107" s="65"/>
      <c r="AO107" s="1"/>
      <c r="AP107" s="65"/>
      <c r="AQ107" s="65"/>
      <c r="AR107" s="65"/>
      <c r="AS107" s="65"/>
      <c r="AU107" s="79" t="str">
        <f t="shared" si="9"/>
        <v/>
      </c>
      <c r="AV107" s="459"/>
      <c r="AW107" s="79"/>
    </row>
    <row r="108" spans="2:49" ht="15" x14ac:dyDescent="0.2">
      <c r="B108" s="593" t="s">
        <v>2040</v>
      </c>
      <c r="C108" s="627"/>
      <c r="D108" s="627"/>
      <c r="E108" s="103" t="s">
        <v>2038</v>
      </c>
      <c r="F108" s="623"/>
      <c r="G108" s="574"/>
      <c r="H108" s="369">
        <f t="shared" si="7"/>
        <v>0</v>
      </c>
      <c r="I108" s="6">
        <f t="shared" si="8"/>
        <v>0</v>
      </c>
      <c r="J108" s="1"/>
      <c r="K108" s="1"/>
      <c r="L108" s="1"/>
      <c r="M108" s="32"/>
      <c r="N108" s="32"/>
      <c r="O108" s="32"/>
      <c r="P108" s="32"/>
      <c r="Q108" s="32"/>
      <c r="R108" s="32"/>
      <c r="S108" s="32"/>
      <c r="T108" s="32"/>
      <c r="U108" s="32"/>
      <c r="V108" s="32"/>
      <c r="W108" s="32"/>
      <c r="X108" s="32"/>
      <c r="Y108" s="17"/>
      <c r="Z108" s="32"/>
      <c r="AA108" s="32"/>
      <c r="AB108" s="32"/>
      <c r="AC108" s="17"/>
      <c r="AD108" s="32"/>
      <c r="AE108" s="32"/>
      <c r="AF108" s="32"/>
      <c r="AG108" s="32"/>
      <c r="AH108" s="32"/>
      <c r="AI108" s="32"/>
      <c r="AJ108" s="32"/>
      <c r="AK108" s="32"/>
      <c r="AL108" s="375"/>
      <c r="AM108" s="1"/>
      <c r="AN108" s="65"/>
      <c r="AO108" s="1"/>
      <c r="AP108" s="65"/>
      <c r="AQ108" s="65"/>
      <c r="AR108" s="65"/>
      <c r="AS108" s="65"/>
      <c r="AU108" s="79" t="str">
        <f t="shared" si="9"/>
        <v/>
      </c>
      <c r="AV108" s="459"/>
      <c r="AW108" s="79"/>
    </row>
    <row r="109" spans="2:49" ht="15" x14ac:dyDescent="0.2">
      <c r="B109" s="593" t="s">
        <v>2040</v>
      </c>
      <c r="C109" s="627"/>
      <c r="D109" s="627"/>
      <c r="E109" s="103" t="s">
        <v>2038</v>
      </c>
      <c r="F109" s="623"/>
      <c r="G109" s="574"/>
      <c r="H109" s="369">
        <f t="shared" si="7"/>
        <v>0</v>
      </c>
      <c r="I109" s="6">
        <f t="shared" si="8"/>
        <v>0</v>
      </c>
      <c r="J109" s="1"/>
      <c r="K109" s="1"/>
      <c r="L109" s="1"/>
      <c r="M109" s="32"/>
      <c r="N109" s="32"/>
      <c r="O109" s="32"/>
      <c r="P109" s="32"/>
      <c r="Q109" s="32"/>
      <c r="R109" s="32"/>
      <c r="S109" s="32"/>
      <c r="T109" s="32"/>
      <c r="U109" s="32"/>
      <c r="V109" s="32"/>
      <c r="W109" s="32"/>
      <c r="X109" s="32"/>
      <c r="Y109" s="17"/>
      <c r="Z109" s="32"/>
      <c r="AA109" s="32"/>
      <c r="AB109" s="32"/>
      <c r="AC109" s="17"/>
      <c r="AD109" s="32"/>
      <c r="AE109" s="32"/>
      <c r="AF109" s="32"/>
      <c r="AG109" s="32"/>
      <c r="AH109" s="32"/>
      <c r="AI109" s="32"/>
      <c r="AJ109" s="32"/>
      <c r="AK109" s="32"/>
      <c r="AL109" s="375"/>
      <c r="AM109" s="1"/>
      <c r="AN109" s="65"/>
      <c r="AO109" s="1"/>
      <c r="AP109" s="65"/>
      <c r="AQ109" s="65"/>
      <c r="AR109" s="65"/>
      <c r="AS109" s="65"/>
      <c r="AU109" s="79" t="str">
        <f t="shared" si="9"/>
        <v/>
      </c>
      <c r="AV109" s="459"/>
      <c r="AW109" s="79"/>
    </row>
    <row r="110" spans="2:49" ht="15" x14ac:dyDescent="0.2">
      <c r="B110" s="593" t="s">
        <v>2040</v>
      </c>
      <c r="C110" s="627"/>
      <c r="D110" s="627"/>
      <c r="E110" s="103" t="s">
        <v>2038</v>
      </c>
      <c r="F110" s="623"/>
      <c r="G110" s="574"/>
      <c r="H110" s="369">
        <f t="shared" si="7"/>
        <v>0</v>
      </c>
      <c r="I110" s="6">
        <f t="shared" si="8"/>
        <v>0</v>
      </c>
      <c r="J110" s="1"/>
      <c r="K110" s="1"/>
      <c r="L110" s="1"/>
      <c r="M110" s="32"/>
      <c r="N110" s="32"/>
      <c r="O110" s="32"/>
      <c r="P110" s="32"/>
      <c r="Q110" s="32"/>
      <c r="R110" s="32"/>
      <c r="S110" s="32"/>
      <c r="T110" s="32"/>
      <c r="U110" s="32"/>
      <c r="V110" s="32"/>
      <c r="W110" s="32"/>
      <c r="X110" s="32"/>
      <c r="Y110" s="17"/>
      <c r="Z110" s="32"/>
      <c r="AA110" s="32"/>
      <c r="AB110" s="32"/>
      <c r="AC110" s="17"/>
      <c r="AD110" s="32"/>
      <c r="AE110" s="32"/>
      <c r="AF110" s="32"/>
      <c r="AG110" s="32"/>
      <c r="AH110" s="32"/>
      <c r="AI110" s="32"/>
      <c r="AJ110" s="32"/>
      <c r="AK110" s="32"/>
      <c r="AL110" s="375"/>
      <c r="AM110" s="1"/>
      <c r="AN110" s="65"/>
      <c r="AO110" s="1"/>
      <c r="AP110" s="65"/>
      <c r="AQ110" s="65"/>
      <c r="AR110" s="65"/>
      <c r="AS110" s="65"/>
      <c r="AU110" s="79" t="str">
        <f t="shared" si="9"/>
        <v/>
      </c>
      <c r="AV110" s="459"/>
      <c r="AW110" s="79"/>
    </row>
    <row r="111" spans="2:49" ht="15" x14ac:dyDescent="0.2">
      <c r="B111" s="593" t="s">
        <v>2040</v>
      </c>
      <c r="C111" s="627"/>
      <c r="D111" s="627"/>
      <c r="E111" s="103" t="s">
        <v>2038</v>
      </c>
      <c r="F111" s="623"/>
      <c r="G111" s="574"/>
      <c r="H111" s="369">
        <f t="shared" si="7"/>
        <v>0</v>
      </c>
      <c r="I111" s="6">
        <f t="shared" si="8"/>
        <v>0</v>
      </c>
      <c r="J111" s="1"/>
      <c r="K111" s="1"/>
      <c r="L111" s="1"/>
      <c r="M111" s="32"/>
      <c r="N111" s="32"/>
      <c r="O111" s="32"/>
      <c r="P111" s="32"/>
      <c r="Q111" s="32"/>
      <c r="R111" s="32"/>
      <c r="S111" s="32"/>
      <c r="T111" s="32"/>
      <c r="U111" s="32"/>
      <c r="V111" s="32"/>
      <c r="W111" s="32"/>
      <c r="X111" s="32"/>
      <c r="Y111" s="17"/>
      <c r="Z111" s="32"/>
      <c r="AA111" s="32"/>
      <c r="AB111" s="32"/>
      <c r="AC111" s="17"/>
      <c r="AD111" s="32"/>
      <c r="AE111" s="32"/>
      <c r="AF111" s="32"/>
      <c r="AG111" s="32"/>
      <c r="AH111" s="32"/>
      <c r="AI111" s="32"/>
      <c r="AJ111" s="32"/>
      <c r="AK111" s="32"/>
      <c r="AL111" s="375"/>
      <c r="AM111" s="1"/>
      <c r="AN111" s="65"/>
      <c r="AO111" s="1"/>
      <c r="AP111" s="65"/>
      <c r="AQ111" s="65"/>
      <c r="AR111" s="65"/>
      <c r="AS111" s="65"/>
      <c r="AU111" s="79" t="str">
        <f t="shared" si="9"/>
        <v/>
      </c>
      <c r="AV111" s="459"/>
      <c r="AW111" s="79"/>
    </row>
    <row r="112" spans="2:49" ht="15" x14ac:dyDescent="0.2">
      <c r="B112" s="593" t="s">
        <v>2040</v>
      </c>
      <c r="C112" s="627"/>
      <c r="D112" s="627"/>
      <c r="E112" s="103" t="s">
        <v>2038</v>
      </c>
      <c r="F112" s="623"/>
      <c r="G112" s="574"/>
      <c r="H112" s="369">
        <f t="shared" si="7"/>
        <v>0</v>
      </c>
      <c r="I112" s="6">
        <f t="shared" si="8"/>
        <v>0</v>
      </c>
      <c r="J112" s="1"/>
      <c r="K112" s="1"/>
      <c r="L112" s="1"/>
      <c r="M112" s="32"/>
      <c r="N112" s="32"/>
      <c r="O112" s="32"/>
      <c r="P112" s="32"/>
      <c r="Q112" s="32"/>
      <c r="R112" s="32"/>
      <c r="S112" s="32"/>
      <c r="T112" s="32"/>
      <c r="U112" s="32"/>
      <c r="V112" s="32"/>
      <c r="W112" s="32"/>
      <c r="X112" s="32"/>
      <c r="Y112" s="17"/>
      <c r="Z112" s="32"/>
      <c r="AA112" s="32"/>
      <c r="AB112" s="32"/>
      <c r="AC112" s="17"/>
      <c r="AD112" s="32"/>
      <c r="AE112" s="32"/>
      <c r="AF112" s="32"/>
      <c r="AG112" s="32"/>
      <c r="AH112" s="32"/>
      <c r="AI112" s="32"/>
      <c r="AJ112" s="32"/>
      <c r="AK112" s="32"/>
      <c r="AL112" s="375"/>
      <c r="AM112" s="1"/>
      <c r="AN112" s="65"/>
      <c r="AO112" s="1"/>
      <c r="AP112" s="65"/>
      <c r="AQ112" s="65"/>
      <c r="AR112" s="65"/>
      <c r="AS112" s="65"/>
      <c r="AU112" s="79" t="str">
        <f t="shared" si="9"/>
        <v/>
      </c>
      <c r="AV112" s="459"/>
      <c r="AW112" s="79"/>
    </row>
    <row r="113" spans="2:49" ht="15" x14ac:dyDescent="0.2">
      <c r="B113" s="593" t="s">
        <v>2040</v>
      </c>
      <c r="C113" s="627"/>
      <c r="D113" s="627"/>
      <c r="E113" s="103" t="s">
        <v>2038</v>
      </c>
      <c r="F113" s="623"/>
      <c r="G113" s="574"/>
      <c r="H113" s="369">
        <f t="shared" si="7"/>
        <v>0</v>
      </c>
      <c r="I113" s="6">
        <f t="shared" si="8"/>
        <v>0</v>
      </c>
      <c r="J113" s="1"/>
      <c r="K113" s="1"/>
      <c r="L113" s="1"/>
      <c r="M113" s="32"/>
      <c r="N113" s="32"/>
      <c r="O113" s="32"/>
      <c r="P113" s="32"/>
      <c r="Q113" s="32"/>
      <c r="R113" s="32"/>
      <c r="S113" s="32"/>
      <c r="T113" s="32"/>
      <c r="U113" s="32"/>
      <c r="V113" s="32"/>
      <c r="W113" s="32"/>
      <c r="X113" s="32"/>
      <c r="Y113" s="17"/>
      <c r="Z113" s="32"/>
      <c r="AA113" s="32"/>
      <c r="AB113" s="32"/>
      <c r="AC113" s="17"/>
      <c r="AD113" s="32"/>
      <c r="AE113" s="32"/>
      <c r="AF113" s="32"/>
      <c r="AG113" s="32"/>
      <c r="AH113" s="32"/>
      <c r="AI113" s="32"/>
      <c r="AJ113" s="32"/>
      <c r="AK113" s="32"/>
      <c r="AL113" s="375"/>
      <c r="AM113" s="1"/>
      <c r="AN113" s="65"/>
      <c r="AO113" s="1"/>
      <c r="AP113" s="65"/>
      <c r="AQ113" s="65"/>
      <c r="AR113" s="65"/>
      <c r="AS113" s="65"/>
      <c r="AU113" s="79" t="str">
        <f t="shared" si="9"/>
        <v/>
      </c>
      <c r="AV113" s="459"/>
      <c r="AW113" s="79"/>
    </row>
    <row r="114" spans="2:49" ht="15" x14ac:dyDescent="0.2">
      <c r="B114" s="593" t="s">
        <v>2040</v>
      </c>
      <c r="C114" s="627"/>
      <c r="D114" s="627"/>
      <c r="E114" s="103" t="s">
        <v>2038</v>
      </c>
      <c r="F114" s="623"/>
      <c r="G114" s="574"/>
      <c r="H114" s="369">
        <f t="shared" si="7"/>
        <v>0</v>
      </c>
      <c r="I114" s="6">
        <f t="shared" si="8"/>
        <v>0</v>
      </c>
      <c r="J114" s="1"/>
      <c r="K114" s="1"/>
      <c r="L114" s="1"/>
      <c r="M114" s="32"/>
      <c r="N114" s="32"/>
      <c r="O114" s="32"/>
      <c r="P114" s="32"/>
      <c r="Q114" s="32"/>
      <c r="R114" s="32"/>
      <c r="S114" s="32"/>
      <c r="T114" s="32"/>
      <c r="U114" s="32"/>
      <c r="V114" s="32"/>
      <c r="W114" s="32"/>
      <c r="X114" s="32"/>
      <c r="Y114" s="17"/>
      <c r="Z114" s="32"/>
      <c r="AA114" s="32"/>
      <c r="AB114" s="32"/>
      <c r="AC114" s="17"/>
      <c r="AD114" s="32"/>
      <c r="AE114" s="32"/>
      <c r="AF114" s="32"/>
      <c r="AG114" s="32"/>
      <c r="AH114" s="32"/>
      <c r="AI114" s="32"/>
      <c r="AJ114" s="32"/>
      <c r="AK114" s="32"/>
      <c r="AL114" s="375"/>
      <c r="AM114" s="1"/>
      <c r="AN114" s="65"/>
      <c r="AO114" s="1"/>
      <c r="AP114" s="65"/>
      <c r="AQ114" s="65"/>
      <c r="AR114" s="65"/>
      <c r="AS114" s="65"/>
      <c r="AU114" s="79" t="str">
        <f t="shared" si="9"/>
        <v/>
      </c>
      <c r="AV114" s="459"/>
      <c r="AW114" s="79"/>
    </row>
    <row r="115" spans="2:49" ht="15" x14ac:dyDescent="0.2">
      <c r="B115" s="593" t="s">
        <v>2040</v>
      </c>
      <c r="C115" s="627"/>
      <c r="D115" s="627"/>
      <c r="E115" s="103" t="s">
        <v>2038</v>
      </c>
      <c r="F115" s="623"/>
      <c r="G115" s="574"/>
      <c r="H115" s="369">
        <f t="shared" si="7"/>
        <v>0</v>
      </c>
      <c r="I115" s="6">
        <f t="shared" si="8"/>
        <v>0</v>
      </c>
      <c r="J115" s="1"/>
      <c r="K115" s="1"/>
      <c r="L115" s="1"/>
      <c r="M115" s="32"/>
      <c r="N115" s="32"/>
      <c r="O115" s="32"/>
      <c r="P115" s="32"/>
      <c r="Q115" s="32"/>
      <c r="R115" s="32"/>
      <c r="S115" s="32"/>
      <c r="T115" s="32"/>
      <c r="U115" s="32"/>
      <c r="V115" s="32"/>
      <c r="W115" s="32"/>
      <c r="X115" s="32"/>
      <c r="Y115" s="17"/>
      <c r="Z115" s="32"/>
      <c r="AA115" s="32"/>
      <c r="AB115" s="32"/>
      <c r="AC115" s="17"/>
      <c r="AD115" s="32"/>
      <c r="AE115" s="32"/>
      <c r="AF115" s="32"/>
      <c r="AG115" s="32"/>
      <c r="AH115" s="32"/>
      <c r="AI115" s="32"/>
      <c r="AJ115" s="32"/>
      <c r="AK115" s="32"/>
      <c r="AL115" s="375"/>
      <c r="AM115" s="1"/>
      <c r="AN115" s="65"/>
      <c r="AO115" s="1"/>
      <c r="AP115" s="65"/>
      <c r="AQ115" s="65"/>
      <c r="AR115" s="65"/>
      <c r="AS115" s="65"/>
      <c r="AU115" s="79" t="str">
        <f t="shared" si="9"/>
        <v/>
      </c>
      <c r="AV115" s="459"/>
      <c r="AW115" s="79"/>
    </row>
    <row r="116" spans="2:49" ht="15" x14ac:dyDescent="0.2">
      <c r="B116" s="593" t="s">
        <v>2040</v>
      </c>
      <c r="C116" s="627"/>
      <c r="D116" s="627"/>
      <c r="E116" s="103" t="s">
        <v>2038</v>
      </c>
      <c r="F116" s="623"/>
      <c r="G116" s="574"/>
      <c r="H116" s="369">
        <f t="shared" si="7"/>
        <v>0</v>
      </c>
      <c r="I116" s="6">
        <f t="shared" si="8"/>
        <v>0</v>
      </c>
      <c r="J116" s="1"/>
      <c r="K116" s="1"/>
      <c r="L116" s="1"/>
      <c r="M116" s="32"/>
      <c r="N116" s="32"/>
      <c r="O116" s="32"/>
      <c r="P116" s="32"/>
      <c r="Q116" s="32"/>
      <c r="R116" s="32"/>
      <c r="S116" s="32"/>
      <c r="T116" s="32"/>
      <c r="U116" s="32"/>
      <c r="V116" s="32"/>
      <c r="W116" s="32"/>
      <c r="X116" s="32"/>
      <c r="Y116" s="17"/>
      <c r="Z116" s="32"/>
      <c r="AA116" s="32"/>
      <c r="AB116" s="32"/>
      <c r="AC116" s="17"/>
      <c r="AD116" s="32"/>
      <c r="AE116" s="32"/>
      <c r="AF116" s="32"/>
      <c r="AG116" s="32"/>
      <c r="AH116" s="32"/>
      <c r="AI116" s="32"/>
      <c r="AJ116" s="32"/>
      <c r="AK116" s="32"/>
      <c r="AL116" s="375"/>
      <c r="AM116" s="1"/>
      <c r="AN116" s="65"/>
      <c r="AO116" s="1"/>
      <c r="AP116" s="65"/>
      <c r="AQ116" s="65"/>
      <c r="AR116" s="65"/>
      <c r="AS116" s="65"/>
      <c r="AU116" s="79" t="str">
        <f t="shared" si="9"/>
        <v/>
      </c>
      <c r="AV116" s="459"/>
      <c r="AW116" s="79"/>
    </row>
    <row r="117" spans="2:49" ht="15" x14ac:dyDescent="0.2">
      <c r="B117" s="593" t="s">
        <v>2040</v>
      </c>
      <c r="C117" s="627"/>
      <c r="D117" s="627"/>
      <c r="E117" s="103" t="s">
        <v>2038</v>
      </c>
      <c r="F117" s="623"/>
      <c r="G117" s="574"/>
      <c r="H117" s="369">
        <f t="shared" si="7"/>
        <v>0</v>
      </c>
      <c r="I117" s="6">
        <f t="shared" si="8"/>
        <v>0</v>
      </c>
      <c r="J117" s="1"/>
      <c r="K117" s="1"/>
      <c r="L117" s="1"/>
      <c r="M117" s="32"/>
      <c r="N117" s="32"/>
      <c r="O117" s="32"/>
      <c r="P117" s="32"/>
      <c r="Q117" s="32"/>
      <c r="R117" s="32"/>
      <c r="S117" s="32"/>
      <c r="T117" s="32"/>
      <c r="U117" s="32"/>
      <c r="V117" s="32"/>
      <c r="W117" s="32"/>
      <c r="X117" s="32"/>
      <c r="Y117" s="17"/>
      <c r="Z117" s="32"/>
      <c r="AA117" s="32"/>
      <c r="AB117" s="32"/>
      <c r="AC117" s="17"/>
      <c r="AD117" s="32"/>
      <c r="AE117" s="32"/>
      <c r="AF117" s="32"/>
      <c r="AG117" s="32"/>
      <c r="AH117" s="32"/>
      <c r="AI117" s="32"/>
      <c r="AJ117" s="32"/>
      <c r="AK117" s="32"/>
      <c r="AL117" s="375"/>
      <c r="AM117" s="1"/>
      <c r="AN117" s="65"/>
      <c r="AO117" s="1"/>
      <c r="AP117" s="65"/>
      <c r="AQ117" s="65"/>
      <c r="AR117" s="65"/>
      <c r="AS117" s="65"/>
      <c r="AU117" s="79" t="str">
        <f t="shared" si="9"/>
        <v/>
      </c>
      <c r="AV117" s="459"/>
      <c r="AW117" s="79"/>
    </row>
    <row r="118" spans="2:49" ht="15" x14ac:dyDescent="0.2">
      <c r="B118" s="593" t="s">
        <v>2040</v>
      </c>
      <c r="C118" s="627"/>
      <c r="D118" s="627"/>
      <c r="E118" s="103" t="s">
        <v>2038</v>
      </c>
      <c r="F118" s="623"/>
      <c r="G118" s="574"/>
      <c r="H118" s="369">
        <f t="shared" si="7"/>
        <v>0</v>
      </c>
      <c r="I118" s="6">
        <f t="shared" si="8"/>
        <v>0</v>
      </c>
      <c r="J118" s="1"/>
      <c r="K118" s="1"/>
      <c r="L118" s="1"/>
      <c r="M118" s="32"/>
      <c r="N118" s="32"/>
      <c r="O118" s="32"/>
      <c r="P118" s="32"/>
      <c r="Q118" s="32"/>
      <c r="R118" s="32"/>
      <c r="S118" s="32"/>
      <c r="T118" s="32"/>
      <c r="U118" s="32"/>
      <c r="V118" s="32"/>
      <c r="W118" s="32"/>
      <c r="X118" s="32"/>
      <c r="Y118" s="17"/>
      <c r="Z118" s="32"/>
      <c r="AA118" s="32"/>
      <c r="AB118" s="32"/>
      <c r="AC118" s="17"/>
      <c r="AD118" s="32"/>
      <c r="AE118" s="32"/>
      <c r="AF118" s="32"/>
      <c r="AG118" s="32"/>
      <c r="AH118" s="32"/>
      <c r="AI118" s="32"/>
      <c r="AJ118" s="32"/>
      <c r="AK118" s="32"/>
      <c r="AL118" s="375"/>
      <c r="AM118" s="1"/>
      <c r="AN118" s="65"/>
      <c r="AO118" s="1"/>
      <c r="AP118" s="65"/>
      <c r="AQ118" s="65"/>
      <c r="AR118" s="65"/>
      <c r="AS118" s="65"/>
      <c r="AU118" s="79" t="str">
        <f t="shared" si="9"/>
        <v/>
      </c>
      <c r="AV118" s="459"/>
      <c r="AW118" s="79"/>
    </row>
    <row r="119" spans="2:49" ht="15" x14ac:dyDescent="0.2">
      <c r="B119" s="593" t="s">
        <v>2040</v>
      </c>
      <c r="C119" s="627"/>
      <c r="D119" s="627"/>
      <c r="E119" s="103" t="s">
        <v>2038</v>
      </c>
      <c r="F119" s="623"/>
      <c r="G119" s="574"/>
      <c r="H119" s="369">
        <f t="shared" si="7"/>
        <v>0</v>
      </c>
      <c r="I119" s="6">
        <f t="shared" si="8"/>
        <v>0</v>
      </c>
      <c r="J119" s="1"/>
      <c r="K119" s="1"/>
      <c r="L119" s="1"/>
      <c r="M119" s="32"/>
      <c r="N119" s="32"/>
      <c r="O119" s="32"/>
      <c r="P119" s="32"/>
      <c r="Q119" s="32"/>
      <c r="R119" s="32"/>
      <c r="S119" s="32"/>
      <c r="T119" s="32"/>
      <c r="U119" s="32"/>
      <c r="V119" s="32"/>
      <c r="W119" s="32"/>
      <c r="X119" s="32"/>
      <c r="Y119" s="17"/>
      <c r="Z119" s="32"/>
      <c r="AA119" s="32"/>
      <c r="AB119" s="32"/>
      <c r="AC119" s="17"/>
      <c r="AD119" s="32"/>
      <c r="AE119" s="32"/>
      <c r="AF119" s="32"/>
      <c r="AG119" s="32"/>
      <c r="AH119" s="32"/>
      <c r="AI119" s="32"/>
      <c r="AJ119" s="32"/>
      <c r="AK119" s="32"/>
      <c r="AL119" s="375"/>
      <c r="AM119" s="1"/>
      <c r="AN119" s="65"/>
      <c r="AO119" s="1"/>
      <c r="AP119" s="65"/>
      <c r="AQ119" s="65"/>
      <c r="AR119" s="65"/>
      <c r="AS119" s="65"/>
      <c r="AU119" s="79" t="str">
        <f t="shared" si="9"/>
        <v/>
      </c>
      <c r="AV119" s="459"/>
      <c r="AW119" s="79"/>
    </row>
    <row r="120" spans="2:49" ht="15" x14ac:dyDescent="0.2">
      <c r="B120" s="593" t="s">
        <v>2040</v>
      </c>
      <c r="C120" s="627"/>
      <c r="D120" s="627"/>
      <c r="E120" s="103" t="s">
        <v>2038</v>
      </c>
      <c r="F120" s="623"/>
      <c r="G120" s="574"/>
      <c r="H120" s="369">
        <f t="shared" si="7"/>
        <v>0</v>
      </c>
      <c r="I120" s="6">
        <f t="shared" si="8"/>
        <v>0</v>
      </c>
      <c r="J120" s="1"/>
      <c r="K120" s="1"/>
      <c r="L120" s="1"/>
      <c r="M120" s="32"/>
      <c r="N120" s="32"/>
      <c r="O120" s="32"/>
      <c r="P120" s="32"/>
      <c r="Q120" s="32"/>
      <c r="R120" s="32"/>
      <c r="S120" s="32"/>
      <c r="T120" s="32"/>
      <c r="U120" s="32"/>
      <c r="V120" s="32"/>
      <c r="W120" s="32"/>
      <c r="X120" s="32"/>
      <c r="Y120" s="17"/>
      <c r="Z120" s="32"/>
      <c r="AA120" s="32"/>
      <c r="AB120" s="32"/>
      <c r="AC120" s="17"/>
      <c r="AD120" s="32"/>
      <c r="AE120" s="32"/>
      <c r="AF120" s="32"/>
      <c r="AG120" s="32"/>
      <c r="AH120" s="32"/>
      <c r="AI120" s="32"/>
      <c r="AJ120" s="32"/>
      <c r="AK120" s="32"/>
      <c r="AL120" s="375"/>
      <c r="AM120" s="1"/>
      <c r="AN120" s="65"/>
      <c r="AO120" s="1"/>
      <c r="AP120" s="65"/>
      <c r="AQ120" s="65"/>
      <c r="AR120" s="65"/>
      <c r="AS120" s="65"/>
      <c r="AU120" s="79" t="str">
        <f t="shared" si="9"/>
        <v/>
      </c>
      <c r="AV120" s="459"/>
      <c r="AW120" s="79"/>
    </row>
    <row r="121" spans="2:49" ht="15" x14ac:dyDescent="0.2">
      <c r="B121" s="593" t="s">
        <v>2040</v>
      </c>
      <c r="C121" s="627"/>
      <c r="D121" s="627"/>
      <c r="E121" s="103" t="s">
        <v>2038</v>
      </c>
      <c r="F121" s="623"/>
      <c r="G121" s="574"/>
      <c r="H121" s="369">
        <f t="shared" si="7"/>
        <v>0</v>
      </c>
      <c r="I121" s="6">
        <f t="shared" si="8"/>
        <v>0</v>
      </c>
      <c r="J121" s="1"/>
      <c r="K121" s="1"/>
      <c r="L121" s="1"/>
      <c r="M121" s="32"/>
      <c r="N121" s="32"/>
      <c r="O121" s="32"/>
      <c r="P121" s="32"/>
      <c r="Q121" s="32"/>
      <c r="R121" s="32"/>
      <c r="S121" s="32"/>
      <c r="T121" s="32"/>
      <c r="U121" s="32"/>
      <c r="V121" s="32"/>
      <c r="W121" s="32"/>
      <c r="X121" s="32"/>
      <c r="Y121" s="17"/>
      <c r="Z121" s="32"/>
      <c r="AA121" s="32"/>
      <c r="AB121" s="32"/>
      <c r="AC121" s="17"/>
      <c r="AD121" s="32"/>
      <c r="AE121" s="32"/>
      <c r="AF121" s="32"/>
      <c r="AG121" s="32"/>
      <c r="AH121" s="32"/>
      <c r="AI121" s="32"/>
      <c r="AJ121" s="32"/>
      <c r="AK121" s="32"/>
      <c r="AL121" s="375"/>
      <c r="AM121" s="1"/>
      <c r="AN121" s="65"/>
      <c r="AO121" s="1"/>
      <c r="AP121" s="65"/>
      <c r="AQ121" s="65"/>
      <c r="AR121" s="65"/>
      <c r="AS121" s="65"/>
      <c r="AU121" s="79" t="str">
        <f t="shared" si="9"/>
        <v/>
      </c>
      <c r="AV121" s="459"/>
      <c r="AW121" s="79"/>
    </row>
    <row r="122" spans="2:49" ht="15" x14ac:dyDescent="0.2">
      <c r="B122" s="593" t="s">
        <v>2040</v>
      </c>
      <c r="C122" s="627"/>
      <c r="D122" s="627"/>
      <c r="E122" s="103" t="s">
        <v>2038</v>
      </c>
      <c r="F122" s="623"/>
      <c r="G122" s="574"/>
      <c r="H122" s="369">
        <f t="shared" si="7"/>
        <v>0</v>
      </c>
      <c r="I122" s="6">
        <f t="shared" si="8"/>
        <v>0</v>
      </c>
      <c r="J122" s="1"/>
      <c r="K122" s="1"/>
      <c r="L122" s="1"/>
      <c r="M122" s="32"/>
      <c r="N122" s="32"/>
      <c r="O122" s="32"/>
      <c r="P122" s="32"/>
      <c r="Q122" s="32"/>
      <c r="R122" s="32"/>
      <c r="S122" s="32"/>
      <c r="T122" s="32"/>
      <c r="U122" s="32"/>
      <c r="V122" s="32"/>
      <c r="W122" s="32"/>
      <c r="X122" s="32"/>
      <c r="Y122" s="17"/>
      <c r="Z122" s="32"/>
      <c r="AA122" s="32"/>
      <c r="AB122" s="32"/>
      <c r="AC122" s="17"/>
      <c r="AD122" s="32"/>
      <c r="AE122" s="32"/>
      <c r="AF122" s="32"/>
      <c r="AG122" s="32"/>
      <c r="AH122" s="32"/>
      <c r="AI122" s="32"/>
      <c r="AJ122" s="32"/>
      <c r="AK122" s="32"/>
      <c r="AL122" s="375"/>
      <c r="AM122" s="1"/>
      <c r="AN122" s="65"/>
      <c r="AO122" s="1"/>
      <c r="AP122" s="65"/>
      <c r="AQ122" s="65"/>
      <c r="AR122" s="65"/>
      <c r="AS122" s="65"/>
      <c r="AU122" s="79" t="str">
        <f t="shared" si="9"/>
        <v/>
      </c>
      <c r="AV122" s="459"/>
      <c r="AW122" s="79"/>
    </row>
    <row r="123" spans="2:49" ht="15" x14ac:dyDescent="0.2">
      <c r="B123" s="593" t="s">
        <v>2040</v>
      </c>
      <c r="C123" s="627"/>
      <c r="D123" s="627"/>
      <c r="E123" s="103" t="s">
        <v>2038</v>
      </c>
      <c r="F123" s="623"/>
      <c r="G123" s="574"/>
      <c r="H123" s="369">
        <f t="shared" si="7"/>
        <v>0</v>
      </c>
      <c r="I123" s="6">
        <f t="shared" si="8"/>
        <v>0</v>
      </c>
      <c r="J123" s="1"/>
      <c r="K123" s="1"/>
      <c r="L123" s="1"/>
      <c r="M123" s="32"/>
      <c r="N123" s="32"/>
      <c r="O123" s="32"/>
      <c r="P123" s="32"/>
      <c r="Q123" s="32"/>
      <c r="R123" s="32"/>
      <c r="S123" s="32"/>
      <c r="T123" s="32"/>
      <c r="U123" s="32"/>
      <c r="V123" s="32"/>
      <c r="W123" s="32"/>
      <c r="X123" s="32"/>
      <c r="Y123" s="17"/>
      <c r="Z123" s="32"/>
      <c r="AA123" s="32"/>
      <c r="AB123" s="32"/>
      <c r="AC123" s="17"/>
      <c r="AD123" s="32"/>
      <c r="AE123" s="32"/>
      <c r="AF123" s="32"/>
      <c r="AG123" s="32"/>
      <c r="AH123" s="32"/>
      <c r="AI123" s="32"/>
      <c r="AJ123" s="32"/>
      <c r="AK123" s="32"/>
      <c r="AL123" s="375"/>
      <c r="AM123" s="1"/>
      <c r="AN123" s="65"/>
      <c r="AO123" s="1"/>
      <c r="AP123" s="65"/>
      <c r="AQ123" s="65"/>
      <c r="AR123" s="65"/>
      <c r="AS123" s="65"/>
      <c r="AU123" s="79" t="str">
        <f t="shared" si="9"/>
        <v/>
      </c>
      <c r="AV123" s="459"/>
      <c r="AW123" s="79"/>
    </row>
    <row r="124" spans="2:49" ht="15" x14ac:dyDescent="0.2">
      <c r="B124" s="593" t="s">
        <v>2040</v>
      </c>
      <c r="C124" s="627"/>
      <c r="D124" s="627"/>
      <c r="E124" s="103" t="s">
        <v>2038</v>
      </c>
      <c r="F124" s="623"/>
      <c r="G124" s="574"/>
      <c r="H124" s="369">
        <f t="shared" si="7"/>
        <v>0</v>
      </c>
      <c r="I124" s="6">
        <f t="shared" si="8"/>
        <v>0</v>
      </c>
      <c r="J124" s="1"/>
      <c r="K124" s="1"/>
      <c r="L124" s="1"/>
      <c r="M124" s="32"/>
      <c r="N124" s="32"/>
      <c r="O124" s="32"/>
      <c r="P124" s="32"/>
      <c r="Q124" s="32"/>
      <c r="R124" s="32"/>
      <c r="S124" s="32"/>
      <c r="T124" s="32"/>
      <c r="U124" s="32"/>
      <c r="V124" s="32"/>
      <c r="W124" s="32"/>
      <c r="X124" s="32"/>
      <c r="Y124" s="17"/>
      <c r="Z124" s="32"/>
      <c r="AA124" s="32"/>
      <c r="AB124" s="32"/>
      <c r="AC124" s="17"/>
      <c r="AD124" s="32"/>
      <c r="AE124" s="32"/>
      <c r="AF124" s="32"/>
      <c r="AG124" s="32"/>
      <c r="AH124" s="32"/>
      <c r="AI124" s="32"/>
      <c r="AJ124" s="32"/>
      <c r="AK124" s="32"/>
      <c r="AL124" s="375"/>
      <c r="AM124" s="1"/>
      <c r="AN124" s="65"/>
      <c r="AO124" s="1"/>
      <c r="AP124" s="65"/>
      <c r="AQ124" s="65"/>
      <c r="AR124" s="65"/>
      <c r="AS124" s="65"/>
      <c r="AU124" s="79" t="str">
        <f t="shared" si="9"/>
        <v/>
      </c>
      <c r="AV124" s="459"/>
      <c r="AW124" s="79"/>
    </row>
    <row r="125" spans="2:49" ht="15" x14ac:dyDescent="0.2">
      <c r="B125" s="593" t="s">
        <v>2040</v>
      </c>
      <c r="C125" s="627"/>
      <c r="D125" s="627"/>
      <c r="E125" s="103" t="s">
        <v>2038</v>
      </c>
      <c r="F125" s="623"/>
      <c r="G125" s="574"/>
      <c r="H125" s="369">
        <f t="shared" si="7"/>
        <v>0</v>
      </c>
      <c r="I125" s="6">
        <f t="shared" si="8"/>
        <v>0</v>
      </c>
      <c r="J125" s="1"/>
      <c r="K125" s="1"/>
      <c r="L125" s="1"/>
      <c r="M125" s="32"/>
      <c r="N125" s="32"/>
      <c r="O125" s="32"/>
      <c r="P125" s="32"/>
      <c r="Q125" s="32"/>
      <c r="R125" s="32"/>
      <c r="S125" s="32"/>
      <c r="T125" s="32"/>
      <c r="U125" s="32"/>
      <c r="V125" s="32"/>
      <c r="W125" s="32"/>
      <c r="X125" s="32"/>
      <c r="Y125" s="17"/>
      <c r="Z125" s="32"/>
      <c r="AA125" s="32"/>
      <c r="AB125" s="32"/>
      <c r="AC125" s="17"/>
      <c r="AD125" s="32"/>
      <c r="AE125" s="32"/>
      <c r="AF125" s="32"/>
      <c r="AG125" s="32"/>
      <c r="AH125" s="32"/>
      <c r="AI125" s="32"/>
      <c r="AJ125" s="32"/>
      <c r="AK125" s="32"/>
      <c r="AL125" s="375"/>
      <c r="AM125" s="1"/>
      <c r="AN125" s="65"/>
      <c r="AO125" s="1"/>
      <c r="AP125" s="65"/>
      <c r="AQ125" s="65"/>
      <c r="AR125" s="65"/>
      <c r="AS125" s="65"/>
      <c r="AU125" s="79" t="str">
        <f t="shared" si="9"/>
        <v/>
      </c>
      <c r="AV125" s="459"/>
      <c r="AW125" s="79"/>
    </row>
    <row r="126" spans="2:49" ht="15" x14ac:dyDescent="0.2">
      <c r="B126" s="593" t="s">
        <v>2040</v>
      </c>
      <c r="C126" s="627"/>
      <c r="D126" s="627"/>
      <c r="E126" s="103" t="s">
        <v>2038</v>
      </c>
      <c r="F126" s="623"/>
      <c r="G126" s="574"/>
      <c r="H126" s="369">
        <f t="shared" si="7"/>
        <v>0</v>
      </c>
      <c r="I126" s="6">
        <f t="shared" si="8"/>
        <v>0</v>
      </c>
      <c r="J126" s="1"/>
      <c r="K126" s="1"/>
      <c r="L126" s="1"/>
      <c r="M126" s="32"/>
      <c r="N126" s="32"/>
      <c r="O126" s="32"/>
      <c r="P126" s="32"/>
      <c r="Q126" s="32"/>
      <c r="R126" s="32"/>
      <c r="S126" s="32"/>
      <c r="T126" s="32"/>
      <c r="U126" s="32"/>
      <c r="V126" s="32"/>
      <c r="W126" s="32"/>
      <c r="X126" s="32"/>
      <c r="Y126" s="17"/>
      <c r="Z126" s="32"/>
      <c r="AA126" s="32"/>
      <c r="AB126" s="32"/>
      <c r="AC126" s="17"/>
      <c r="AD126" s="32"/>
      <c r="AE126" s="32"/>
      <c r="AF126" s="32"/>
      <c r="AG126" s="32"/>
      <c r="AH126" s="32"/>
      <c r="AI126" s="32"/>
      <c r="AJ126" s="32"/>
      <c r="AK126" s="32"/>
      <c r="AL126" s="375"/>
      <c r="AM126" s="1"/>
      <c r="AN126" s="65"/>
      <c r="AO126" s="1"/>
      <c r="AP126" s="65"/>
      <c r="AQ126" s="65"/>
      <c r="AR126" s="65"/>
      <c r="AS126" s="65"/>
      <c r="AU126" s="79" t="str">
        <f t="shared" si="9"/>
        <v/>
      </c>
      <c r="AV126" s="459"/>
      <c r="AW126" s="79"/>
    </row>
    <row r="127" spans="2:49" ht="15" x14ac:dyDescent="0.2">
      <c r="B127" s="593" t="s">
        <v>2040</v>
      </c>
      <c r="C127" s="627"/>
      <c r="D127" s="627"/>
      <c r="E127" s="103" t="s">
        <v>2038</v>
      </c>
      <c r="F127" s="623"/>
      <c r="G127" s="574"/>
      <c r="H127" s="369">
        <f t="shared" si="7"/>
        <v>0</v>
      </c>
      <c r="I127" s="6">
        <f t="shared" si="8"/>
        <v>0</v>
      </c>
      <c r="J127" s="1"/>
      <c r="K127" s="1"/>
      <c r="L127" s="1"/>
      <c r="M127" s="32"/>
      <c r="N127" s="32"/>
      <c r="O127" s="32"/>
      <c r="P127" s="32"/>
      <c r="Q127" s="32"/>
      <c r="R127" s="32"/>
      <c r="S127" s="32"/>
      <c r="T127" s="32"/>
      <c r="U127" s="32"/>
      <c r="V127" s="32"/>
      <c r="W127" s="32"/>
      <c r="X127" s="32"/>
      <c r="Y127" s="17"/>
      <c r="Z127" s="32"/>
      <c r="AA127" s="32"/>
      <c r="AB127" s="32"/>
      <c r="AC127" s="17"/>
      <c r="AD127" s="32"/>
      <c r="AE127" s="32"/>
      <c r="AF127" s="32"/>
      <c r="AG127" s="32"/>
      <c r="AH127" s="32"/>
      <c r="AI127" s="32"/>
      <c r="AJ127" s="32"/>
      <c r="AK127" s="32"/>
      <c r="AL127" s="375"/>
      <c r="AM127" s="1"/>
      <c r="AN127" s="65"/>
      <c r="AO127" s="1"/>
      <c r="AP127" s="65"/>
      <c r="AQ127" s="65"/>
      <c r="AR127" s="65"/>
      <c r="AS127" s="65"/>
      <c r="AU127" s="79" t="str">
        <f t="shared" si="9"/>
        <v/>
      </c>
      <c r="AV127" s="459"/>
      <c r="AW127" s="79"/>
    </row>
    <row r="128" spans="2:49" ht="15" x14ac:dyDescent="0.2">
      <c r="B128" s="593" t="s">
        <v>2040</v>
      </c>
      <c r="C128" s="627"/>
      <c r="D128" s="627"/>
      <c r="E128" s="103" t="s">
        <v>2038</v>
      </c>
      <c r="F128" s="623"/>
      <c r="G128" s="574"/>
      <c r="H128" s="369">
        <f t="shared" si="7"/>
        <v>0</v>
      </c>
      <c r="I128" s="6">
        <f t="shared" si="8"/>
        <v>0</v>
      </c>
      <c r="J128" s="1"/>
      <c r="K128" s="1"/>
      <c r="L128" s="1"/>
      <c r="M128" s="32"/>
      <c r="N128" s="32"/>
      <c r="O128" s="32"/>
      <c r="P128" s="32"/>
      <c r="Q128" s="32"/>
      <c r="R128" s="32"/>
      <c r="S128" s="32"/>
      <c r="T128" s="32"/>
      <c r="U128" s="32"/>
      <c r="V128" s="32"/>
      <c r="W128" s="32"/>
      <c r="X128" s="32"/>
      <c r="Y128" s="17"/>
      <c r="Z128" s="32"/>
      <c r="AA128" s="32"/>
      <c r="AB128" s="32"/>
      <c r="AC128" s="17"/>
      <c r="AD128" s="32"/>
      <c r="AE128" s="32"/>
      <c r="AF128" s="32"/>
      <c r="AG128" s="32"/>
      <c r="AH128" s="32"/>
      <c r="AI128" s="32"/>
      <c r="AJ128" s="32"/>
      <c r="AK128" s="32"/>
      <c r="AL128" s="375"/>
      <c r="AM128" s="1"/>
      <c r="AN128" s="65"/>
      <c r="AO128" s="1"/>
      <c r="AP128" s="65"/>
      <c r="AQ128" s="65"/>
      <c r="AR128" s="65"/>
      <c r="AS128" s="65"/>
      <c r="AU128" s="79" t="str">
        <f t="shared" si="9"/>
        <v/>
      </c>
      <c r="AV128" s="459"/>
      <c r="AW128" s="79"/>
    </row>
    <row r="129" spans="2:49" ht="15" x14ac:dyDescent="0.2">
      <c r="B129" s="593" t="s">
        <v>2040</v>
      </c>
      <c r="C129" s="627"/>
      <c r="D129" s="627"/>
      <c r="E129" s="103" t="s">
        <v>2038</v>
      </c>
      <c r="F129" s="623"/>
      <c r="G129" s="574"/>
      <c r="H129" s="369">
        <f t="shared" si="7"/>
        <v>0</v>
      </c>
      <c r="I129" s="6">
        <f t="shared" si="8"/>
        <v>0</v>
      </c>
      <c r="J129" s="1"/>
      <c r="K129" s="1"/>
      <c r="L129" s="1"/>
      <c r="M129" s="32"/>
      <c r="N129" s="32"/>
      <c r="O129" s="32"/>
      <c r="P129" s="32"/>
      <c r="Q129" s="32"/>
      <c r="R129" s="32"/>
      <c r="S129" s="32"/>
      <c r="T129" s="32"/>
      <c r="U129" s="32"/>
      <c r="V129" s="32"/>
      <c r="W129" s="32"/>
      <c r="X129" s="32"/>
      <c r="Y129" s="17"/>
      <c r="Z129" s="32"/>
      <c r="AA129" s="32"/>
      <c r="AB129" s="32"/>
      <c r="AC129" s="17"/>
      <c r="AD129" s="32"/>
      <c r="AE129" s="32"/>
      <c r="AF129" s="32"/>
      <c r="AG129" s="32"/>
      <c r="AH129" s="32"/>
      <c r="AI129" s="32"/>
      <c r="AJ129" s="32"/>
      <c r="AK129" s="32"/>
      <c r="AL129" s="375"/>
      <c r="AM129" s="1"/>
      <c r="AN129" s="65"/>
      <c r="AO129" s="1"/>
      <c r="AP129" s="65"/>
      <c r="AQ129" s="65"/>
      <c r="AR129" s="65"/>
      <c r="AS129" s="65"/>
      <c r="AU129" s="79" t="str">
        <f t="shared" si="9"/>
        <v/>
      </c>
      <c r="AV129" s="459"/>
      <c r="AW129" s="79"/>
    </row>
    <row r="130" spans="2:49" ht="15" x14ac:dyDescent="0.2">
      <c r="B130" s="593" t="s">
        <v>2040</v>
      </c>
      <c r="C130" s="627"/>
      <c r="D130" s="627"/>
      <c r="E130" s="103" t="s">
        <v>2038</v>
      </c>
      <c r="F130" s="623"/>
      <c r="G130" s="574"/>
      <c r="H130" s="369">
        <f t="shared" si="7"/>
        <v>0</v>
      </c>
      <c r="I130" s="6">
        <f t="shared" si="8"/>
        <v>0</v>
      </c>
      <c r="J130" s="1"/>
      <c r="K130" s="1"/>
      <c r="L130" s="1"/>
      <c r="M130" s="32"/>
      <c r="N130" s="32"/>
      <c r="O130" s="32"/>
      <c r="P130" s="32"/>
      <c r="Q130" s="32"/>
      <c r="R130" s="32"/>
      <c r="S130" s="32"/>
      <c r="T130" s="32"/>
      <c r="U130" s="32"/>
      <c r="V130" s="32"/>
      <c r="W130" s="32"/>
      <c r="X130" s="32"/>
      <c r="Y130" s="17"/>
      <c r="Z130" s="32"/>
      <c r="AA130" s="32"/>
      <c r="AB130" s="32"/>
      <c r="AC130" s="17"/>
      <c r="AD130" s="32"/>
      <c r="AE130" s="32"/>
      <c r="AF130" s="32"/>
      <c r="AG130" s="32"/>
      <c r="AH130" s="32"/>
      <c r="AI130" s="32"/>
      <c r="AJ130" s="32"/>
      <c r="AK130" s="32"/>
      <c r="AL130" s="375"/>
      <c r="AM130" s="1"/>
      <c r="AN130" s="65"/>
      <c r="AO130" s="1"/>
      <c r="AP130" s="65"/>
      <c r="AQ130" s="65"/>
      <c r="AR130" s="65"/>
      <c r="AS130" s="65"/>
      <c r="AU130" s="79" t="str">
        <f t="shared" si="9"/>
        <v/>
      </c>
      <c r="AV130" s="459"/>
      <c r="AW130" s="79"/>
    </row>
    <row r="131" spans="2:49" ht="15" x14ac:dyDescent="0.2">
      <c r="B131" s="593" t="s">
        <v>2040</v>
      </c>
      <c r="C131" s="627"/>
      <c r="D131" s="627"/>
      <c r="E131" s="103" t="s">
        <v>2038</v>
      </c>
      <c r="F131" s="623"/>
      <c r="G131" s="574"/>
      <c r="H131" s="369">
        <f t="shared" si="7"/>
        <v>0</v>
      </c>
      <c r="I131" s="6">
        <f t="shared" si="8"/>
        <v>0</v>
      </c>
      <c r="J131" s="1"/>
      <c r="K131" s="1"/>
      <c r="L131" s="1"/>
      <c r="M131" s="32"/>
      <c r="N131" s="32"/>
      <c r="O131" s="32"/>
      <c r="P131" s="32"/>
      <c r="Q131" s="32"/>
      <c r="R131" s="32"/>
      <c r="S131" s="32"/>
      <c r="T131" s="32"/>
      <c r="U131" s="32"/>
      <c r="V131" s="32"/>
      <c r="W131" s="32"/>
      <c r="X131" s="32"/>
      <c r="Y131" s="17"/>
      <c r="Z131" s="32"/>
      <c r="AA131" s="32"/>
      <c r="AB131" s="32"/>
      <c r="AC131" s="17"/>
      <c r="AD131" s="32"/>
      <c r="AE131" s="32"/>
      <c r="AF131" s="32"/>
      <c r="AG131" s="32"/>
      <c r="AH131" s="32"/>
      <c r="AI131" s="32"/>
      <c r="AJ131" s="32"/>
      <c r="AK131" s="32"/>
      <c r="AL131" s="375"/>
      <c r="AM131" s="1"/>
      <c r="AN131" s="65"/>
      <c r="AO131" s="1"/>
      <c r="AP131" s="65"/>
      <c r="AQ131" s="65"/>
      <c r="AR131" s="65"/>
      <c r="AS131" s="65"/>
      <c r="AU131" s="79" t="str">
        <f t="shared" si="9"/>
        <v/>
      </c>
      <c r="AV131" s="459"/>
      <c r="AW131" s="79"/>
    </row>
    <row r="132" spans="2:49" ht="15" x14ac:dyDescent="0.2">
      <c r="B132" s="593" t="s">
        <v>2040</v>
      </c>
      <c r="C132" s="627"/>
      <c r="D132" s="627"/>
      <c r="E132" s="103" t="s">
        <v>2038</v>
      </c>
      <c r="F132" s="623"/>
      <c r="G132" s="574"/>
      <c r="H132" s="369">
        <f t="shared" si="7"/>
        <v>0</v>
      </c>
      <c r="I132" s="6">
        <f t="shared" si="8"/>
        <v>0</v>
      </c>
      <c r="J132" s="1"/>
      <c r="K132" s="1"/>
      <c r="L132" s="1"/>
      <c r="M132" s="32"/>
      <c r="N132" s="32"/>
      <c r="O132" s="32"/>
      <c r="P132" s="32"/>
      <c r="Q132" s="32"/>
      <c r="R132" s="32"/>
      <c r="S132" s="32"/>
      <c r="T132" s="32"/>
      <c r="U132" s="32"/>
      <c r="V132" s="32"/>
      <c r="W132" s="32"/>
      <c r="X132" s="32"/>
      <c r="Y132" s="17"/>
      <c r="Z132" s="32"/>
      <c r="AA132" s="32"/>
      <c r="AB132" s="32"/>
      <c r="AC132" s="17"/>
      <c r="AD132" s="32"/>
      <c r="AE132" s="32"/>
      <c r="AF132" s="32"/>
      <c r="AG132" s="32"/>
      <c r="AH132" s="32"/>
      <c r="AI132" s="32"/>
      <c r="AJ132" s="32"/>
      <c r="AK132" s="32"/>
      <c r="AL132" s="375"/>
      <c r="AM132" s="1"/>
      <c r="AN132" s="65"/>
      <c r="AO132" s="1"/>
      <c r="AP132" s="65"/>
      <c r="AQ132" s="65"/>
      <c r="AR132" s="65"/>
      <c r="AS132" s="65"/>
      <c r="AU132" s="79" t="str">
        <f t="shared" si="9"/>
        <v/>
      </c>
      <c r="AV132" s="459"/>
      <c r="AW132" s="79"/>
    </row>
    <row r="133" spans="2:49" ht="15" x14ac:dyDescent="0.2">
      <c r="B133" s="593" t="s">
        <v>2040</v>
      </c>
      <c r="C133" s="627"/>
      <c r="D133" s="627"/>
      <c r="E133" s="103" t="s">
        <v>2038</v>
      </c>
      <c r="F133" s="623"/>
      <c r="G133" s="574"/>
      <c r="H133" s="369">
        <f t="shared" si="7"/>
        <v>0</v>
      </c>
      <c r="I133" s="6">
        <f t="shared" si="8"/>
        <v>0</v>
      </c>
      <c r="J133" s="1"/>
      <c r="K133" s="1"/>
      <c r="L133" s="1"/>
      <c r="M133" s="32"/>
      <c r="N133" s="32"/>
      <c r="O133" s="32"/>
      <c r="P133" s="32"/>
      <c r="Q133" s="32"/>
      <c r="R133" s="32"/>
      <c r="S133" s="32"/>
      <c r="T133" s="32"/>
      <c r="U133" s="32"/>
      <c r="V133" s="32"/>
      <c r="W133" s="32"/>
      <c r="X133" s="32"/>
      <c r="Y133" s="17"/>
      <c r="Z133" s="32"/>
      <c r="AA133" s="32"/>
      <c r="AB133" s="32"/>
      <c r="AC133" s="17"/>
      <c r="AD133" s="32"/>
      <c r="AE133" s="32"/>
      <c r="AF133" s="32"/>
      <c r="AG133" s="32"/>
      <c r="AH133" s="32"/>
      <c r="AI133" s="32"/>
      <c r="AJ133" s="32"/>
      <c r="AK133" s="32"/>
      <c r="AL133" s="375"/>
      <c r="AM133" s="1"/>
      <c r="AN133" s="65"/>
      <c r="AO133" s="1"/>
      <c r="AP133" s="65"/>
      <c r="AQ133" s="65"/>
      <c r="AR133" s="65"/>
      <c r="AS133" s="65"/>
      <c r="AU133" s="79" t="str">
        <f t="shared" si="9"/>
        <v/>
      </c>
      <c r="AV133" s="459"/>
      <c r="AW133" s="79"/>
    </row>
    <row r="134" spans="2:49" ht="15" x14ac:dyDescent="0.2">
      <c r="B134" s="593" t="s">
        <v>2040</v>
      </c>
      <c r="C134" s="627"/>
      <c r="D134" s="627"/>
      <c r="E134" s="103" t="s">
        <v>2038</v>
      </c>
      <c r="F134" s="623"/>
      <c r="G134" s="574"/>
      <c r="H134" s="369">
        <f t="shared" si="7"/>
        <v>0</v>
      </c>
      <c r="I134" s="6">
        <f t="shared" si="8"/>
        <v>0</v>
      </c>
      <c r="J134" s="1"/>
      <c r="K134" s="1"/>
      <c r="L134" s="1"/>
      <c r="M134" s="32"/>
      <c r="N134" s="32"/>
      <c r="O134" s="32"/>
      <c r="P134" s="32"/>
      <c r="Q134" s="32"/>
      <c r="R134" s="32"/>
      <c r="S134" s="32"/>
      <c r="T134" s="32"/>
      <c r="U134" s="32"/>
      <c r="V134" s="32"/>
      <c r="W134" s="32"/>
      <c r="X134" s="32"/>
      <c r="Y134" s="17"/>
      <c r="Z134" s="32"/>
      <c r="AA134" s="32"/>
      <c r="AB134" s="32"/>
      <c r="AC134" s="17"/>
      <c r="AD134" s="32"/>
      <c r="AE134" s="32"/>
      <c r="AF134" s="32"/>
      <c r="AG134" s="32"/>
      <c r="AH134" s="32"/>
      <c r="AI134" s="32"/>
      <c r="AJ134" s="32"/>
      <c r="AK134" s="32"/>
      <c r="AL134" s="375"/>
      <c r="AM134" s="1"/>
      <c r="AN134" s="65"/>
      <c r="AO134" s="1"/>
      <c r="AP134" s="65"/>
      <c r="AQ134" s="65"/>
      <c r="AR134" s="65"/>
      <c r="AS134" s="65"/>
      <c r="AU134" s="79" t="str">
        <f t="shared" si="9"/>
        <v/>
      </c>
      <c r="AV134" s="459"/>
      <c r="AW134" s="79"/>
    </row>
    <row r="135" spans="2:49" ht="15" x14ac:dyDescent="0.2">
      <c r="B135" s="593" t="s">
        <v>2040</v>
      </c>
      <c r="C135" s="627"/>
      <c r="D135" s="627"/>
      <c r="E135" s="103" t="s">
        <v>2038</v>
      </c>
      <c r="F135" s="623"/>
      <c r="G135" s="574"/>
      <c r="H135" s="369">
        <f t="shared" si="7"/>
        <v>0</v>
      </c>
      <c r="I135" s="6">
        <f t="shared" si="8"/>
        <v>0</v>
      </c>
      <c r="J135" s="1"/>
      <c r="K135" s="1"/>
      <c r="L135" s="1"/>
      <c r="M135" s="32"/>
      <c r="N135" s="32"/>
      <c r="O135" s="32"/>
      <c r="P135" s="32"/>
      <c r="Q135" s="32"/>
      <c r="R135" s="32"/>
      <c r="S135" s="32"/>
      <c r="T135" s="32"/>
      <c r="U135" s="32"/>
      <c r="V135" s="32"/>
      <c r="W135" s="32"/>
      <c r="X135" s="32"/>
      <c r="Y135" s="17"/>
      <c r="Z135" s="32"/>
      <c r="AA135" s="32"/>
      <c r="AB135" s="32"/>
      <c r="AC135" s="17"/>
      <c r="AD135" s="32"/>
      <c r="AE135" s="32"/>
      <c r="AF135" s="32"/>
      <c r="AG135" s="32"/>
      <c r="AH135" s="32"/>
      <c r="AI135" s="32"/>
      <c r="AJ135" s="32"/>
      <c r="AK135" s="32"/>
      <c r="AL135" s="375"/>
      <c r="AM135" s="1"/>
      <c r="AN135" s="65"/>
      <c r="AO135" s="1"/>
      <c r="AP135" s="65"/>
      <c r="AQ135" s="65"/>
      <c r="AR135" s="65"/>
      <c r="AS135" s="65"/>
      <c r="AU135" s="79" t="str">
        <f t="shared" si="9"/>
        <v/>
      </c>
      <c r="AV135" s="459"/>
      <c r="AW135" s="79"/>
    </row>
    <row r="136" spans="2:49" ht="15" x14ac:dyDescent="0.2">
      <c r="B136" s="593" t="s">
        <v>2040</v>
      </c>
      <c r="C136" s="627"/>
      <c r="D136" s="627"/>
      <c r="E136" s="103" t="s">
        <v>2038</v>
      </c>
      <c r="F136" s="623"/>
      <c r="G136" s="574"/>
      <c r="H136" s="369">
        <f t="shared" si="7"/>
        <v>0</v>
      </c>
      <c r="I136" s="6">
        <f t="shared" si="8"/>
        <v>0</v>
      </c>
      <c r="J136" s="1"/>
      <c r="K136" s="1"/>
      <c r="L136" s="1"/>
      <c r="M136" s="32"/>
      <c r="N136" s="32"/>
      <c r="O136" s="32"/>
      <c r="P136" s="32"/>
      <c r="Q136" s="32"/>
      <c r="R136" s="32"/>
      <c r="S136" s="32"/>
      <c r="T136" s="32"/>
      <c r="U136" s="32"/>
      <c r="V136" s="32"/>
      <c r="W136" s="32"/>
      <c r="X136" s="32"/>
      <c r="Y136" s="17"/>
      <c r="Z136" s="32"/>
      <c r="AA136" s="32"/>
      <c r="AB136" s="32"/>
      <c r="AC136" s="17"/>
      <c r="AD136" s="32"/>
      <c r="AE136" s="32"/>
      <c r="AF136" s="32"/>
      <c r="AG136" s="32"/>
      <c r="AH136" s="32"/>
      <c r="AI136" s="32"/>
      <c r="AJ136" s="32"/>
      <c r="AK136" s="32"/>
      <c r="AL136" s="375"/>
      <c r="AM136" s="1"/>
      <c r="AN136" s="65"/>
      <c r="AO136" s="1"/>
      <c r="AP136" s="65"/>
      <c r="AQ136" s="65"/>
      <c r="AR136" s="65"/>
      <c r="AS136" s="65"/>
      <c r="AU136" s="79" t="str">
        <f t="shared" si="9"/>
        <v/>
      </c>
      <c r="AV136" s="459"/>
      <c r="AW136" s="79"/>
    </row>
    <row r="137" spans="2:49" ht="15" x14ac:dyDescent="0.2">
      <c r="B137" s="593" t="s">
        <v>2040</v>
      </c>
      <c r="C137" s="627"/>
      <c r="D137" s="627"/>
      <c r="E137" s="103" t="s">
        <v>2038</v>
      </c>
      <c r="F137" s="623"/>
      <c r="G137" s="574"/>
      <c r="H137" s="369">
        <f t="shared" si="7"/>
        <v>0</v>
      </c>
      <c r="I137" s="6">
        <f t="shared" si="8"/>
        <v>0</v>
      </c>
      <c r="J137" s="1"/>
      <c r="K137" s="1"/>
      <c r="L137" s="1"/>
      <c r="M137" s="32"/>
      <c r="N137" s="32"/>
      <c r="O137" s="32"/>
      <c r="P137" s="32"/>
      <c r="Q137" s="32"/>
      <c r="R137" s="32"/>
      <c r="S137" s="32"/>
      <c r="T137" s="32"/>
      <c r="U137" s="32"/>
      <c r="V137" s="32"/>
      <c r="W137" s="32"/>
      <c r="X137" s="32"/>
      <c r="Y137" s="17"/>
      <c r="Z137" s="32"/>
      <c r="AA137" s="32"/>
      <c r="AB137" s="32"/>
      <c r="AC137" s="17"/>
      <c r="AD137" s="32"/>
      <c r="AE137" s="32"/>
      <c r="AF137" s="32"/>
      <c r="AG137" s="32"/>
      <c r="AH137" s="32"/>
      <c r="AI137" s="32"/>
      <c r="AJ137" s="32"/>
      <c r="AK137" s="32"/>
      <c r="AL137" s="375"/>
      <c r="AM137" s="1"/>
      <c r="AN137" s="65"/>
      <c r="AO137" s="1"/>
      <c r="AP137" s="65"/>
      <c r="AQ137" s="65"/>
      <c r="AR137" s="65"/>
      <c r="AS137" s="65"/>
      <c r="AU137" s="79" t="str">
        <f t="shared" si="9"/>
        <v/>
      </c>
      <c r="AV137" s="459"/>
      <c r="AW137" s="79"/>
    </row>
    <row r="138" spans="2:49" ht="15" x14ac:dyDescent="0.2">
      <c r="B138" s="593" t="s">
        <v>2040</v>
      </c>
      <c r="C138" s="627"/>
      <c r="D138" s="627"/>
      <c r="E138" s="103" t="s">
        <v>2038</v>
      </c>
      <c r="F138" s="623"/>
      <c r="G138" s="574"/>
      <c r="H138" s="369">
        <f t="shared" si="7"/>
        <v>0</v>
      </c>
      <c r="I138" s="6">
        <f t="shared" si="8"/>
        <v>0</v>
      </c>
      <c r="J138" s="1"/>
      <c r="K138" s="1"/>
      <c r="L138" s="1"/>
      <c r="M138" s="32"/>
      <c r="N138" s="32"/>
      <c r="O138" s="32"/>
      <c r="P138" s="32"/>
      <c r="Q138" s="32"/>
      <c r="R138" s="32"/>
      <c r="S138" s="32"/>
      <c r="T138" s="32"/>
      <c r="U138" s="32"/>
      <c r="V138" s="32"/>
      <c r="W138" s="32"/>
      <c r="X138" s="32"/>
      <c r="Y138" s="17"/>
      <c r="Z138" s="32"/>
      <c r="AA138" s="32"/>
      <c r="AB138" s="32"/>
      <c r="AC138" s="17"/>
      <c r="AD138" s="32"/>
      <c r="AE138" s="32"/>
      <c r="AF138" s="32"/>
      <c r="AG138" s="32"/>
      <c r="AH138" s="32"/>
      <c r="AI138" s="32"/>
      <c r="AJ138" s="32"/>
      <c r="AK138" s="32"/>
      <c r="AL138" s="375"/>
      <c r="AM138" s="1"/>
      <c r="AN138" s="65"/>
      <c r="AO138" s="1"/>
      <c r="AP138" s="65"/>
      <c r="AQ138" s="65"/>
      <c r="AR138" s="65"/>
      <c r="AS138" s="65"/>
      <c r="AU138" s="79" t="str">
        <f t="shared" si="9"/>
        <v/>
      </c>
      <c r="AV138" s="459"/>
      <c r="AW138" s="79"/>
    </row>
    <row r="139" spans="2:49" ht="15" x14ac:dyDescent="0.2">
      <c r="B139" s="593" t="s">
        <v>2040</v>
      </c>
      <c r="C139" s="627"/>
      <c r="D139" s="627"/>
      <c r="E139" s="103" t="s">
        <v>2038</v>
      </c>
      <c r="F139" s="623"/>
      <c r="G139" s="574"/>
      <c r="H139" s="369">
        <f t="shared" si="7"/>
        <v>0</v>
      </c>
      <c r="I139" s="6">
        <f t="shared" si="8"/>
        <v>0</v>
      </c>
      <c r="J139" s="1"/>
      <c r="K139" s="1"/>
      <c r="L139" s="1"/>
      <c r="M139" s="32"/>
      <c r="N139" s="32"/>
      <c r="O139" s="32"/>
      <c r="P139" s="32"/>
      <c r="Q139" s="32"/>
      <c r="R139" s="32"/>
      <c r="S139" s="32"/>
      <c r="T139" s="32"/>
      <c r="U139" s="32"/>
      <c r="V139" s="32"/>
      <c r="W139" s="32"/>
      <c r="X139" s="32"/>
      <c r="Y139" s="17"/>
      <c r="Z139" s="32"/>
      <c r="AA139" s="32"/>
      <c r="AB139" s="32"/>
      <c r="AC139" s="17"/>
      <c r="AD139" s="32"/>
      <c r="AE139" s="32"/>
      <c r="AF139" s="32"/>
      <c r="AG139" s="32"/>
      <c r="AH139" s="32"/>
      <c r="AI139" s="32"/>
      <c r="AJ139" s="32"/>
      <c r="AK139" s="32"/>
      <c r="AL139" s="375"/>
      <c r="AM139" s="1"/>
      <c r="AN139" s="65"/>
      <c r="AO139" s="1"/>
      <c r="AP139" s="65"/>
      <c r="AQ139" s="65"/>
      <c r="AR139" s="65"/>
      <c r="AS139" s="65"/>
      <c r="AU139" s="79" t="str">
        <f t="shared" si="9"/>
        <v/>
      </c>
      <c r="AV139" s="459"/>
      <c r="AW139" s="79"/>
    </row>
    <row r="140" spans="2:49" ht="15" x14ac:dyDescent="0.2">
      <c r="B140" s="593" t="s">
        <v>2040</v>
      </c>
      <c r="C140" s="627"/>
      <c r="D140" s="627"/>
      <c r="E140" s="103" t="s">
        <v>2038</v>
      </c>
      <c r="F140" s="623"/>
      <c r="G140" s="574"/>
      <c r="H140" s="369">
        <f t="shared" si="7"/>
        <v>0</v>
      </c>
      <c r="I140" s="6">
        <f t="shared" si="8"/>
        <v>0</v>
      </c>
      <c r="J140" s="1"/>
      <c r="K140" s="1"/>
      <c r="L140" s="1"/>
      <c r="M140" s="32"/>
      <c r="N140" s="32"/>
      <c r="O140" s="32"/>
      <c r="P140" s="32"/>
      <c r="Q140" s="32"/>
      <c r="R140" s="32"/>
      <c r="S140" s="32"/>
      <c r="T140" s="32"/>
      <c r="U140" s="32"/>
      <c r="V140" s="32"/>
      <c r="W140" s="32"/>
      <c r="X140" s="32"/>
      <c r="Y140" s="17"/>
      <c r="Z140" s="32"/>
      <c r="AA140" s="32"/>
      <c r="AB140" s="32"/>
      <c r="AC140" s="17"/>
      <c r="AD140" s="32"/>
      <c r="AE140" s="32"/>
      <c r="AF140" s="32"/>
      <c r="AG140" s="32"/>
      <c r="AH140" s="32"/>
      <c r="AI140" s="32"/>
      <c r="AJ140" s="32"/>
      <c r="AK140" s="32"/>
      <c r="AL140" s="375"/>
      <c r="AM140" s="1"/>
      <c r="AN140" s="65"/>
      <c r="AO140" s="1"/>
      <c r="AP140" s="65"/>
      <c r="AQ140" s="65"/>
      <c r="AR140" s="65"/>
      <c r="AS140" s="65"/>
      <c r="AU140" s="79" t="str">
        <f t="shared" si="9"/>
        <v/>
      </c>
      <c r="AV140" s="459"/>
      <c r="AW140" s="79"/>
    </row>
    <row r="141" spans="2:49" ht="15" x14ac:dyDescent="0.2">
      <c r="B141" s="593" t="s">
        <v>2040</v>
      </c>
      <c r="C141" s="627"/>
      <c r="D141" s="627"/>
      <c r="E141" s="103" t="s">
        <v>2038</v>
      </c>
      <c r="F141" s="623"/>
      <c r="G141" s="574"/>
      <c r="H141" s="369">
        <f t="shared" si="7"/>
        <v>0</v>
      </c>
      <c r="I141" s="6">
        <f t="shared" si="8"/>
        <v>0</v>
      </c>
      <c r="J141" s="1"/>
      <c r="K141" s="1"/>
      <c r="L141" s="1"/>
      <c r="M141" s="32"/>
      <c r="N141" s="32"/>
      <c r="O141" s="32"/>
      <c r="P141" s="32"/>
      <c r="Q141" s="32"/>
      <c r="R141" s="32"/>
      <c r="S141" s="32"/>
      <c r="T141" s="32"/>
      <c r="U141" s="32"/>
      <c r="V141" s="32"/>
      <c r="W141" s="32"/>
      <c r="X141" s="32"/>
      <c r="Y141" s="17"/>
      <c r="Z141" s="32"/>
      <c r="AA141" s="32"/>
      <c r="AB141" s="32"/>
      <c r="AC141" s="17"/>
      <c r="AD141" s="32"/>
      <c r="AE141" s="32"/>
      <c r="AF141" s="32"/>
      <c r="AG141" s="32"/>
      <c r="AH141" s="32"/>
      <c r="AI141" s="32"/>
      <c r="AJ141" s="32"/>
      <c r="AK141" s="32"/>
      <c r="AL141" s="375"/>
      <c r="AM141" s="1"/>
      <c r="AN141" s="65"/>
      <c r="AO141" s="1"/>
      <c r="AP141" s="65"/>
      <c r="AQ141" s="65"/>
      <c r="AR141" s="65"/>
      <c r="AS141" s="65"/>
      <c r="AU141" s="79" t="str">
        <f t="shared" si="9"/>
        <v/>
      </c>
      <c r="AV141" s="459"/>
      <c r="AW141" s="79"/>
    </row>
    <row r="142" spans="2:49" ht="15" x14ac:dyDescent="0.2">
      <c r="B142" s="593" t="s">
        <v>2040</v>
      </c>
      <c r="C142" s="627"/>
      <c r="D142" s="627"/>
      <c r="E142" s="103" t="s">
        <v>2038</v>
      </c>
      <c r="F142" s="623"/>
      <c r="G142" s="574"/>
      <c r="H142" s="369">
        <f t="shared" si="7"/>
        <v>0</v>
      </c>
      <c r="I142" s="6">
        <f t="shared" si="8"/>
        <v>0</v>
      </c>
      <c r="J142" s="1"/>
      <c r="K142" s="1"/>
      <c r="L142" s="1"/>
      <c r="M142" s="32"/>
      <c r="N142" s="32"/>
      <c r="O142" s="32"/>
      <c r="P142" s="32"/>
      <c r="Q142" s="32"/>
      <c r="R142" s="32"/>
      <c r="S142" s="32"/>
      <c r="T142" s="32"/>
      <c r="U142" s="32"/>
      <c r="V142" s="32"/>
      <c r="W142" s="32"/>
      <c r="X142" s="32"/>
      <c r="Y142" s="17"/>
      <c r="Z142" s="32"/>
      <c r="AA142" s="32"/>
      <c r="AB142" s="32"/>
      <c r="AC142" s="17"/>
      <c r="AD142" s="32"/>
      <c r="AE142" s="32"/>
      <c r="AF142" s="32"/>
      <c r="AG142" s="32"/>
      <c r="AH142" s="32"/>
      <c r="AI142" s="32"/>
      <c r="AJ142" s="32"/>
      <c r="AK142" s="32"/>
      <c r="AL142" s="375"/>
      <c r="AM142" s="1"/>
      <c r="AN142" s="65"/>
      <c r="AO142" s="1"/>
      <c r="AP142" s="65"/>
      <c r="AQ142" s="65"/>
      <c r="AR142" s="65"/>
      <c r="AS142" s="65"/>
      <c r="AU142" s="79" t="str">
        <f t="shared" si="9"/>
        <v/>
      </c>
      <c r="AV142" s="459"/>
      <c r="AW142" s="79"/>
    </row>
    <row r="143" spans="2:49" ht="15" x14ac:dyDescent="0.2">
      <c r="B143" s="593" t="s">
        <v>2040</v>
      </c>
      <c r="C143" s="627"/>
      <c r="D143" s="627"/>
      <c r="E143" s="103" t="s">
        <v>2038</v>
      </c>
      <c r="F143" s="623"/>
      <c r="G143" s="574"/>
      <c r="H143" s="369">
        <f t="shared" si="7"/>
        <v>0</v>
      </c>
      <c r="I143" s="6">
        <f t="shared" si="8"/>
        <v>0</v>
      </c>
      <c r="J143" s="1"/>
      <c r="K143" s="1"/>
      <c r="L143" s="1"/>
      <c r="M143" s="32"/>
      <c r="N143" s="32"/>
      <c r="O143" s="32"/>
      <c r="P143" s="32"/>
      <c r="Q143" s="32"/>
      <c r="R143" s="32"/>
      <c r="S143" s="32"/>
      <c r="T143" s="32"/>
      <c r="U143" s="32"/>
      <c r="V143" s="32"/>
      <c r="W143" s="32"/>
      <c r="X143" s="32"/>
      <c r="Y143" s="17"/>
      <c r="Z143" s="32"/>
      <c r="AA143" s="32"/>
      <c r="AB143" s="32"/>
      <c r="AC143" s="17"/>
      <c r="AD143" s="32"/>
      <c r="AE143" s="32"/>
      <c r="AF143" s="32"/>
      <c r="AG143" s="32"/>
      <c r="AH143" s="32"/>
      <c r="AI143" s="32"/>
      <c r="AJ143" s="32"/>
      <c r="AK143" s="32"/>
      <c r="AL143" s="375"/>
      <c r="AM143" s="1"/>
      <c r="AN143" s="65"/>
      <c r="AO143" s="1"/>
      <c r="AP143" s="65"/>
      <c r="AQ143" s="65"/>
      <c r="AR143" s="65"/>
      <c r="AS143" s="65"/>
      <c r="AU143" s="79" t="str">
        <f t="shared" si="9"/>
        <v/>
      </c>
      <c r="AV143" s="459"/>
      <c r="AW143" s="79"/>
    </row>
    <row r="144" spans="2:49" ht="15" x14ac:dyDescent="0.2">
      <c r="B144" s="593" t="s">
        <v>2040</v>
      </c>
      <c r="C144" s="627"/>
      <c r="D144" s="627"/>
      <c r="E144" s="103" t="s">
        <v>2038</v>
      </c>
      <c r="F144" s="623"/>
      <c r="G144" s="574"/>
      <c r="H144" s="369">
        <f t="shared" si="7"/>
        <v>0</v>
      </c>
      <c r="I144" s="6">
        <f t="shared" si="8"/>
        <v>0</v>
      </c>
      <c r="J144" s="1"/>
      <c r="K144" s="1"/>
      <c r="L144" s="1"/>
      <c r="M144" s="32"/>
      <c r="N144" s="32"/>
      <c r="O144" s="32"/>
      <c r="P144" s="32"/>
      <c r="Q144" s="32"/>
      <c r="R144" s="32"/>
      <c r="S144" s="32"/>
      <c r="T144" s="32"/>
      <c r="U144" s="32"/>
      <c r="V144" s="32"/>
      <c r="W144" s="32"/>
      <c r="X144" s="32"/>
      <c r="Y144" s="17"/>
      <c r="Z144" s="32"/>
      <c r="AA144" s="32"/>
      <c r="AB144" s="32"/>
      <c r="AC144" s="17"/>
      <c r="AD144" s="32"/>
      <c r="AE144" s="32"/>
      <c r="AF144" s="32"/>
      <c r="AG144" s="32"/>
      <c r="AH144" s="32"/>
      <c r="AI144" s="32"/>
      <c r="AJ144" s="32"/>
      <c r="AK144" s="32"/>
      <c r="AL144" s="375"/>
      <c r="AM144" s="1"/>
      <c r="AN144" s="65"/>
      <c r="AO144" s="1"/>
      <c r="AP144" s="65"/>
      <c r="AQ144" s="65"/>
      <c r="AR144" s="65"/>
      <c r="AS144" s="65"/>
      <c r="AU144" s="79" t="str">
        <f t="shared" si="9"/>
        <v/>
      </c>
      <c r="AV144" s="459"/>
      <c r="AW144" s="79"/>
    </row>
    <row r="145" spans="2:49" ht="15" x14ac:dyDescent="0.2">
      <c r="B145" s="593" t="s">
        <v>2040</v>
      </c>
      <c r="C145" s="627"/>
      <c r="D145" s="627"/>
      <c r="E145" s="103" t="s">
        <v>2038</v>
      </c>
      <c r="F145" s="623"/>
      <c r="G145" s="574"/>
      <c r="H145" s="369">
        <f t="shared" si="7"/>
        <v>0</v>
      </c>
      <c r="I145" s="6">
        <f t="shared" si="8"/>
        <v>0</v>
      </c>
      <c r="J145" s="1"/>
      <c r="K145" s="1"/>
      <c r="L145" s="1"/>
      <c r="M145" s="32"/>
      <c r="N145" s="32"/>
      <c r="O145" s="32"/>
      <c r="P145" s="32"/>
      <c r="Q145" s="32"/>
      <c r="R145" s="32"/>
      <c r="S145" s="32"/>
      <c r="T145" s="32"/>
      <c r="U145" s="32"/>
      <c r="V145" s="32"/>
      <c r="W145" s="32"/>
      <c r="X145" s="32"/>
      <c r="Y145" s="17"/>
      <c r="Z145" s="32"/>
      <c r="AA145" s="32"/>
      <c r="AB145" s="32"/>
      <c r="AC145" s="17"/>
      <c r="AD145" s="32"/>
      <c r="AE145" s="32"/>
      <c r="AF145" s="32"/>
      <c r="AG145" s="32"/>
      <c r="AH145" s="32"/>
      <c r="AI145" s="32"/>
      <c r="AJ145" s="32"/>
      <c r="AK145" s="32"/>
      <c r="AL145" s="375"/>
      <c r="AM145" s="1"/>
      <c r="AN145" s="65"/>
      <c r="AO145" s="1"/>
      <c r="AP145" s="65"/>
      <c r="AQ145" s="65"/>
      <c r="AR145" s="65"/>
      <c r="AS145" s="65"/>
      <c r="AU145" s="79" t="str">
        <f t="shared" si="9"/>
        <v/>
      </c>
      <c r="AV145" s="459"/>
      <c r="AW145" s="79"/>
    </row>
    <row r="146" spans="2:49" ht="15" x14ac:dyDescent="0.2">
      <c r="B146" s="593" t="s">
        <v>2040</v>
      </c>
      <c r="C146" s="627"/>
      <c r="D146" s="627"/>
      <c r="E146" s="103" t="s">
        <v>2038</v>
      </c>
      <c r="F146" s="623"/>
      <c r="G146" s="574"/>
      <c r="H146" s="369">
        <f t="shared" si="7"/>
        <v>0</v>
      </c>
      <c r="I146" s="6">
        <f t="shared" si="8"/>
        <v>0</v>
      </c>
      <c r="J146" s="1"/>
      <c r="K146" s="1"/>
      <c r="L146" s="1"/>
      <c r="M146" s="32"/>
      <c r="N146" s="32"/>
      <c r="O146" s="32"/>
      <c r="P146" s="32"/>
      <c r="Q146" s="32"/>
      <c r="R146" s="32"/>
      <c r="S146" s="32"/>
      <c r="T146" s="32"/>
      <c r="U146" s="32"/>
      <c r="V146" s="32"/>
      <c r="W146" s="32"/>
      <c r="X146" s="32"/>
      <c r="Y146" s="17"/>
      <c r="Z146" s="32"/>
      <c r="AA146" s="32"/>
      <c r="AB146" s="32"/>
      <c r="AC146" s="17"/>
      <c r="AD146" s="32"/>
      <c r="AE146" s="32"/>
      <c r="AF146" s="32"/>
      <c r="AG146" s="32"/>
      <c r="AH146" s="32"/>
      <c r="AI146" s="32"/>
      <c r="AJ146" s="32"/>
      <c r="AK146" s="32"/>
      <c r="AL146" s="375"/>
      <c r="AM146" s="1"/>
      <c r="AN146" s="65"/>
      <c r="AO146" s="1"/>
      <c r="AP146" s="65"/>
      <c r="AQ146" s="65"/>
      <c r="AR146" s="65"/>
      <c r="AS146" s="65"/>
      <c r="AU146" s="79" t="str">
        <f t="shared" si="9"/>
        <v/>
      </c>
      <c r="AV146" s="459"/>
      <c r="AW146" s="79"/>
    </row>
    <row r="147" spans="2:49" ht="15" x14ac:dyDescent="0.2">
      <c r="B147" s="593" t="s">
        <v>2040</v>
      </c>
      <c r="C147" s="627"/>
      <c r="D147" s="627"/>
      <c r="E147" s="103" t="s">
        <v>2038</v>
      </c>
      <c r="F147" s="623"/>
      <c r="G147" s="574"/>
      <c r="H147" s="369">
        <f t="shared" si="7"/>
        <v>0</v>
      </c>
      <c r="I147" s="6">
        <f t="shared" si="8"/>
        <v>0</v>
      </c>
      <c r="J147" s="1"/>
      <c r="K147" s="1"/>
      <c r="L147" s="1"/>
      <c r="M147" s="32"/>
      <c r="N147" s="32"/>
      <c r="O147" s="32"/>
      <c r="P147" s="32"/>
      <c r="Q147" s="32"/>
      <c r="R147" s="32"/>
      <c r="S147" s="32"/>
      <c r="T147" s="32"/>
      <c r="U147" s="32"/>
      <c r="V147" s="32"/>
      <c r="W147" s="32"/>
      <c r="X147" s="32"/>
      <c r="Y147" s="17"/>
      <c r="Z147" s="32"/>
      <c r="AA147" s="32"/>
      <c r="AB147" s="32"/>
      <c r="AC147" s="17"/>
      <c r="AD147" s="32"/>
      <c r="AE147" s="32"/>
      <c r="AF147" s="32"/>
      <c r="AG147" s="32"/>
      <c r="AH147" s="32"/>
      <c r="AI147" s="32"/>
      <c r="AJ147" s="32"/>
      <c r="AK147" s="32"/>
      <c r="AL147" s="375"/>
      <c r="AM147" s="1"/>
      <c r="AN147" s="65"/>
      <c r="AO147" s="1"/>
      <c r="AP147" s="65"/>
      <c r="AQ147" s="65"/>
      <c r="AR147" s="65"/>
      <c r="AS147" s="65"/>
      <c r="AU147" s="79" t="str">
        <f t="shared" si="9"/>
        <v/>
      </c>
      <c r="AV147" s="459"/>
      <c r="AW147" s="79"/>
    </row>
    <row r="148" spans="2:49" ht="15" x14ac:dyDescent="0.2">
      <c r="B148" s="593" t="s">
        <v>2040</v>
      </c>
      <c r="C148" s="627"/>
      <c r="D148" s="627"/>
      <c r="E148" s="103" t="s">
        <v>2038</v>
      </c>
      <c r="F148" s="623"/>
      <c r="G148" s="574"/>
      <c r="H148" s="369">
        <f t="shared" si="7"/>
        <v>0</v>
      </c>
      <c r="I148" s="6">
        <f t="shared" si="8"/>
        <v>0</v>
      </c>
      <c r="J148" s="1"/>
      <c r="K148" s="1"/>
      <c r="L148" s="1"/>
      <c r="M148" s="32"/>
      <c r="N148" s="32"/>
      <c r="O148" s="32"/>
      <c r="P148" s="32"/>
      <c r="Q148" s="32"/>
      <c r="R148" s="32"/>
      <c r="S148" s="32"/>
      <c r="T148" s="32"/>
      <c r="U148" s="32"/>
      <c r="V148" s="32"/>
      <c r="W148" s="32"/>
      <c r="X148" s="32"/>
      <c r="Y148" s="17"/>
      <c r="Z148" s="32"/>
      <c r="AA148" s="32"/>
      <c r="AB148" s="32"/>
      <c r="AC148" s="17"/>
      <c r="AD148" s="32"/>
      <c r="AE148" s="32"/>
      <c r="AF148" s="32"/>
      <c r="AG148" s="32"/>
      <c r="AH148" s="32"/>
      <c r="AI148" s="32"/>
      <c r="AJ148" s="32"/>
      <c r="AK148" s="32"/>
      <c r="AL148" s="375"/>
      <c r="AM148" s="1"/>
      <c r="AN148" s="65"/>
      <c r="AO148" s="1"/>
      <c r="AP148" s="65"/>
      <c r="AQ148" s="65"/>
      <c r="AR148" s="65"/>
      <c r="AS148" s="65"/>
      <c r="AU148" s="79" t="str">
        <f t="shared" si="9"/>
        <v/>
      </c>
      <c r="AV148" s="459"/>
      <c r="AW148" s="79"/>
    </row>
    <row r="149" spans="2:49" ht="15" x14ac:dyDescent="0.2">
      <c r="B149" s="593" t="s">
        <v>2040</v>
      </c>
      <c r="C149" s="627"/>
      <c r="D149" s="627"/>
      <c r="E149" s="103" t="s">
        <v>2038</v>
      </c>
      <c r="F149" s="623"/>
      <c r="G149" s="574"/>
      <c r="H149" s="369">
        <f t="shared" si="7"/>
        <v>0</v>
      </c>
      <c r="I149" s="6">
        <f t="shared" si="8"/>
        <v>0</v>
      </c>
      <c r="J149" s="1"/>
      <c r="K149" s="1"/>
      <c r="L149" s="1"/>
      <c r="M149" s="32"/>
      <c r="N149" s="32"/>
      <c r="O149" s="32"/>
      <c r="P149" s="32"/>
      <c r="Q149" s="32"/>
      <c r="R149" s="32"/>
      <c r="S149" s="32"/>
      <c r="T149" s="32"/>
      <c r="U149" s="32"/>
      <c r="V149" s="32"/>
      <c r="W149" s="32"/>
      <c r="X149" s="32"/>
      <c r="Y149" s="17"/>
      <c r="Z149" s="32"/>
      <c r="AA149" s="32"/>
      <c r="AB149" s="32"/>
      <c r="AC149" s="17"/>
      <c r="AD149" s="32"/>
      <c r="AE149" s="32"/>
      <c r="AF149" s="32"/>
      <c r="AG149" s="32"/>
      <c r="AH149" s="32"/>
      <c r="AI149" s="32"/>
      <c r="AJ149" s="32"/>
      <c r="AK149" s="32"/>
      <c r="AL149" s="375"/>
      <c r="AM149" s="1"/>
      <c r="AN149" s="65"/>
      <c r="AO149" s="1"/>
      <c r="AP149" s="65"/>
      <c r="AQ149" s="65"/>
      <c r="AR149" s="65"/>
      <c r="AS149" s="65"/>
      <c r="AU149" s="79" t="str">
        <f t="shared" si="9"/>
        <v/>
      </c>
      <c r="AV149" s="459"/>
      <c r="AW149" s="79"/>
    </row>
    <row r="150" spans="2:49" ht="15" x14ac:dyDescent="0.2">
      <c r="B150" s="593" t="s">
        <v>2040</v>
      </c>
      <c r="C150" s="627"/>
      <c r="D150" s="627"/>
      <c r="E150" s="103" t="s">
        <v>2038</v>
      </c>
      <c r="F150" s="623"/>
      <c r="G150" s="574"/>
      <c r="H150" s="369">
        <f t="shared" si="7"/>
        <v>0</v>
      </c>
      <c r="I150" s="6">
        <f t="shared" si="8"/>
        <v>0</v>
      </c>
      <c r="J150" s="1"/>
      <c r="K150" s="1"/>
      <c r="L150" s="1"/>
      <c r="M150" s="32"/>
      <c r="N150" s="32"/>
      <c r="O150" s="32"/>
      <c r="P150" s="32"/>
      <c r="Q150" s="32"/>
      <c r="R150" s="32"/>
      <c r="S150" s="32"/>
      <c r="T150" s="32"/>
      <c r="U150" s="32"/>
      <c r="V150" s="32"/>
      <c r="W150" s="32"/>
      <c r="X150" s="32"/>
      <c r="Y150" s="17"/>
      <c r="Z150" s="32"/>
      <c r="AA150" s="32"/>
      <c r="AB150" s="32"/>
      <c r="AC150" s="17"/>
      <c r="AD150" s="32"/>
      <c r="AE150" s="32"/>
      <c r="AF150" s="32"/>
      <c r="AG150" s="32"/>
      <c r="AH150" s="32"/>
      <c r="AI150" s="32"/>
      <c r="AJ150" s="32"/>
      <c r="AK150" s="32"/>
      <c r="AL150" s="375"/>
      <c r="AM150" s="1"/>
      <c r="AN150" s="65"/>
      <c r="AO150" s="1"/>
      <c r="AP150" s="65"/>
      <c r="AQ150" s="65"/>
      <c r="AR150" s="65"/>
      <c r="AS150" s="65"/>
      <c r="AU150" s="79" t="str">
        <f t="shared" si="9"/>
        <v/>
      </c>
      <c r="AV150" s="459"/>
      <c r="AW150" s="79"/>
    </row>
    <row r="151" spans="2:49" ht="15" x14ac:dyDescent="0.2">
      <c r="B151" s="593" t="s">
        <v>2040</v>
      </c>
      <c r="C151" s="627"/>
      <c r="D151" s="627"/>
      <c r="E151" s="103" t="s">
        <v>2038</v>
      </c>
      <c r="F151" s="623"/>
      <c r="G151" s="574"/>
      <c r="H151" s="369">
        <f t="shared" si="7"/>
        <v>0</v>
      </c>
      <c r="I151" s="6">
        <f t="shared" si="8"/>
        <v>0</v>
      </c>
      <c r="J151" s="1"/>
      <c r="K151" s="1"/>
      <c r="L151" s="1"/>
      <c r="M151" s="32"/>
      <c r="N151" s="32"/>
      <c r="O151" s="32"/>
      <c r="P151" s="32"/>
      <c r="Q151" s="32"/>
      <c r="R151" s="32"/>
      <c r="S151" s="32"/>
      <c r="T151" s="32"/>
      <c r="U151" s="32"/>
      <c r="V151" s="32"/>
      <c r="W151" s="32"/>
      <c r="X151" s="32"/>
      <c r="Y151" s="17"/>
      <c r="Z151" s="32"/>
      <c r="AA151" s="32"/>
      <c r="AB151" s="32"/>
      <c r="AC151" s="17"/>
      <c r="AD151" s="32"/>
      <c r="AE151" s="32"/>
      <c r="AF151" s="32"/>
      <c r="AG151" s="32"/>
      <c r="AH151" s="32"/>
      <c r="AI151" s="32"/>
      <c r="AJ151" s="32"/>
      <c r="AK151" s="32"/>
      <c r="AL151" s="375"/>
      <c r="AM151" s="1"/>
      <c r="AN151" s="65"/>
      <c r="AO151" s="1"/>
      <c r="AP151" s="65"/>
      <c r="AQ151" s="65"/>
      <c r="AR151" s="65"/>
      <c r="AS151" s="65"/>
      <c r="AU151" s="79" t="str">
        <f t="shared" si="9"/>
        <v/>
      </c>
      <c r="AV151" s="459"/>
      <c r="AW151" s="79"/>
    </row>
    <row r="152" spans="2:49" ht="15" x14ac:dyDescent="0.2">
      <c r="B152" s="593" t="s">
        <v>2040</v>
      </c>
      <c r="C152" s="627"/>
      <c r="D152" s="627"/>
      <c r="E152" s="103" t="s">
        <v>2038</v>
      </c>
      <c r="F152" s="623"/>
      <c r="G152" s="574"/>
      <c r="H152" s="369">
        <f t="shared" si="7"/>
        <v>0</v>
      </c>
      <c r="I152" s="6">
        <f t="shared" si="8"/>
        <v>0</v>
      </c>
      <c r="J152" s="1"/>
      <c r="K152" s="1"/>
      <c r="L152" s="1"/>
      <c r="M152" s="32"/>
      <c r="N152" s="32"/>
      <c r="O152" s="32"/>
      <c r="P152" s="32"/>
      <c r="Q152" s="32"/>
      <c r="R152" s="32"/>
      <c r="S152" s="32"/>
      <c r="T152" s="32"/>
      <c r="U152" s="32"/>
      <c r="V152" s="32"/>
      <c r="W152" s="32"/>
      <c r="X152" s="32"/>
      <c r="Y152" s="17"/>
      <c r="Z152" s="32"/>
      <c r="AA152" s="32"/>
      <c r="AB152" s="32"/>
      <c r="AC152" s="17"/>
      <c r="AD152" s="32"/>
      <c r="AE152" s="32"/>
      <c r="AF152" s="32"/>
      <c r="AG152" s="32"/>
      <c r="AH152" s="32"/>
      <c r="AI152" s="32"/>
      <c r="AJ152" s="32"/>
      <c r="AK152" s="32"/>
      <c r="AL152" s="375"/>
      <c r="AM152" s="1"/>
      <c r="AN152" s="65"/>
      <c r="AO152" s="1"/>
      <c r="AP152" s="65"/>
      <c r="AQ152" s="65"/>
      <c r="AR152" s="65"/>
      <c r="AS152" s="65"/>
      <c r="AU152" s="79" t="str">
        <f t="shared" si="9"/>
        <v/>
      </c>
      <c r="AV152" s="459"/>
      <c r="AW152" s="79"/>
    </row>
    <row r="153" spans="2:49" ht="15" x14ac:dyDescent="0.2">
      <c r="B153" s="593" t="s">
        <v>2040</v>
      </c>
      <c r="C153" s="627"/>
      <c r="D153" s="627"/>
      <c r="E153" s="103" t="s">
        <v>2038</v>
      </c>
      <c r="F153" s="623"/>
      <c r="G153" s="574"/>
      <c r="H153" s="369">
        <f t="shared" si="7"/>
        <v>0</v>
      </c>
      <c r="I153" s="6">
        <f t="shared" si="8"/>
        <v>0</v>
      </c>
      <c r="J153" s="1"/>
      <c r="K153" s="1"/>
      <c r="L153" s="1"/>
      <c r="M153" s="32"/>
      <c r="N153" s="32"/>
      <c r="O153" s="32"/>
      <c r="P153" s="32"/>
      <c r="Q153" s="32"/>
      <c r="R153" s="32"/>
      <c r="S153" s="32"/>
      <c r="T153" s="32"/>
      <c r="U153" s="32"/>
      <c r="V153" s="32"/>
      <c r="W153" s="32"/>
      <c r="X153" s="32"/>
      <c r="Y153" s="17"/>
      <c r="Z153" s="32"/>
      <c r="AA153" s="32"/>
      <c r="AB153" s="32"/>
      <c r="AC153" s="17"/>
      <c r="AD153" s="32"/>
      <c r="AE153" s="32"/>
      <c r="AF153" s="32"/>
      <c r="AG153" s="32"/>
      <c r="AH153" s="32"/>
      <c r="AI153" s="32"/>
      <c r="AJ153" s="32"/>
      <c r="AK153" s="32"/>
      <c r="AL153" s="375"/>
      <c r="AM153" s="1"/>
      <c r="AN153" s="65"/>
      <c r="AO153" s="1"/>
      <c r="AP153" s="65"/>
      <c r="AQ153" s="65"/>
      <c r="AR153" s="65"/>
      <c r="AS153" s="65"/>
      <c r="AU153" s="79" t="str">
        <f t="shared" si="9"/>
        <v/>
      </c>
      <c r="AV153" s="459"/>
      <c r="AW153" s="79"/>
    </row>
    <row r="154" spans="2:49" ht="15" x14ac:dyDescent="0.2">
      <c r="B154" s="593" t="s">
        <v>2040</v>
      </c>
      <c r="C154" s="627"/>
      <c r="D154" s="627"/>
      <c r="E154" s="103" t="s">
        <v>2038</v>
      </c>
      <c r="F154" s="623"/>
      <c r="G154" s="574"/>
      <c r="H154" s="369">
        <f t="shared" si="7"/>
        <v>0</v>
      </c>
      <c r="I154" s="6">
        <f t="shared" si="8"/>
        <v>0</v>
      </c>
      <c r="J154" s="1"/>
      <c r="K154" s="1"/>
      <c r="L154" s="1"/>
      <c r="M154" s="32"/>
      <c r="N154" s="32"/>
      <c r="O154" s="32"/>
      <c r="P154" s="32"/>
      <c r="Q154" s="32"/>
      <c r="R154" s="32"/>
      <c r="S154" s="32"/>
      <c r="T154" s="32"/>
      <c r="U154" s="32"/>
      <c r="V154" s="32"/>
      <c r="W154" s="32"/>
      <c r="X154" s="32"/>
      <c r="Y154" s="17"/>
      <c r="Z154" s="32"/>
      <c r="AA154" s="32"/>
      <c r="AB154" s="32"/>
      <c r="AC154" s="17"/>
      <c r="AD154" s="32"/>
      <c r="AE154" s="32"/>
      <c r="AF154" s="32"/>
      <c r="AG154" s="32"/>
      <c r="AH154" s="32"/>
      <c r="AI154" s="32"/>
      <c r="AJ154" s="32"/>
      <c r="AK154" s="32"/>
      <c r="AL154" s="375"/>
      <c r="AM154" s="1"/>
      <c r="AN154" s="65"/>
      <c r="AO154" s="1"/>
      <c r="AP154" s="65"/>
      <c r="AQ154" s="65"/>
      <c r="AR154" s="65"/>
      <c r="AS154" s="65"/>
      <c r="AU154" s="79" t="str">
        <f t="shared" si="9"/>
        <v/>
      </c>
      <c r="AV154" s="459"/>
      <c r="AW154" s="79"/>
    </row>
    <row r="155" spans="2:49" ht="15" x14ac:dyDescent="0.2">
      <c r="B155" s="593" t="s">
        <v>2040</v>
      </c>
      <c r="C155" s="627"/>
      <c r="D155" s="627"/>
      <c r="E155" s="103" t="s">
        <v>2038</v>
      </c>
      <c r="F155" s="623"/>
      <c r="G155" s="574"/>
      <c r="H155" s="369">
        <f t="shared" si="7"/>
        <v>0</v>
      </c>
      <c r="I155" s="6">
        <f t="shared" si="8"/>
        <v>0</v>
      </c>
      <c r="J155" s="1"/>
      <c r="K155" s="1"/>
      <c r="L155" s="1"/>
      <c r="M155" s="32"/>
      <c r="N155" s="32"/>
      <c r="O155" s="32"/>
      <c r="P155" s="32"/>
      <c r="Q155" s="32"/>
      <c r="R155" s="32"/>
      <c r="S155" s="32"/>
      <c r="T155" s="32"/>
      <c r="U155" s="32"/>
      <c r="V155" s="32"/>
      <c r="W155" s="32"/>
      <c r="X155" s="32"/>
      <c r="Y155" s="17"/>
      <c r="Z155" s="32"/>
      <c r="AA155" s="32"/>
      <c r="AB155" s="32"/>
      <c r="AC155" s="17"/>
      <c r="AD155" s="32"/>
      <c r="AE155" s="32"/>
      <c r="AF155" s="32"/>
      <c r="AG155" s="32"/>
      <c r="AH155" s="32"/>
      <c r="AI155" s="32"/>
      <c r="AJ155" s="32"/>
      <c r="AK155" s="32"/>
      <c r="AL155" s="375"/>
      <c r="AM155" s="1"/>
      <c r="AN155" s="65"/>
      <c r="AO155" s="1"/>
      <c r="AP155" s="65"/>
      <c r="AQ155" s="65"/>
      <c r="AR155" s="65"/>
      <c r="AS155" s="65"/>
      <c r="AU155" s="79" t="str">
        <f t="shared" si="9"/>
        <v/>
      </c>
      <c r="AV155" s="459"/>
      <c r="AW155" s="79"/>
    </row>
    <row r="156" spans="2:49" ht="15" x14ac:dyDescent="0.2">
      <c r="B156" s="593" t="s">
        <v>2040</v>
      </c>
      <c r="C156" s="627"/>
      <c r="D156" s="627"/>
      <c r="E156" s="103" t="s">
        <v>2038</v>
      </c>
      <c r="F156" s="623"/>
      <c r="G156" s="574"/>
      <c r="H156" s="369">
        <f t="shared" si="7"/>
        <v>0</v>
      </c>
      <c r="I156" s="6">
        <f t="shared" si="8"/>
        <v>0</v>
      </c>
      <c r="J156" s="1"/>
      <c r="K156" s="1"/>
      <c r="L156" s="1"/>
      <c r="M156" s="32"/>
      <c r="N156" s="32"/>
      <c r="O156" s="32"/>
      <c r="P156" s="32"/>
      <c r="Q156" s="32"/>
      <c r="R156" s="32"/>
      <c r="S156" s="32"/>
      <c r="T156" s="32"/>
      <c r="U156" s="32"/>
      <c r="V156" s="32"/>
      <c r="W156" s="32"/>
      <c r="X156" s="32"/>
      <c r="Y156" s="17"/>
      <c r="Z156" s="32"/>
      <c r="AA156" s="32"/>
      <c r="AB156" s="32"/>
      <c r="AC156" s="17"/>
      <c r="AD156" s="32"/>
      <c r="AE156" s="32"/>
      <c r="AF156" s="32"/>
      <c r="AG156" s="32"/>
      <c r="AH156" s="32"/>
      <c r="AI156" s="32"/>
      <c r="AJ156" s="32"/>
      <c r="AK156" s="32"/>
      <c r="AL156" s="375"/>
      <c r="AM156" s="1"/>
      <c r="AN156" s="65"/>
      <c r="AO156" s="1"/>
      <c r="AP156" s="65"/>
      <c r="AQ156" s="65"/>
      <c r="AR156" s="65"/>
      <c r="AS156" s="65"/>
      <c r="AU156" s="79" t="str">
        <f t="shared" si="9"/>
        <v/>
      </c>
      <c r="AV156" s="459"/>
      <c r="AW156" s="79"/>
    </row>
    <row r="157" spans="2:49" ht="15" x14ac:dyDescent="0.2">
      <c r="B157" s="593" t="s">
        <v>2040</v>
      </c>
      <c r="C157" s="627"/>
      <c r="D157" s="627"/>
      <c r="E157" s="103" t="s">
        <v>2038</v>
      </c>
      <c r="F157" s="623"/>
      <c r="G157" s="574"/>
      <c r="H157" s="369">
        <f t="shared" si="7"/>
        <v>0</v>
      </c>
      <c r="I157" s="6">
        <f t="shared" si="8"/>
        <v>0</v>
      </c>
      <c r="J157" s="1"/>
      <c r="K157" s="1"/>
      <c r="L157" s="1"/>
      <c r="M157" s="32"/>
      <c r="N157" s="32"/>
      <c r="O157" s="32"/>
      <c r="P157" s="32"/>
      <c r="Q157" s="32"/>
      <c r="R157" s="32"/>
      <c r="S157" s="32"/>
      <c r="T157" s="32"/>
      <c r="U157" s="32"/>
      <c r="V157" s="32"/>
      <c r="W157" s="32"/>
      <c r="X157" s="32"/>
      <c r="Y157" s="17"/>
      <c r="Z157" s="32"/>
      <c r="AA157" s="32"/>
      <c r="AB157" s="32"/>
      <c r="AC157" s="17"/>
      <c r="AD157" s="32"/>
      <c r="AE157" s="32"/>
      <c r="AF157" s="32"/>
      <c r="AG157" s="32"/>
      <c r="AH157" s="32"/>
      <c r="AI157" s="32"/>
      <c r="AJ157" s="32"/>
      <c r="AK157" s="32"/>
      <c r="AL157" s="375"/>
      <c r="AM157" s="1"/>
      <c r="AN157" s="65"/>
      <c r="AO157" s="1"/>
      <c r="AP157" s="65"/>
      <c r="AQ157" s="65"/>
      <c r="AR157" s="65"/>
      <c r="AS157" s="65"/>
      <c r="AU157" s="79" t="str">
        <f t="shared" si="9"/>
        <v/>
      </c>
      <c r="AV157" s="459"/>
      <c r="AW157" s="79"/>
    </row>
    <row r="158" spans="2:49" ht="15" x14ac:dyDescent="0.2">
      <c r="B158" s="593" t="s">
        <v>2040</v>
      </c>
      <c r="C158" s="627"/>
      <c r="D158" s="627"/>
      <c r="E158" s="103" t="s">
        <v>2038</v>
      </c>
      <c r="F158" s="623"/>
      <c r="G158" s="574"/>
      <c r="H158" s="369">
        <f t="shared" si="7"/>
        <v>0</v>
      </c>
      <c r="I158" s="6">
        <f t="shared" si="8"/>
        <v>0</v>
      </c>
      <c r="J158" s="1"/>
      <c r="K158" s="1"/>
      <c r="L158" s="1"/>
      <c r="M158" s="32"/>
      <c r="N158" s="32"/>
      <c r="O158" s="32"/>
      <c r="P158" s="32"/>
      <c r="Q158" s="32"/>
      <c r="R158" s="32"/>
      <c r="S158" s="32"/>
      <c r="T158" s="32"/>
      <c r="U158" s="32"/>
      <c r="V158" s="32"/>
      <c r="W158" s="32"/>
      <c r="X158" s="32"/>
      <c r="Y158" s="17"/>
      <c r="Z158" s="32"/>
      <c r="AA158" s="32"/>
      <c r="AB158" s="32"/>
      <c r="AC158" s="17"/>
      <c r="AD158" s="32"/>
      <c r="AE158" s="32"/>
      <c r="AF158" s="32"/>
      <c r="AG158" s="32"/>
      <c r="AH158" s="32"/>
      <c r="AI158" s="32"/>
      <c r="AJ158" s="32"/>
      <c r="AK158" s="32"/>
      <c r="AL158" s="375"/>
      <c r="AM158" s="1"/>
      <c r="AN158" s="65"/>
      <c r="AO158" s="1"/>
      <c r="AP158" s="65"/>
      <c r="AQ158" s="65"/>
      <c r="AR158" s="65"/>
      <c r="AS158" s="65"/>
      <c r="AU158" s="79" t="str">
        <f t="shared" si="9"/>
        <v/>
      </c>
      <c r="AV158" s="459"/>
      <c r="AW158" s="79"/>
    </row>
    <row r="159" spans="2:49" ht="15" x14ac:dyDescent="0.2">
      <c r="B159" s="593" t="s">
        <v>2040</v>
      </c>
      <c r="C159" s="627"/>
      <c r="D159" s="627"/>
      <c r="E159" s="103" t="s">
        <v>2038</v>
      </c>
      <c r="F159" s="623"/>
      <c r="G159" s="574"/>
      <c r="H159" s="369">
        <f t="shared" si="7"/>
        <v>0</v>
      </c>
      <c r="I159" s="6">
        <f t="shared" si="8"/>
        <v>0</v>
      </c>
      <c r="J159" s="1"/>
      <c r="K159" s="1"/>
      <c r="L159" s="1"/>
      <c r="M159" s="32"/>
      <c r="N159" s="32"/>
      <c r="O159" s="32"/>
      <c r="P159" s="32"/>
      <c r="Q159" s="32"/>
      <c r="R159" s="32"/>
      <c r="S159" s="32"/>
      <c r="T159" s="32"/>
      <c r="U159" s="32"/>
      <c r="V159" s="32"/>
      <c r="W159" s="32"/>
      <c r="X159" s="32"/>
      <c r="Y159" s="17"/>
      <c r="Z159" s="32"/>
      <c r="AA159" s="32"/>
      <c r="AB159" s="32"/>
      <c r="AC159" s="17"/>
      <c r="AD159" s="32"/>
      <c r="AE159" s="32"/>
      <c r="AF159" s="32"/>
      <c r="AG159" s="32"/>
      <c r="AH159" s="32"/>
      <c r="AI159" s="32"/>
      <c r="AJ159" s="32"/>
      <c r="AK159" s="32"/>
      <c r="AL159" s="375"/>
      <c r="AM159" s="1"/>
      <c r="AN159" s="65"/>
      <c r="AO159" s="1"/>
      <c r="AP159" s="65"/>
      <c r="AQ159" s="65"/>
      <c r="AR159" s="65"/>
      <c r="AS159" s="65"/>
      <c r="AU159" s="79" t="str">
        <f t="shared" si="9"/>
        <v/>
      </c>
      <c r="AV159" s="459"/>
      <c r="AW159" s="79"/>
    </row>
    <row r="160" spans="2:49" ht="15" x14ac:dyDescent="0.2">
      <c r="B160" s="593" t="s">
        <v>2040</v>
      </c>
      <c r="C160" s="627"/>
      <c r="D160" s="627"/>
      <c r="E160" s="103" t="s">
        <v>2038</v>
      </c>
      <c r="F160" s="623"/>
      <c r="G160" s="574"/>
      <c r="H160" s="369">
        <f t="shared" si="7"/>
        <v>0</v>
      </c>
      <c r="I160" s="6">
        <f t="shared" si="8"/>
        <v>0</v>
      </c>
      <c r="J160" s="1"/>
      <c r="K160" s="1"/>
      <c r="L160" s="1"/>
      <c r="M160" s="32"/>
      <c r="N160" s="32"/>
      <c r="O160" s="32"/>
      <c r="P160" s="32"/>
      <c r="Q160" s="32"/>
      <c r="R160" s="32"/>
      <c r="S160" s="32"/>
      <c r="T160" s="32"/>
      <c r="U160" s="32"/>
      <c r="V160" s="32"/>
      <c r="W160" s="32"/>
      <c r="X160" s="32"/>
      <c r="Y160" s="17"/>
      <c r="Z160" s="32"/>
      <c r="AA160" s="32"/>
      <c r="AB160" s="32"/>
      <c r="AC160" s="17"/>
      <c r="AD160" s="32"/>
      <c r="AE160" s="32"/>
      <c r="AF160" s="32"/>
      <c r="AG160" s="32"/>
      <c r="AH160" s="32"/>
      <c r="AI160" s="32"/>
      <c r="AJ160" s="32"/>
      <c r="AK160" s="32"/>
      <c r="AL160" s="375"/>
      <c r="AM160" s="1"/>
      <c r="AN160" s="65"/>
      <c r="AO160" s="1"/>
      <c r="AP160" s="65"/>
      <c r="AQ160" s="65"/>
      <c r="AR160" s="65"/>
      <c r="AS160" s="65"/>
      <c r="AU160" s="79" t="str">
        <f t="shared" si="9"/>
        <v/>
      </c>
      <c r="AV160" s="459"/>
      <c r="AW160" s="79"/>
    </row>
    <row r="161" spans="2:49" ht="15" x14ac:dyDescent="0.2">
      <c r="B161" s="593" t="s">
        <v>2040</v>
      </c>
      <c r="C161" s="627"/>
      <c r="D161" s="627"/>
      <c r="E161" s="103" t="s">
        <v>2038</v>
      </c>
      <c r="F161" s="623"/>
      <c r="G161" s="574"/>
      <c r="H161" s="369">
        <f t="shared" si="7"/>
        <v>0</v>
      </c>
      <c r="I161" s="6">
        <f t="shared" si="8"/>
        <v>0</v>
      </c>
      <c r="J161" s="1"/>
      <c r="K161" s="1"/>
      <c r="L161" s="1"/>
      <c r="M161" s="32"/>
      <c r="N161" s="32"/>
      <c r="O161" s="32"/>
      <c r="P161" s="32"/>
      <c r="Q161" s="32"/>
      <c r="R161" s="32"/>
      <c r="S161" s="32"/>
      <c r="T161" s="32"/>
      <c r="U161" s="32"/>
      <c r="V161" s="32"/>
      <c r="W161" s="32"/>
      <c r="X161" s="32"/>
      <c r="Y161" s="17"/>
      <c r="Z161" s="32"/>
      <c r="AA161" s="32"/>
      <c r="AB161" s="32"/>
      <c r="AC161" s="17"/>
      <c r="AD161" s="32"/>
      <c r="AE161" s="32"/>
      <c r="AF161" s="32"/>
      <c r="AG161" s="32"/>
      <c r="AH161" s="32"/>
      <c r="AI161" s="32"/>
      <c r="AJ161" s="32"/>
      <c r="AK161" s="32"/>
      <c r="AL161" s="375"/>
      <c r="AM161" s="1"/>
      <c r="AN161" s="65"/>
      <c r="AO161" s="1"/>
      <c r="AP161" s="65"/>
      <c r="AQ161" s="65"/>
      <c r="AR161" s="65"/>
      <c r="AS161" s="65"/>
      <c r="AU161" s="79" t="str">
        <f t="shared" si="9"/>
        <v/>
      </c>
      <c r="AV161" s="459"/>
      <c r="AW161" s="79"/>
    </row>
    <row r="162" spans="2:49" ht="15" x14ac:dyDescent="0.2">
      <c r="B162" s="593" t="s">
        <v>2040</v>
      </c>
      <c r="C162" s="627"/>
      <c r="D162" s="627"/>
      <c r="E162" s="103" t="s">
        <v>2038</v>
      </c>
      <c r="F162" s="623"/>
      <c r="G162" s="574"/>
      <c r="H162" s="369">
        <f t="shared" si="7"/>
        <v>0</v>
      </c>
      <c r="I162" s="6">
        <f t="shared" si="8"/>
        <v>0</v>
      </c>
      <c r="J162" s="1"/>
      <c r="K162" s="1"/>
      <c r="L162" s="1"/>
      <c r="M162" s="32"/>
      <c r="N162" s="32"/>
      <c r="O162" s="32"/>
      <c r="P162" s="32"/>
      <c r="Q162" s="32"/>
      <c r="R162" s="32"/>
      <c r="S162" s="32"/>
      <c r="T162" s="32"/>
      <c r="U162" s="32"/>
      <c r="V162" s="32"/>
      <c r="W162" s="32"/>
      <c r="X162" s="32"/>
      <c r="Y162" s="17"/>
      <c r="Z162" s="32"/>
      <c r="AA162" s="32"/>
      <c r="AB162" s="32"/>
      <c r="AC162" s="17"/>
      <c r="AD162" s="32"/>
      <c r="AE162" s="32"/>
      <c r="AF162" s="32"/>
      <c r="AG162" s="32"/>
      <c r="AH162" s="32"/>
      <c r="AI162" s="32"/>
      <c r="AJ162" s="32"/>
      <c r="AK162" s="32"/>
      <c r="AL162" s="375"/>
      <c r="AM162" s="1"/>
      <c r="AN162" s="65"/>
      <c r="AO162" s="1"/>
      <c r="AP162" s="65"/>
      <c r="AQ162" s="65"/>
      <c r="AR162" s="65"/>
      <c r="AS162" s="65"/>
      <c r="AU162" s="79" t="str">
        <f t="shared" si="9"/>
        <v/>
      </c>
      <c r="AV162" s="459"/>
      <c r="AW162" s="79"/>
    </row>
    <row r="163" spans="2:49" ht="15" x14ac:dyDescent="0.2">
      <c r="B163" s="593" t="s">
        <v>2040</v>
      </c>
      <c r="C163" s="627"/>
      <c r="D163" s="627"/>
      <c r="E163" s="103" t="s">
        <v>2038</v>
      </c>
      <c r="F163" s="623"/>
      <c r="G163" s="574"/>
      <c r="H163" s="369">
        <f t="shared" si="7"/>
        <v>0</v>
      </c>
      <c r="I163" s="6">
        <f t="shared" si="8"/>
        <v>0</v>
      </c>
      <c r="J163" s="1"/>
      <c r="K163" s="1"/>
      <c r="L163" s="1"/>
      <c r="M163" s="32"/>
      <c r="N163" s="32"/>
      <c r="O163" s="32"/>
      <c r="P163" s="32"/>
      <c r="Q163" s="32"/>
      <c r="R163" s="32"/>
      <c r="S163" s="32"/>
      <c r="T163" s="32"/>
      <c r="U163" s="32"/>
      <c r="V163" s="32"/>
      <c r="W163" s="32"/>
      <c r="X163" s="32"/>
      <c r="Y163" s="17"/>
      <c r="Z163" s="32"/>
      <c r="AA163" s="32"/>
      <c r="AB163" s="32"/>
      <c r="AC163" s="17"/>
      <c r="AD163" s="32"/>
      <c r="AE163" s="32"/>
      <c r="AF163" s="32"/>
      <c r="AG163" s="32"/>
      <c r="AH163" s="32"/>
      <c r="AI163" s="32"/>
      <c r="AJ163" s="32"/>
      <c r="AK163" s="32"/>
      <c r="AL163" s="375"/>
      <c r="AM163" s="1"/>
      <c r="AN163" s="65"/>
      <c r="AO163" s="1"/>
      <c r="AP163" s="65"/>
      <c r="AQ163" s="65"/>
      <c r="AR163" s="65"/>
      <c r="AS163" s="65"/>
      <c r="AU163" s="79" t="str">
        <f t="shared" si="9"/>
        <v/>
      </c>
      <c r="AV163" s="459"/>
      <c r="AW163" s="79"/>
    </row>
    <row r="164" spans="2:49" ht="15" x14ac:dyDescent="0.2">
      <c r="B164" s="593" t="s">
        <v>2040</v>
      </c>
      <c r="C164" s="627"/>
      <c r="D164" s="627"/>
      <c r="E164" s="103" t="s">
        <v>2038</v>
      </c>
      <c r="F164" s="623"/>
      <c r="G164" s="574"/>
      <c r="H164" s="369">
        <f t="shared" si="7"/>
        <v>0</v>
      </c>
      <c r="I164" s="6">
        <f t="shared" si="8"/>
        <v>0</v>
      </c>
      <c r="J164" s="1"/>
      <c r="K164" s="1"/>
      <c r="L164" s="1"/>
      <c r="M164" s="32"/>
      <c r="N164" s="32"/>
      <c r="O164" s="32"/>
      <c r="P164" s="32"/>
      <c r="Q164" s="32"/>
      <c r="R164" s="32"/>
      <c r="S164" s="32"/>
      <c r="T164" s="32"/>
      <c r="U164" s="32"/>
      <c r="V164" s="32"/>
      <c r="W164" s="32"/>
      <c r="X164" s="32"/>
      <c r="Y164" s="17"/>
      <c r="Z164" s="32"/>
      <c r="AA164" s="32"/>
      <c r="AB164" s="32"/>
      <c r="AC164" s="17"/>
      <c r="AD164" s="32"/>
      <c r="AE164" s="32"/>
      <c r="AF164" s="32"/>
      <c r="AG164" s="32"/>
      <c r="AH164" s="32"/>
      <c r="AI164" s="32"/>
      <c r="AJ164" s="32"/>
      <c r="AK164" s="32"/>
      <c r="AL164" s="375"/>
      <c r="AM164" s="1"/>
      <c r="AN164" s="65"/>
      <c r="AO164" s="1"/>
      <c r="AP164" s="65"/>
      <c r="AQ164" s="65"/>
      <c r="AR164" s="65"/>
      <c r="AS164" s="65"/>
      <c r="AU164" s="79" t="str">
        <f t="shared" si="9"/>
        <v/>
      </c>
      <c r="AV164" s="459"/>
      <c r="AW164" s="79"/>
    </row>
    <row r="165" spans="2:49" ht="15" x14ac:dyDescent="0.2">
      <c r="B165" s="593" t="s">
        <v>2040</v>
      </c>
      <c r="C165" s="627"/>
      <c r="D165" s="627"/>
      <c r="E165" s="103" t="s">
        <v>2038</v>
      </c>
      <c r="F165" s="623"/>
      <c r="G165" s="574"/>
      <c r="H165" s="369">
        <f t="shared" si="7"/>
        <v>0</v>
      </c>
      <c r="I165" s="6">
        <f t="shared" si="8"/>
        <v>0</v>
      </c>
      <c r="J165" s="1"/>
      <c r="K165" s="1"/>
      <c r="L165" s="1"/>
      <c r="M165" s="32"/>
      <c r="N165" s="32"/>
      <c r="O165" s="32"/>
      <c r="P165" s="32"/>
      <c r="Q165" s="32"/>
      <c r="R165" s="32"/>
      <c r="S165" s="32"/>
      <c r="T165" s="32"/>
      <c r="U165" s="32"/>
      <c r="V165" s="32"/>
      <c r="W165" s="32"/>
      <c r="X165" s="32"/>
      <c r="Y165" s="17"/>
      <c r="Z165" s="32"/>
      <c r="AA165" s="32"/>
      <c r="AB165" s="32"/>
      <c r="AC165" s="17"/>
      <c r="AD165" s="32"/>
      <c r="AE165" s="32"/>
      <c r="AF165" s="32"/>
      <c r="AG165" s="32"/>
      <c r="AH165" s="32"/>
      <c r="AI165" s="32"/>
      <c r="AJ165" s="32"/>
      <c r="AK165" s="32"/>
      <c r="AL165" s="375"/>
      <c r="AM165" s="1"/>
      <c r="AN165" s="65"/>
      <c r="AO165" s="1"/>
      <c r="AP165" s="65"/>
      <c r="AQ165" s="65"/>
      <c r="AR165" s="65"/>
      <c r="AS165" s="65"/>
      <c r="AU165" s="79" t="str">
        <f t="shared" si="9"/>
        <v/>
      </c>
      <c r="AV165" s="459"/>
      <c r="AW165" s="79"/>
    </row>
    <row r="166" spans="2:49" ht="15" x14ac:dyDescent="0.2">
      <c r="B166" s="593" t="s">
        <v>2040</v>
      </c>
      <c r="C166" s="627"/>
      <c r="D166" s="627"/>
      <c r="E166" s="103" t="s">
        <v>2038</v>
      </c>
      <c r="F166" s="623"/>
      <c r="G166" s="574"/>
      <c r="H166" s="369">
        <f t="shared" si="7"/>
        <v>0</v>
      </c>
      <c r="I166" s="6">
        <f t="shared" si="8"/>
        <v>0</v>
      </c>
      <c r="J166" s="1"/>
      <c r="K166" s="1"/>
      <c r="L166" s="1"/>
      <c r="M166" s="32"/>
      <c r="N166" s="32"/>
      <c r="O166" s="32"/>
      <c r="P166" s="32"/>
      <c r="Q166" s="32"/>
      <c r="R166" s="32"/>
      <c r="S166" s="32"/>
      <c r="T166" s="32"/>
      <c r="U166" s="32"/>
      <c r="V166" s="32"/>
      <c r="W166" s="32"/>
      <c r="X166" s="32"/>
      <c r="Y166" s="17"/>
      <c r="Z166" s="32"/>
      <c r="AA166" s="32"/>
      <c r="AB166" s="32"/>
      <c r="AC166" s="17"/>
      <c r="AD166" s="32"/>
      <c r="AE166" s="32"/>
      <c r="AF166" s="32"/>
      <c r="AG166" s="32"/>
      <c r="AH166" s="32"/>
      <c r="AI166" s="32"/>
      <c r="AJ166" s="32"/>
      <c r="AK166" s="32"/>
      <c r="AL166" s="375"/>
      <c r="AM166" s="1"/>
      <c r="AN166" s="65"/>
      <c r="AO166" s="1"/>
      <c r="AP166" s="65"/>
      <c r="AQ166" s="65"/>
      <c r="AR166" s="65"/>
      <c r="AS166" s="65"/>
      <c r="AU166" s="79" t="str">
        <f t="shared" si="9"/>
        <v/>
      </c>
      <c r="AV166" s="459"/>
      <c r="AW166" s="79"/>
    </row>
    <row r="167" spans="2:49" ht="15" x14ac:dyDescent="0.2">
      <c r="B167" s="593" t="s">
        <v>2040</v>
      </c>
      <c r="C167" s="627"/>
      <c r="D167" s="627"/>
      <c r="E167" s="103" t="s">
        <v>2038</v>
      </c>
      <c r="F167" s="623"/>
      <c r="G167" s="574"/>
      <c r="H167" s="369">
        <f t="shared" si="7"/>
        <v>0</v>
      </c>
      <c r="I167" s="6">
        <f t="shared" si="8"/>
        <v>0</v>
      </c>
      <c r="J167" s="1"/>
      <c r="K167" s="1"/>
      <c r="L167" s="1"/>
      <c r="M167" s="32"/>
      <c r="N167" s="32"/>
      <c r="O167" s="32"/>
      <c r="P167" s="32"/>
      <c r="Q167" s="32"/>
      <c r="R167" s="32"/>
      <c r="S167" s="32"/>
      <c r="T167" s="32"/>
      <c r="U167" s="32"/>
      <c r="V167" s="32"/>
      <c r="W167" s="32"/>
      <c r="X167" s="32"/>
      <c r="Y167" s="17"/>
      <c r="Z167" s="32"/>
      <c r="AA167" s="32"/>
      <c r="AB167" s="32"/>
      <c r="AC167" s="17"/>
      <c r="AD167" s="32"/>
      <c r="AE167" s="32"/>
      <c r="AF167" s="32"/>
      <c r="AG167" s="32"/>
      <c r="AH167" s="32"/>
      <c r="AI167" s="32"/>
      <c r="AJ167" s="32"/>
      <c r="AK167" s="32"/>
      <c r="AL167" s="375"/>
      <c r="AM167" s="1"/>
      <c r="AN167" s="65"/>
      <c r="AO167" s="1"/>
      <c r="AP167" s="65"/>
      <c r="AQ167" s="65"/>
      <c r="AR167" s="65"/>
      <c r="AS167" s="65"/>
      <c r="AU167" s="79" t="str">
        <f t="shared" si="9"/>
        <v/>
      </c>
      <c r="AV167" s="459"/>
      <c r="AW167" s="79"/>
    </row>
    <row r="168" spans="2:49" ht="15" x14ac:dyDescent="0.2">
      <c r="B168" s="593" t="s">
        <v>2040</v>
      </c>
      <c r="C168" s="627"/>
      <c r="D168" s="627"/>
      <c r="E168" s="103" t="s">
        <v>2038</v>
      </c>
      <c r="F168" s="623"/>
      <c r="G168" s="574"/>
      <c r="H168" s="369">
        <f t="shared" si="7"/>
        <v>0</v>
      </c>
      <c r="I168" s="6">
        <f t="shared" si="8"/>
        <v>0</v>
      </c>
      <c r="J168" s="1"/>
      <c r="K168" s="1"/>
      <c r="L168" s="1"/>
      <c r="M168" s="32"/>
      <c r="N168" s="32"/>
      <c r="O168" s="32"/>
      <c r="P168" s="32"/>
      <c r="Q168" s="32"/>
      <c r="R168" s="32"/>
      <c r="S168" s="32"/>
      <c r="T168" s="32"/>
      <c r="U168" s="32"/>
      <c r="V168" s="32"/>
      <c r="W168" s="32"/>
      <c r="X168" s="32"/>
      <c r="Y168" s="17"/>
      <c r="Z168" s="32"/>
      <c r="AA168" s="32"/>
      <c r="AB168" s="32"/>
      <c r="AC168" s="17"/>
      <c r="AD168" s="32"/>
      <c r="AE168" s="32"/>
      <c r="AF168" s="32"/>
      <c r="AG168" s="32"/>
      <c r="AH168" s="32"/>
      <c r="AI168" s="32"/>
      <c r="AJ168" s="32"/>
      <c r="AK168" s="32"/>
      <c r="AL168" s="375"/>
      <c r="AM168" s="1"/>
      <c r="AN168" s="65"/>
      <c r="AO168" s="1"/>
      <c r="AP168" s="65"/>
      <c r="AQ168" s="65"/>
      <c r="AR168" s="65"/>
      <c r="AS168" s="65"/>
      <c r="AU168" s="79" t="str">
        <f t="shared" si="9"/>
        <v/>
      </c>
      <c r="AV168" s="459"/>
      <c r="AW168" s="79"/>
    </row>
    <row r="169" spans="2:49" ht="15" x14ac:dyDescent="0.2">
      <c r="B169" s="593" t="s">
        <v>2040</v>
      </c>
      <c r="C169" s="627"/>
      <c r="D169" s="627"/>
      <c r="E169" s="103" t="s">
        <v>2038</v>
      </c>
      <c r="F169" s="623"/>
      <c r="G169" s="574"/>
      <c r="H169" s="369">
        <f t="shared" si="7"/>
        <v>0</v>
      </c>
      <c r="I169" s="6">
        <f t="shared" si="8"/>
        <v>0</v>
      </c>
      <c r="J169" s="1"/>
      <c r="K169" s="1"/>
      <c r="L169" s="1"/>
      <c r="M169" s="32"/>
      <c r="N169" s="32"/>
      <c r="O169" s="32"/>
      <c r="P169" s="32"/>
      <c r="Q169" s="32"/>
      <c r="R169" s="32"/>
      <c r="S169" s="32"/>
      <c r="T169" s="32"/>
      <c r="U169" s="32"/>
      <c r="V169" s="32"/>
      <c r="W169" s="32"/>
      <c r="X169" s="32"/>
      <c r="Y169" s="17"/>
      <c r="Z169" s="32"/>
      <c r="AA169" s="32"/>
      <c r="AB169" s="32"/>
      <c r="AC169" s="17"/>
      <c r="AD169" s="32"/>
      <c r="AE169" s="32"/>
      <c r="AF169" s="32"/>
      <c r="AG169" s="32"/>
      <c r="AH169" s="32"/>
      <c r="AI169" s="32"/>
      <c r="AJ169" s="32"/>
      <c r="AK169" s="32"/>
      <c r="AL169" s="375"/>
      <c r="AM169" s="1"/>
      <c r="AN169" s="65"/>
      <c r="AO169" s="1"/>
      <c r="AP169" s="65"/>
      <c r="AQ169" s="65"/>
      <c r="AR169" s="65"/>
      <c r="AS169" s="65"/>
      <c r="AU169" s="79" t="str">
        <f t="shared" si="9"/>
        <v/>
      </c>
      <c r="AV169" s="459"/>
      <c r="AW169" s="79"/>
    </row>
    <row r="170" spans="2:49" ht="15" x14ac:dyDescent="0.2">
      <c r="B170" s="593" t="s">
        <v>2040</v>
      </c>
      <c r="C170" s="627"/>
      <c r="D170" s="627"/>
      <c r="E170" s="103" t="s">
        <v>2038</v>
      </c>
      <c r="F170" s="623"/>
      <c r="G170" s="574"/>
      <c r="H170" s="369">
        <f t="shared" si="7"/>
        <v>0</v>
      </c>
      <c r="I170" s="6">
        <f t="shared" si="8"/>
        <v>0</v>
      </c>
      <c r="J170" s="1"/>
      <c r="K170" s="1"/>
      <c r="L170" s="1"/>
      <c r="M170" s="32"/>
      <c r="N170" s="32"/>
      <c r="O170" s="32"/>
      <c r="P170" s="32"/>
      <c r="Q170" s="32"/>
      <c r="R170" s="32"/>
      <c r="S170" s="32"/>
      <c r="T170" s="32"/>
      <c r="U170" s="32"/>
      <c r="V170" s="32"/>
      <c r="W170" s="32"/>
      <c r="X170" s="32"/>
      <c r="Y170" s="17"/>
      <c r="Z170" s="32"/>
      <c r="AA170" s="32"/>
      <c r="AB170" s="32"/>
      <c r="AC170" s="17"/>
      <c r="AD170" s="32"/>
      <c r="AE170" s="32"/>
      <c r="AF170" s="32"/>
      <c r="AG170" s="32"/>
      <c r="AH170" s="32"/>
      <c r="AI170" s="32"/>
      <c r="AJ170" s="32"/>
      <c r="AK170" s="32"/>
      <c r="AL170" s="375"/>
      <c r="AM170" s="1"/>
      <c r="AN170" s="65"/>
      <c r="AO170" s="1"/>
      <c r="AP170" s="65"/>
      <c r="AQ170" s="65"/>
      <c r="AR170" s="65"/>
      <c r="AS170" s="65"/>
      <c r="AU170" s="79" t="str">
        <f t="shared" si="9"/>
        <v/>
      </c>
      <c r="AV170" s="459"/>
      <c r="AW170" s="79"/>
    </row>
    <row r="171" spans="2:49" ht="15" x14ac:dyDescent="0.2">
      <c r="B171" s="593" t="s">
        <v>2040</v>
      </c>
      <c r="C171" s="627"/>
      <c r="D171" s="627"/>
      <c r="E171" s="103" t="s">
        <v>2038</v>
      </c>
      <c r="F171" s="623"/>
      <c r="G171" s="574"/>
      <c r="H171" s="369">
        <f t="shared" si="7"/>
        <v>0</v>
      </c>
      <c r="I171" s="6">
        <f t="shared" si="8"/>
        <v>0</v>
      </c>
      <c r="J171" s="1"/>
      <c r="K171" s="1"/>
      <c r="L171" s="1"/>
      <c r="M171" s="32"/>
      <c r="N171" s="32"/>
      <c r="O171" s="32"/>
      <c r="P171" s="32"/>
      <c r="Q171" s="32"/>
      <c r="R171" s="32"/>
      <c r="S171" s="32"/>
      <c r="T171" s="32"/>
      <c r="U171" s="32"/>
      <c r="V171" s="32"/>
      <c r="W171" s="32"/>
      <c r="X171" s="32"/>
      <c r="Y171" s="17"/>
      <c r="Z171" s="32"/>
      <c r="AA171" s="32"/>
      <c r="AB171" s="32"/>
      <c r="AC171" s="17"/>
      <c r="AD171" s="32"/>
      <c r="AE171" s="32"/>
      <c r="AF171" s="32"/>
      <c r="AG171" s="32"/>
      <c r="AH171" s="32"/>
      <c r="AI171" s="32"/>
      <c r="AJ171" s="32"/>
      <c r="AK171" s="32"/>
      <c r="AL171" s="375"/>
      <c r="AM171" s="1"/>
      <c r="AN171" s="65"/>
      <c r="AO171" s="1"/>
      <c r="AP171" s="65"/>
      <c r="AQ171" s="65"/>
      <c r="AR171" s="65"/>
      <c r="AS171" s="65"/>
      <c r="AU171" s="79" t="str">
        <f t="shared" si="9"/>
        <v/>
      </c>
      <c r="AV171" s="459"/>
      <c r="AW171" s="79"/>
    </row>
    <row r="172" spans="2:49" ht="15" x14ac:dyDescent="0.2">
      <c r="B172" s="593" t="s">
        <v>2040</v>
      </c>
      <c r="C172" s="627"/>
      <c r="D172" s="627"/>
      <c r="E172" s="103" t="s">
        <v>2038</v>
      </c>
      <c r="F172" s="623"/>
      <c r="G172" s="574"/>
      <c r="H172" s="369">
        <f t="shared" si="7"/>
        <v>0</v>
      </c>
      <c r="I172" s="6">
        <f t="shared" si="8"/>
        <v>0</v>
      </c>
      <c r="J172" s="1"/>
      <c r="K172" s="1"/>
      <c r="L172" s="1"/>
      <c r="M172" s="32"/>
      <c r="N172" s="32"/>
      <c r="O172" s="32"/>
      <c r="P172" s="32"/>
      <c r="Q172" s="32"/>
      <c r="R172" s="32"/>
      <c r="S172" s="32"/>
      <c r="T172" s="32"/>
      <c r="U172" s="32"/>
      <c r="V172" s="32"/>
      <c r="W172" s="32"/>
      <c r="X172" s="32"/>
      <c r="Y172" s="17"/>
      <c r="Z172" s="32"/>
      <c r="AA172" s="32"/>
      <c r="AB172" s="32"/>
      <c r="AC172" s="17"/>
      <c r="AD172" s="32"/>
      <c r="AE172" s="32"/>
      <c r="AF172" s="32"/>
      <c r="AG172" s="32"/>
      <c r="AH172" s="32"/>
      <c r="AI172" s="32"/>
      <c r="AJ172" s="32"/>
      <c r="AK172" s="32"/>
      <c r="AL172" s="375"/>
      <c r="AM172" s="1"/>
      <c r="AN172" s="65"/>
      <c r="AO172" s="1"/>
      <c r="AP172" s="65"/>
      <c r="AQ172" s="65"/>
      <c r="AR172" s="65"/>
      <c r="AS172" s="65"/>
      <c r="AU172" s="79" t="str">
        <f t="shared" si="9"/>
        <v/>
      </c>
      <c r="AV172" s="459"/>
      <c r="AW172" s="79"/>
    </row>
    <row r="173" spans="2:49" ht="15" x14ac:dyDescent="0.2">
      <c r="B173" s="593" t="s">
        <v>2040</v>
      </c>
      <c r="C173" s="627"/>
      <c r="D173" s="627"/>
      <c r="E173" s="103" t="s">
        <v>2038</v>
      </c>
      <c r="F173" s="623"/>
      <c r="G173" s="574"/>
      <c r="H173" s="369">
        <f t="shared" si="7"/>
        <v>0</v>
      </c>
      <c r="I173" s="6">
        <f t="shared" si="8"/>
        <v>0</v>
      </c>
      <c r="J173" s="1"/>
      <c r="K173" s="1"/>
      <c r="L173" s="1"/>
      <c r="M173" s="32"/>
      <c r="N173" s="32"/>
      <c r="O173" s="32"/>
      <c r="P173" s="32"/>
      <c r="Q173" s="32"/>
      <c r="R173" s="32"/>
      <c r="S173" s="32"/>
      <c r="T173" s="32"/>
      <c r="U173" s="32"/>
      <c r="V173" s="32"/>
      <c r="W173" s="32"/>
      <c r="X173" s="32"/>
      <c r="Y173" s="17"/>
      <c r="Z173" s="32"/>
      <c r="AA173" s="32"/>
      <c r="AB173" s="32"/>
      <c r="AC173" s="17"/>
      <c r="AD173" s="32"/>
      <c r="AE173" s="32"/>
      <c r="AF173" s="32"/>
      <c r="AG173" s="32"/>
      <c r="AH173" s="32"/>
      <c r="AI173" s="32"/>
      <c r="AJ173" s="32"/>
      <c r="AK173" s="32"/>
      <c r="AL173" s="375"/>
      <c r="AM173" s="1"/>
      <c r="AN173" s="65"/>
      <c r="AO173" s="1"/>
      <c r="AP173" s="65"/>
      <c r="AQ173" s="65"/>
      <c r="AR173" s="65"/>
      <c r="AS173" s="65"/>
      <c r="AU173" s="79" t="str">
        <f t="shared" si="9"/>
        <v/>
      </c>
      <c r="AV173" s="459"/>
      <c r="AW173" s="79"/>
    </row>
    <row r="174" spans="2:49" ht="15" x14ac:dyDescent="0.2">
      <c r="B174" s="593" t="s">
        <v>2040</v>
      </c>
      <c r="C174" s="627"/>
      <c r="D174" s="627"/>
      <c r="E174" s="103" t="s">
        <v>2038</v>
      </c>
      <c r="F174" s="623"/>
      <c r="G174" s="574"/>
      <c r="H174" s="369">
        <f t="shared" si="7"/>
        <v>0</v>
      </c>
      <c r="I174" s="6">
        <f t="shared" si="8"/>
        <v>0</v>
      </c>
      <c r="J174" s="1"/>
      <c r="K174" s="1"/>
      <c r="L174" s="1"/>
      <c r="M174" s="32"/>
      <c r="N174" s="32"/>
      <c r="O174" s="32"/>
      <c r="P174" s="32"/>
      <c r="Q174" s="32"/>
      <c r="R174" s="32"/>
      <c r="S174" s="32"/>
      <c r="T174" s="32"/>
      <c r="U174" s="32"/>
      <c r="V174" s="32"/>
      <c r="W174" s="32"/>
      <c r="X174" s="32"/>
      <c r="Y174" s="17"/>
      <c r="Z174" s="32"/>
      <c r="AA174" s="32"/>
      <c r="AB174" s="32"/>
      <c r="AC174" s="17"/>
      <c r="AD174" s="32"/>
      <c r="AE174" s="32"/>
      <c r="AF174" s="32"/>
      <c r="AG174" s="32"/>
      <c r="AH174" s="32"/>
      <c r="AI174" s="32"/>
      <c r="AJ174" s="32"/>
      <c r="AK174" s="32"/>
      <c r="AL174" s="375"/>
      <c r="AM174" s="1"/>
      <c r="AN174" s="65"/>
      <c r="AO174" s="1"/>
      <c r="AP174" s="65"/>
      <c r="AQ174" s="65"/>
      <c r="AR174" s="65"/>
      <c r="AS174" s="65"/>
      <c r="AU174" s="79" t="str">
        <f t="shared" si="9"/>
        <v/>
      </c>
      <c r="AV174" s="459"/>
      <c r="AW174" s="79"/>
    </row>
    <row r="175" spans="2:49" ht="15" x14ac:dyDescent="0.2">
      <c r="B175" s="593" t="s">
        <v>2040</v>
      </c>
      <c r="C175" s="627"/>
      <c r="D175" s="627"/>
      <c r="E175" s="103" t="s">
        <v>2038</v>
      </c>
      <c r="F175" s="623"/>
      <c r="G175" s="574"/>
      <c r="H175" s="369">
        <f t="shared" si="7"/>
        <v>0</v>
      </c>
      <c r="I175" s="6">
        <f t="shared" si="8"/>
        <v>0</v>
      </c>
      <c r="J175" s="1"/>
      <c r="K175" s="1"/>
      <c r="L175" s="1"/>
      <c r="M175" s="32"/>
      <c r="N175" s="32"/>
      <c r="O175" s="32"/>
      <c r="P175" s="32"/>
      <c r="Q175" s="32"/>
      <c r="R175" s="32"/>
      <c r="S175" s="32"/>
      <c r="T175" s="32"/>
      <c r="U175" s="32"/>
      <c r="V175" s="32"/>
      <c r="W175" s="32"/>
      <c r="X175" s="32"/>
      <c r="Y175" s="17"/>
      <c r="Z175" s="32"/>
      <c r="AA175" s="32"/>
      <c r="AB175" s="32"/>
      <c r="AC175" s="17"/>
      <c r="AD175" s="32"/>
      <c r="AE175" s="32"/>
      <c r="AF175" s="32"/>
      <c r="AG175" s="32"/>
      <c r="AH175" s="32"/>
      <c r="AI175" s="32"/>
      <c r="AJ175" s="32"/>
      <c r="AK175" s="32"/>
      <c r="AL175" s="375"/>
      <c r="AM175" s="1"/>
      <c r="AN175" s="65"/>
      <c r="AO175" s="1"/>
      <c r="AP175" s="65"/>
      <c r="AQ175" s="65"/>
      <c r="AR175" s="65"/>
      <c r="AS175" s="65"/>
      <c r="AU175" s="79" t="str">
        <f t="shared" si="9"/>
        <v/>
      </c>
      <c r="AV175" s="459"/>
      <c r="AW175" s="79"/>
    </row>
    <row r="176" spans="2:49" ht="15" x14ac:dyDescent="0.2">
      <c r="B176" s="593" t="s">
        <v>2040</v>
      </c>
      <c r="C176" s="627"/>
      <c r="D176" s="627"/>
      <c r="E176" s="103" t="s">
        <v>2038</v>
      </c>
      <c r="F176" s="623"/>
      <c r="G176" s="574"/>
      <c r="H176" s="369">
        <f t="shared" si="7"/>
        <v>0</v>
      </c>
      <c r="I176" s="6">
        <f t="shared" si="8"/>
        <v>0</v>
      </c>
      <c r="J176" s="1"/>
      <c r="K176" s="1"/>
      <c r="L176" s="1"/>
      <c r="M176" s="32"/>
      <c r="N176" s="32"/>
      <c r="O176" s="32"/>
      <c r="P176" s="32"/>
      <c r="Q176" s="32"/>
      <c r="R176" s="32"/>
      <c r="S176" s="32"/>
      <c r="T176" s="32"/>
      <c r="U176" s="32"/>
      <c r="V176" s="32"/>
      <c r="W176" s="32"/>
      <c r="X176" s="32"/>
      <c r="Y176" s="17"/>
      <c r="Z176" s="32"/>
      <c r="AA176" s="32"/>
      <c r="AB176" s="32"/>
      <c r="AC176" s="17"/>
      <c r="AD176" s="32"/>
      <c r="AE176" s="32"/>
      <c r="AF176" s="32"/>
      <c r="AG176" s="32"/>
      <c r="AH176" s="32"/>
      <c r="AI176" s="32"/>
      <c r="AJ176" s="32"/>
      <c r="AK176" s="32"/>
      <c r="AL176" s="375"/>
      <c r="AM176" s="1"/>
      <c r="AN176" s="65"/>
      <c r="AO176" s="1"/>
      <c r="AP176" s="65"/>
      <c r="AQ176" s="65"/>
      <c r="AR176" s="65"/>
      <c r="AS176" s="65"/>
      <c r="AU176" s="79" t="str">
        <f t="shared" si="9"/>
        <v/>
      </c>
      <c r="AV176" s="459"/>
      <c r="AW176" s="79"/>
    </row>
    <row r="177" spans="2:49" ht="15" x14ac:dyDescent="0.2">
      <c r="B177" s="593" t="s">
        <v>2040</v>
      </c>
      <c r="C177" s="627"/>
      <c r="D177" s="627"/>
      <c r="E177" s="103" t="s">
        <v>2038</v>
      </c>
      <c r="F177" s="623"/>
      <c r="G177" s="574"/>
      <c r="H177" s="369">
        <f t="shared" si="7"/>
        <v>0</v>
      </c>
      <c r="I177" s="6">
        <f t="shared" si="8"/>
        <v>0</v>
      </c>
      <c r="J177" s="1"/>
      <c r="K177" s="1"/>
      <c r="L177" s="1"/>
      <c r="M177" s="32"/>
      <c r="N177" s="32"/>
      <c r="O177" s="32"/>
      <c r="P177" s="32"/>
      <c r="Q177" s="32"/>
      <c r="R177" s="32"/>
      <c r="S177" s="32"/>
      <c r="T177" s="32"/>
      <c r="U177" s="32"/>
      <c r="V177" s="32"/>
      <c r="W177" s="32"/>
      <c r="X177" s="32"/>
      <c r="Y177" s="17"/>
      <c r="Z177" s="32"/>
      <c r="AA177" s="32"/>
      <c r="AB177" s="32"/>
      <c r="AC177" s="17"/>
      <c r="AD177" s="32"/>
      <c r="AE177" s="32"/>
      <c r="AF177" s="32"/>
      <c r="AG177" s="32"/>
      <c r="AH177" s="32"/>
      <c r="AI177" s="32"/>
      <c r="AJ177" s="32"/>
      <c r="AK177" s="32"/>
      <c r="AL177" s="375"/>
      <c r="AM177" s="1"/>
      <c r="AN177" s="65"/>
      <c r="AO177" s="1"/>
      <c r="AP177" s="65"/>
      <c r="AQ177" s="65"/>
      <c r="AR177" s="65"/>
      <c r="AS177" s="65"/>
      <c r="AU177" s="79" t="str">
        <f t="shared" si="9"/>
        <v/>
      </c>
      <c r="AV177" s="459"/>
      <c r="AW177" s="79"/>
    </row>
    <row r="178" spans="2:49" ht="15" x14ac:dyDescent="0.2">
      <c r="B178" s="593" t="s">
        <v>2040</v>
      </c>
      <c r="C178" s="627"/>
      <c r="D178" s="627"/>
      <c r="E178" s="103" t="s">
        <v>2038</v>
      </c>
      <c r="F178" s="623"/>
      <c r="G178" s="574"/>
      <c r="H178" s="369">
        <f t="shared" si="7"/>
        <v>0</v>
      </c>
      <c r="I178" s="6">
        <f t="shared" si="8"/>
        <v>0</v>
      </c>
      <c r="J178" s="1"/>
      <c r="K178" s="1"/>
      <c r="L178" s="1"/>
      <c r="M178" s="32"/>
      <c r="N178" s="32"/>
      <c r="O178" s="32"/>
      <c r="P178" s="32"/>
      <c r="Q178" s="32"/>
      <c r="R178" s="32"/>
      <c r="S178" s="32"/>
      <c r="T178" s="32"/>
      <c r="U178" s="32"/>
      <c r="V178" s="32"/>
      <c r="W178" s="32"/>
      <c r="X178" s="32"/>
      <c r="Y178" s="17"/>
      <c r="Z178" s="32"/>
      <c r="AA178" s="32"/>
      <c r="AB178" s="32"/>
      <c r="AC178" s="17"/>
      <c r="AD178" s="32"/>
      <c r="AE178" s="32"/>
      <c r="AF178" s="32"/>
      <c r="AG178" s="32"/>
      <c r="AH178" s="32"/>
      <c r="AI178" s="32"/>
      <c r="AJ178" s="32"/>
      <c r="AK178" s="32"/>
      <c r="AL178" s="375"/>
      <c r="AM178" s="1"/>
      <c r="AN178" s="65"/>
      <c r="AO178" s="1"/>
      <c r="AP178" s="65"/>
      <c r="AQ178" s="65"/>
      <c r="AR178" s="65"/>
      <c r="AS178" s="65"/>
      <c r="AU178" s="79" t="str">
        <f t="shared" si="9"/>
        <v/>
      </c>
      <c r="AV178" s="459"/>
      <c r="AW178" s="79"/>
    </row>
    <row r="179" spans="2:49" ht="15" x14ac:dyDescent="0.2">
      <c r="B179" s="593" t="s">
        <v>2040</v>
      </c>
      <c r="C179" s="627"/>
      <c r="D179" s="627"/>
      <c r="E179" s="103" t="s">
        <v>2038</v>
      </c>
      <c r="F179" s="623"/>
      <c r="G179" s="574"/>
      <c r="H179" s="369">
        <f t="shared" si="7"/>
        <v>0</v>
      </c>
      <c r="I179" s="6">
        <f t="shared" si="8"/>
        <v>0</v>
      </c>
      <c r="J179" s="1"/>
      <c r="K179" s="1"/>
      <c r="L179" s="1"/>
      <c r="M179" s="32"/>
      <c r="N179" s="32"/>
      <c r="O179" s="32"/>
      <c r="P179" s="32"/>
      <c r="Q179" s="32"/>
      <c r="R179" s="32"/>
      <c r="S179" s="32"/>
      <c r="T179" s="32"/>
      <c r="U179" s="32"/>
      <c r="V179" s="32"/>
      <c r="W179" s="32"/>
      <c r="X179" s="32"/>
      <c r="Y179" s="17"/>
      <c r="Z179" s="32"/>
      <c r="AA179" s="32"/>
      <c r="AB179" s="32"/>
      <c r="AC179" s="17"/>
      <c r="AD179" s="32"/>
      <c r="AE179" s="32"/>
      <c r="AF179" s="32"/>
      <c r="AG179" s="32"/>
      <c r="AH179" s="32"/>
      <c r="AI179" s="32"/>
      <c r="AJ179" s="32"/>
      <c r="AK179" s="32"/>
      <c r="AL179" s="375"/>
      <c r="AM179" s="1"/>
      <c r="AN179" s="65"/>
      <c r="AO179" s="1"/>
      <c r="AP179" s="65"/>
      <c r="AQ179" s="65"/>
      <c r="AR179" s="65"/>
      <c r="AS179" s="65"/>
      <c r="AU179" s="79" t="str">
        <f t="shared" si="9"/>
        <v/>
      </c>
      <c r="AV179" s="459"/>
      <c r="AW179" s="79"/>
    </row>
    <row r="180" spans="2:49" ht="15" x14ac:dyDescent="0.2">
      <c r="B180" s="593" t="s">
        <v>2040</v>
      </c>
      <c r="C180" s="627"/>
      <c r="D180" s="627"/>
      <c r="E180" s="103" t="s">
        <v>2038</v>
      </c>
      <c r="F180" s="623"/>
      <c r="G180" s="574"/>
      <c r="H180" s="369">
        <f t="shared" si="7"/>
        <v>0</v>
      </c>
      <c r="I180" s="6">
        <f t="shared" si="8"/>
        <v>0</v>
      </c>
      <c r="J180" s="1"/>
      <c r="K180" s="1"/>
      <c r="L180" s="1"/>
      <c r="M180" s="32"/>
      <c r="N180" s="32"/>
      <c r="O180" s="32"/>
      <c r="P180" s="32"/>
      <c r="Q180" s="32"/>
      <c r="R180" s="32"/>
      <c r="S180" s="32"/>
      <c r="T180" s="32"/>
      <c r="U180" s="32"/>
      <c r="V180" s="32"/>
      <c r="W180" s="32"/>
      <c r="X180" s="32"/>
      <c r="Y180" s="17"/>
      <c r="Z180" s="32"/>
      <c r="AA180" s="32"/>
      <c r="AB180" s="32"/>
      <c r="AC180" s="17"/>
      <c r="AD180" s="32"/>
      <c r="AE180" s="32"/>
      <c r="AF180" s="32"/>
      <c r="AG180" s="32"/>
      <c r="AH180" s="32"/>
      <c r="AI180" s="32"/>
      <c r="AJ180" s="32"/>
      <c r="AK180" s="32"/>
      <c r="AL180" s="375"/>
      <c r="AM180" s="1"/>
      <c r="AN180" s="65"/>
      <c r="AO180" s="1"/>
      <c r="AP180" s="65"/>
      <c r="AQ180" s="65"/>
      <c r="AR180" s="65"/>
      <c r="AS180" s="65"/>
      <c r="AU180" s="79" t="str">
        <f t="shared" si="9"/>
        <v/>
      </c>
      <c r="AV180" s="459"/>
      <c r="AW180" s="79"/>
    </row>
    <row r="181" spans="2:49" ht="15" x14ac:dyDescent="0.2">
      <c r="B181" s="593" t="s">
        <v>2040</v>
      </c>
      <c r="C181" s="627"/>
      <c r="D181" s="627"/>
      <c r="E181" s="103" t="s">
        <v>2038</v>
      </c>
      <c r="F181" s="623"/>
      <c r="G181" s="574"/>
      <c r="H181" s="369">
        <f t="shared" si="7"/>
        <v>0</v>
      </c>
      <c r="I181" s="6">
        <f t="shared" si="8"/>
        <v>0</v>
      </c>
      <c r="J181" s="1"/>
      <c r="K181" s="1"/>
      <c r="L181" s="1"/>
      <c r="M181" s="32"/>
      <c r="N181" s="32"/>
      <c r="O181" s="32"/>
      <c r="P181" s="32"/>
      <c r="Q181" s="32"/>
      <c r="R181" s="32"/>
      <c r="S181" s="32"/>
      <c r="T181" s="32"/>
      <c r="U181" s="32"/>
      <c r="V181" s="32"/>
      <c r="W181" s="32"/>
      <c r="X181" s="32"/>
      <c r="Y181" s="17"/>
      <c r="Z181" s="32"/>
      <c r="AA181" s="32"/>
      <c r="AB181" s="32"/>
      <c r="AC181" s="17"/>
      <c r="AD181" s="32"/>
      <c r="AE181" s="32"/>
      <c r="AF181" s="32"/>
      <c r="AG181" s="32"/>
      <c r="AH181" s="32"/>
      <c r="AI181" s="32"/>
      <c r="AJ181" s="32"/>
      <c r="AK181" s="32"/>
      <c r="AL181" s="375"/>
      <c r="AM181" s="1"/>
      <c r="AN181" s="65"/>
      <c r="AO181" s="1"/>
      <c r="AP181" s="65"/>
      <c r="AQ181" s="65"/>
      <c r="AR181" s="65"/>
      <c r="AS181" s="65"/>
      <c r="AU181" s="79" t="str">
        <f t="shared" si="9"/>
        <v/>
      </c>
      <c r="AV181" s="459"/>
      <c r="AW181" s="79"/>
    </row>
    <row r="182" spans="2:49" ht="15" x14ac:dyDescent="0.2">
      <c r="B182" s="593" t="s">
        <v>2040</v>
      </c>
      <c r="C182" s="627"/>
      <c r="D182" s="627"/>
      <c r="E182" s="103" t="s">
        <v>2038</v>
      </c>
      <c r="F182" s="623"/>
      <c r="G182" s="574"/>
      <c r="H182" s="369">
        <f t="shared" si="7"/>
        <v>0</v>
      </c>
      <c r="I182" s="6">
        <f t="shared" si="8"/>
        <v>0</v>
      </c>
      <c r="J182" s="1"/>
      <c r="K182" s="1"/>
      <c r="L182" s="1"/>
      <c r="M182" s="32"/>
      <c r="N182" s="32"/>
      <c r="O182" s="32"/>
      <c r="P182" s="32"/>
      <c r="Q182" s="32"/>
      <c r="R182" s="32"/>
      <c r="S182" s="32"/>
      <c r="T182" s="32"/>
      <c r="U182" s="32"/>
      <c r="V182" s="32"/>
      <c r="W182" s="32"/>
      <c r="X182" s="32"/>
      <c r="Y182" s="17"/>
      <c r="Z182" s="32"/>
      <c r="AA182" s="32"/>
      <c r="AB182" s="32"/>
      <c r="AC182" s="17"/>
      <c r="AD182" s="32"/>
      <c r="AE182" s="32"/>
      <c r="AF182" s="32"/>
      <c r="AG182" s="32"/>
      <c r="AH182" s="32"/>
      <c r="AI182" s="32"/>
      <c r="AJ182" s="32"/>
      <c r="AK182" s="32"/>
      <c r="AL182" s="375"/>
      <c r="AM182" s="1"/>
      <c r="AN182" s="65"/>
      <c r="AO182" s="1"/>
      <c r="AP182" s="65"/>
      <c r="AQ182" s="65"/>
      <c r="AR182" s="65"/>
      <c r="AS182" s="65"/>
      <c r="AU182" s="79" t="str">
        <f t="shared" si="9"/>
        <v/>
      </c>
      <c r="AV182" s="459"/>
      <c r="AW182" s="79"/>
    </row>
    <row r="183" spans="2:49" ht="15" x14ac:dyDescent="0.2">
      <c r="B183" s="593" t="s">
        <v>2040</v>
      </c>
      <c r="C183" s="627"/>
      <c r="D183" s="627"/>
      <c r="E183" s="103" t="s">
        <v>2038</v>
      </c>
      <c r="F183" s="623"/>
      <c r="G183" s="574"/>
      <c r="H183" s="369">
        <f t="shared" si="7"/>
        <v>0</v>
      </c>
      <c r="I183" s="6">
        <f t="shared" si="8"/>
        <v>0</v>
      </c>
      <c r="J183" s="1"/>
      <c r="K183" s="1"/>
      <c r="L183" s="1"/>
      <c r="M183" s="32"/>
      <c r="N183" s="32"/>
      <c r="O183" s="32"/>
      <c r="P183" s="32"/>
      <c r="Q183" s="32"/>
      <c r="R183" s="32"/>
      <c r="S183" s="32"/>
      <c r="T183" s="32"/>
      <c r="U183" s="32"/>
      <c r="V183" s="32"/>
      <c r="W183" s="32"/>
      <c r="X183" s="32"/>
      <c r="Y183" s="17"/>
      <c r="Z183" s="32"/>
      <c r="AA183" s="32"/>
      <c r="AB183" s="32"/>
      <c r="AC183" s="17"/>
      <c r="AD183" s="32"/>
      <c r="AE183" s="32"/>
      <c r="AF183" s="32"/>
      <c r="AG183" s="32"/>
      <c r="AH183" s="32"/>
      <c r="AI183" s="32"/>
      <c r="AJ183" s="32"/>
      <c r="AK183" s="32"/>
      <c r="AL183" s="375"/>
      <c r="AM183" s="1"/>
      <c r="AN183" s="65"/>
      <c r="AO183" s="1"/>
      <c r="AP183" s="65"/>
      <c r="AQ183" s="65"/>
      <c r="AR183" s="65"/>
      <c r="AS183" s="65"/>
      <c r="AU183" s="79" t="str">
        <f t="shared" si="9"/>
        <v/>
      </c>
      <c r="AV183" s="459"/>
      <c r="AW183" s="79"/>
    </row>
    <row r="184" spans="2:49" ht="15" x14ac:dyDescent="0.2">
      <c r="B184" s="593" t="s">
        <v>2040</v>
      </c>
      <c r="C184" s="627"/>
      <c r="D184" s="627"/>
      <c r="E184" s="103" t="s">
        <v>2038</v>
      </c>
      <c r="F184" s="623"/>
      <c r="G184" s="574"/>
      <c r="H184" s="369">
        <f t="shared" si="7"/>
        <v>0</v>
      </c>
      <c r="I184" s="6">
        <f t="shared" si="8"/>
        <v>0</v>
      </c>
      <c r="J184" s="1"/>
      <c r="K184" s="1"/>
      <c r="L184" s="1"/>
      <c r="M184" s="32"/>
      <c r="N184" s="32"/>
      <c r="O184" s="32"/>
      <c r="P184" s="32"/>
      <c r="Q184" s="32"/>
      <c r="R184" s="32"/>
      <c r="S184" s="32"/>
      <c r="T184" s="32"/>
      <c r="U184" s="32"/>
      <c r="V184" s="32"/>
      <c r="W184" s="32"/>
      <c r="X184" s="32"/>
      <c r="Y184" s="17"/>
      <c r="Z184" s="32"/>
      <c r="AA184" s="32"/>
      <c r="AB184" s="32"/>
      <c r="AC184" s="17"/>
      <c r="AD184" s="32"/>
      <c r="AE184" s="32"/>
      <c r="AF184" s="32"/>
      <c r="AG184" s="32"/>
      <c r="AH184" s="32"/>
      <c r="AI184" s="32"/>
      <c r="AJ184" s="32"/>
      <c r="AK184" s="32"/>
      <c r="AL184" s="375"/>
      <c r="AM184" s="1"/>
      <c r="AN184" s="65"/>
      <c r="AO184" s="1"/>
      <c r="AP184" s="65"/>
      <c r="AQ184" s="65"/>
      <c r="AR184" s="65"/>
      <c r="AS184" s="65"/>
      <c r="AU184" s="79" t="str">
        <f t="shared" si="9"/>
        <v/>
      </c>
      <c r="AV184" s="459"/>
      <c r="AW184" s="79"/>
    </row>
    <row r="185" spans="2:49" ht="15" x14ac:dyDescent="0.2">
      <c r="B185" s="593" t="s">
        <v>2040</v>
      </c>
      <c r="C185" s="627"/>
      <c r="D185" s="627"/>
      <c r="E185" s="103" t="s">
        <v>2038</v>
      </c>
      <c r="F185" s="623"/>
      <c r="G185" s="574"/>
      <c r="H185" s="369">
        <f t="shared" si="7"/>
        <v>0</v>
      </c>
      <c r="I185" s="6">
        <f t="shared" si="8"/>
        <v>0</v>
      </c>
      <c r="J185" s="1"/>
      <c r="K185" s="1"/>
      <c r="L185" s="1"/>
      <c r="M185" s="32"/>
      <c r="N185" s="32"/>
      <c r="O185" s="32"/>
      <c r="P185" s="32"/>
      <c r="Q185" s="32"/>
      <c r="R185" s="32"/>
      <c r="S185" s="32"/>
      <c r="T185" s="32"/>
      <c r="U185" s="32"/>
      <c r="V185" s="32"/>
      <c r="W185" s="32"/>
      <c r="X185" s="32"/>
      <c r="Y185" s="17"/>
      <c r="Z185" s="32"/>
      <c r="AA185" s="32"/>
      <c r="AB185" s="32"/>
      <c r="AC185" s="17"/>
      <c r="AD185" s="32"/>
      <c r="AE185" s="32"/>
      <c r="AF185" s="32"/>
      <c r="AG185" s="32"/>
      <c r="AH185" s="32"/>
      <c r="AI185" s="32"/>
      <c r="AJ185" s="32"/>
      <c r="AK185" s="32"/>
      <c r="AL185" s="375"/>
      <c r="AM185" s="1"/>
      <c r="AN185" s="65"/>
      <c r="AO185" s="1"/>
      <c r="AP185" s="65"/>
      <c r="AQ185" s="65"/>
      <c r="AR185" s="65"/>
      <c r="AS185" s="65"/>
      <c r="AU185" s="79" t="str">
        <f t="shared" si="9"/>
        <v/>
      </c>
      <c r="AV185" s="459"/>
      <c r="AW185" s="79"/>
    </row>
    <row r="186" spans="2:49" ht="15" x14ac:dyDescent="0.2">
      <c r="B186" s="593" t="s">
        <v>2040</v>
      </c>
      <c r="C186" s="627"/>
      <c r="D186" s="627"/>
      <c r="E186" s="103" t="s">
        <v>2038</v>
      </c>
      <c r="F186" s="623"/>
      <c r="G186" s="574"/>
      <c r="H186" s="369">
        <f t="shared" si="7"/>
        <v>0</v>
      </c>
      <c r="I186" s="6">
        <f t="shared" si="8"/>
        <v>0</v>
      </c>
      <c r="J186" s="1"/>
      <c r="K186" s="1"/>
      <c r="L186" s="1"/>
      <c r="M186" s="32"/>
      <c r="N186" s="32"/>
      <c r="O186" s="32"/>
      <c r="P186" s="32"/>
      <c r="Q186" s="32"/>
      <c r="R186" s="32"/>
      <c r="S186" s="32"/>
      <c r="T186" s="32"/>
      <c r="U186" s="32"/>
      <c r="V186" s="32"/>
      <c r="W186" s="32"/>
      <c r="X186" s="32"/>
      <c r="Y186" s="17"/>
      <c r="Z186" s="32"/>
      <c r="AA186" s="32"/>
      <c r="AB186" s="32"/>
      <c r="AC186" s="17"/>
      <c r="AD186" s="32"/>
      <c r="AE186" s="32"/>
      <c r="AF186" s="32"/>
      <c r="AG186" s="32"/>
      <c r="AH186" s="32"/>
      <c r="AI186" s="32"/>
      <c r="AJ186" s="32"/>
      <c r="AK186" s="32"/>
      <c r="AL186" s="375"/>
      <c r="AM186" s="1"/>
      <c r="AN186" s="65"/>
      <c r="AO186" s="1"/>
      <c r="AP186" s="65"/>
      <c r="AQ186" s="65"/>
      <c r="AR186" s="65"/>
      <c r="AS186" s="65"/>
      <c r="AU186" s="79" t="str">
        <f t="shared" si="9"/>
        <v/>
      </c>
      <c r="AV186" s="459"/>
      <c r="AW186" s="79"/>
    </row>
    <row r="187" spans="2:49" ht="15" x14ac:dyDescent="0.2">
      <c r="B187" s="593" t="s">
        <v>2040</v>
      </c>
      <c r="C187" s="627"/>
      <c r="D187" s="627"/>
      <c r="E187" s="103" t="s">
        <v>2038</v>
      </c>
      <c r="F187" s="623"/>
      <c r="G187" s="574"/>
      <c r="H187" s="369">
        <f t="shared" si="7"/>
        <v>0</v>
      </c>
      <c r="I187" s="6">
        <f t="shared" si="8"/>
        <v>0</v>
      </c>
      <c r="J187" s="1"/>
      <c r="K187" s="1"/>
      <c r="L187" s="1"/>
      <c r="M187" s="32"/>
      <c r="N187" s="32"/>
      <c r="O187" s="32"/>
      <c r="P187" s="32"/>
      <c r="Q187" s="32"/>
      <c r="R187" s="32"/>
      <c r="S187" s="32"/>
      <c r="T187" s="32"/>
      <c r="U187" s="32"/>
      <c r="V187" s="32"/>
      <c r="W187" s="32"/>
      <c r="X187" s="32"/>
      <c r="Y187" s="17"/>
      <c r="Z187" s="32"/>
      <c r="AA187" s="32"/>
      <c r="AB187" s="32"/>
      <c r="AC187" s="17"/>
      <c r="AD187" s="32"/>
      <c r="AE187" s="32"/>
      <c r="AF187" s="32"/>
      <c r="AG187" s="32"/>
      <c r="AH187" s="32"/>
      <c r="AI187" s="32"/>
      <c r="AJ187" s="32"/>
      <c r="AK187" s="32"/>
      <c r="AL187" s="375"/>
      <c r="AM187" s="1"/>
      <c r="AN187" s="65"/>
      <c r="AO187" s="1"/>
      <c r="AP187" s="65"/>
      <c r="AQ187" s="65"/>
      <c r="AR187" s="65"/>
      <c r="AS187" s="65"/>
      <c r="AU187" s="79" t="str">
        <f t="shared" si="9"/>
        <v/>
      </c>
      <c r="AV187" s="459"/>
      <c r="AW187" s="79"/>
    </row>
    <row r="188" spans="2:49" ht="15" x14ac:dyDescent="0.2">
      <c r="B188" s="593" t="s">
        <v>2040</v>
      </c>
      <c r="C188" s="627"/>
      <c r="D188" s="627"/>
      <c r="E188" s="103" t="s">
        <v>2038</v>
      </c>
      <c r="F188" s="623"/>
      <c r="G188" s="574"/>
      <c r="H188" s="369">
        <f t="shared" si="7"/>
        <v>0</v>
      </c>
      <c r="I188" s="6">
        <f t="shared" si="8"/>
        <v>0</v>
      </c>
      <c r="J188" s="1"/>
      <c r="K188" s="1"/>
      <c r="L188" s="1"/>
      <c r="M188" s="32"/>
      <c r="N188" s="32"/>
      <c r="O188" s="32"/>
      <c r="P188" s="32"/>
      <c r="Q188" s="32"/>
      <c r="R188" s="32"/>
      <c r="S188" s="32"/>
      <c r="T188" s="32"/>
      <c r="U188" s="32"/>
      <c r="V188" s="32"/>
      <c r="W188" s="32"/>
      <c r="X188" s="32"/>
      <c r="Y188" s="17"/>
      <c r="Z188" s="32"/>
      <c r="AA188" s="32"/>
      <c r="AB188" s="32"/>
      <c r="AC188" s="17"/>
      <c r="AD188" s="32"/>
      <c r="AE188" s="32"/>
      <c r="AF188" s="32"/>
      <c r="AG188" s="32"/>
      <c r="AH188" s="32"/>
      <c r="AI188" s="32"/>
      <c r="AJ188" s="32"/>
      <c r="AK188" s="32"/>
      <c r="AL188" s="375"/>
      <c r="AM188" s="1"/>
      <c r="AN188" s="65"/>
      <c r="AO188" s="1"/>
      <c r="AP188" s="65"/>
      <c r="AQ188" s="65"/>
      <c r="AR188" s="65"/>
      <c r="AS188" s="65"/>
      <c r="AU188" s="79" t="str">
        <f t="shared" si="9"/>
        <v/>
      </c>
      <c r="AV188" s="459"/>
      <c r="AW188" s="79"/>
    </row>
    <row r="189" spans="2:49" ht="15" x14ac:dyDescent="0.2">
      <c r="B189" s="593" t="s">
        <v>2040</v>
      </c>
      <c r="C189" s="627"/>
      <c r="D189" s="627"/>
      <c r="E189" s="103" t="s">
        <v>2038</v>
      </c>
      <c r="F189" s="623"/>
      <c r="G189" s="574"/>
      <c r="H189" s="369">
        <f t="shared" si="7"/>
        <v>0</v>
      </c>
      <c r="I189" s="6">
        <f t="shared" si="8"/>
        <v>0</v>
      </c>
      <c r="J189" s="1"/>
      <c r="K189" s="1"/>
      <c r="L189" s="1"/>
      <c r="M189" s="32"/>
      <c r="N189" s="32"/>
      <c r="O189" s="32"/>
      <c r="P189" s="32"/>
      <c r="Q189" s="32"/>
      <c r="R189" s="32"/>
      <c r="S189" s="32"/>
      <c r="T189" s="32"/>
      <c r="U189" s="32"/>
      <c r="V189" s="32"/>
      <c r="W189" s="32"/>
      <c r="X189" s="32"/>
      <c r="Y189" s="17"/>
      <c r="Z189" s="32"/>
      <c r="AA189" s="32"/>
      <c r="AB189" s="32"/>
      <c r="AC189" s="17"/>
      <c r="AD189" s="32"/>
      <c r="AE189" s="32"/>
      <c r="AF189" s="32"/>
      <c r="AG189" s="32"/>
      <c r="AH189" s="32"/>
      <c r="AI189" s="32"/>
      <c r="AJ189" s="32"/>
      <c r="AK189" s="32"/>
      <c r="AL189" s="375"/>
      <c r="AM189" s="1"/>
      <c r="AN189" s="65"/>
      <c r="AO189" s="1"/>
      <c r="AP189" s="65"/>
      <c r="AQ189" s="65"/>
      <c r="AR189" s="65"/>
      <c r="AS189" s="65"/>
      <c r="AU189" s="79" t="str">
        <f t="shared" si="9"/>
        <v/>
      </c>
      <c r="AV189" s="459"/>
      <c r="AW189" s="79"/>
    </row>
    <row r="190" spans="2:49" ht="15" x14ac:dyDescent="0.2">
      <c r="B190" s="593" t="s">
        <v>2040</v>
      </c>
      <c r="C190" s="627"/>
      <c r="D190" s="627"/>
      <c r="E190" s="103" t="s">
        <v>2038</v>
      </c>
      <c r="F190" s="623"/>
      <c r="G190" s="574"/>
      <c r="H190" s="369">
        <f t="shared" si="7"/>
        <v>0</v>
      </c>
      <c r="I190" s="6">
        <f t="shared" si="8"/>
        <v>0</v>
      </c>
      <c r="J190" s="1"/>
      <c r="K190" s="1"/>
      <c r="L190" s="1"/>
      <c r="M190" s="32"/>
      <c r="N190" s="32"/>
      <c r="O190" s="32"/>
      <c r="P190" s="32"/>
      <c r="Q190" s="32"/>
      <c r="R190" s="32"/>
      <c r="S190" s="32"/>
      <c r="T190" s="32"/>
      <c r="U190" s="32"/>
      <c r="V190" s="32"/>
      <c r="W190" s="32"/>
      <c r="X190" s="32"/>
      <c r="Y190" s="17"/>
      <c r="Z190" s="32"/>
      <c r="AA190" s="32"/>
      <c r="AB190" s="32"/>
      <c r="AC190" s="17"/>
      <c r="AD190" s="32"/>
      <c r="AE190" s="32"/>
      <c r="AF190" s="32"/>
      <c r="AG190" s="32"/>
      <c r="AH190" s="32"/>
      <c r="AI190" s="32"/>
      <c r="AJ190" s="32"/>
      <c r="AK190" s="32"/>
      <c r="AL190" s="375"/>
      <c r="AM190" s="1"/>
      <c r="AN190" s="65"/>
      <c r="AO190" s="1"/>
      <c r="AP190" s="65"/>
      <c r="AQ190" s="65"/>
      <c r="AR190" s="65"/>
      <c r="AS190" s="65"/>
      <c r="AU190" s="79" t="str">
        <f t="shared" si="9"/>
        <v/>
      </c>
      <c r="AV190" s="459"/>
      <c r="AW190" s="79"/>
    </row>
    <row r="191" spans="2:49" ht="15" x14ac:dyDescent="0.2">
      <c r="B191" s="593" t="s">
        <v>2040</v>
      </c>
      <c r="C191" s="627"/>
      <c r="D191" s="627"/>
      <c r="E191" s="103" t="s">
        <v>2038</v>
      </c>
      <c r="F191" s="623"/>
      <c r="G191" s="574"/>
      <c r="H191" s="369">
        <f t="shared" si="7"/>
        <v>0</v>
      </c>
      <c r="I191" s="6">
        <f t="shared" si="8"/>
        <v>0</v>
      </c>
      <c r="J191" s="1"/>
      <c r="K191" s="1"/>
      <c r="L191" s="1"/>
      <c r="M191" s="32"/>
      <c r="N191" s="32"/>
      <c r="O191" s="32"/>
      <c r="P191" s="32"/>
      <c r="Q191" s="32"/>
      <c r="R191" s="32"/>
      <c r="S191" s="32"/>
      <c r="T191" s="32"/>
      <c r="U191" s="32"/>
      <c r="V191" s="32"/>
      <c r="W191" s="32"/>
      <c r="X191" s="32"/>
      <c r="Y191" s="17"/>
      <c r="Z191" s="32"/>
      <c r="AA191" s="32"/>
      <c r="AB191" s="32"/>
      <c r="AC191" s="17"/>
      <c r="AD191" s="32"/>
      <c r="AE191" s="32"/>
      <c r="AF191" s="32"/>
      <c r="AG191" s="32"/>
      <c r="AH191" s="32"/>
      <c r="AI191" s="32"/>
      <c r="AJ191" s="32"/>
      <c r="AK191" s="32"/>
      <c r="AL191" s="375"/>
      <c r="AM191" s="1"/>
      <c r="AN191" s="65"/>
      <c r="AO191" s="1"/>
      <c r="AP191" s="65"/>
      <c r="AQ191" s="65"/>
      <c r="AR191" s="65"/>
      <c r="AS191" s="65"/>
      <c r="AU191" s="79" t="str">
        <f t="shared" si="9"/>
        <v/>
      </c>
      <c r="AV191" s="459"/>
      <c r="AW191" s="79"/>
    </row>
    <row r="192" spans="2:49" ht="15" x14ac:dyDescent="0.2">
      <c r="B192" s="593" t="s">
        <v>2040</v>
      </c>
      <c r="C192" s="627"/>
      <c r="D192" s="627"/>
      <c r="E192" s="103" t="s">
        <v>2038</v>
      </c>
      <c r="F192" s="623"/>
      <c r="G192" s="574"/>
      <c r="H192" s="369">
        <f t="shared" si="7"/>
        <v>0</v>
      </c>
      <c r="I192" s="6">
        <f t="shared" si="8"/>
        <v>0</v>
      </c>
      <c r="J192" s="1"/>
      <c r="K192" s="1"/>
      <c r="L192" s="1"/>
      <c r="M192" s="32"/>
      <c r="N192" s="32"/>
      <c r="O192" s="32"/>
      <c r="P192" s="32"/>
      <c r="Q192" s="32"/>
      <c r="R192" s="32"/>
      <c r="S192" s="32"/>
      <c r="T192" s="32"/>
      <c r="U192" s="32"/>
      <c r="V192" s="32"/>
      <c r="W192" s="32"/>
      <c r="X192" s="32"/>
      <c r="Y192" s="17"/>
      <c r="Z192" s="32"/>
      <c r="AA192" s="32"/>
      <c r="AB192" s="32"/>
      <c r="AC192" s="17"/>
      <c r="AD192" s="32"/>
      <c r="AE192" s="32"/>
      <c r="AF192" s="32"/>
      <c r="AG192" s="32"/>
      <c r="AH192" s="32"/>
      <c r="AI192" s="32"/>
      <c r="AJ192" s="32"/>
      <c r="AK192" s="32"/>
      <c r="AL192" s="375"/>
      <c r="AM192" s="1"/>
      <c r="AN192" s="65"/>
      <c r="AO192" s="1"/>
      <c r="AP192" s="65"/>
      <c r="AQ192" s="65"/>
      <c r="AR192" s="65"/>
      <c r="AS192" s="65"/>
      <c r="AU192" s="79" t="str">
        <f t="shared" si="9"/>
        <v/>
      </c>
      <c r="AV192" s="459"/>
      <c r="AW192" s="79"/>
    </row>
    <row r="193" spans="2:49" ht="15" x14ac:dyDescent="0.2">
      <c r="B193" s="593" t="s">
        <v>2040</v>
      </c>
      <c r="C193" s="627"/>
      <c r="D193" s="627"/>
      <c r="E193" s="103" t="s">
        <v>2038</v>
      </c>
      <c r="F193" s="623"/>
      <c r="G193" s="574"/>
      <c r="H193" s="369">
        <f t="shared" si="7"/>
        <v>0</v>
      </c>
      <c r="I193" s="6">
        <f t="shared" si="8"/>
        <v>0</v>
      </c>
      <c r="J193" s="1"/>
      <c r="K193" s="1"/>
      <c r="L193" s="1"/>
      <c r="M193" s="32"/>
      <c r="N193" s="32"/>
      <c r="O193" s="32"/>
      <c r="P193" s="32"/>
      <c r="Q193" s="32"/>
      <c r="R193" s="32"/>
      <c r="S193" s="32"/>
      <c r="T193" s="32"/>
      <c r="U193" s="32"/>
      <c r="V193" s="32"/>
      <c r="W193" s="32"/>
      <c r="X193" s="32"/>
      <c r="Y193" s="17"/>
      <c r="Z193" s="32"/>
      <c r="AA193" s="32"/>
      <c r="AB193" s="32"/>
      <c r="AC193" s="17"/>
      <c r="AD193" s="32"/>
      <c r="AE193" s="32"/>
      <c r="AF193" s="32"/>
      <c r="AG193" s="32"/>
      <c r="AH193" s="32"/>
      <c r="AI193" s="32"/>
      <c r="AJ193" s="32"/>
      <c r="AK193" s="32"/>
      <c r="AL193" s="375"/>
      <c r="AM193" s="1"/>
      <c r="AN193" s="65"/>
      <c r="AO193" s="1"/>
      <c r="AP193" s="65"/>
      <c r="AQ193" s="65"/>
      <c r="AR193" s="65"/>
      <c r="AS193" s="65"/>
      <c r="AU193" s="79" t="str">
        <f t="shared" si="9"/>
        <v/>
      </c>
      <c r="AV193" s="459"/>
      <c r="AW193" s="79"/>
    </row>
    <row r="194" spans="2:49" ht="15" x14ac:dyDescent="0.2">
      <c r="B194" s="593" t="s">
        <v>2040</v>
      </c>
      <c r="C194" s="627"/>
      <c r="D194" s="627"/>
      <c r="E194" s="103" t="s">
        <v>2038</v>
      </c>
      <c r="F194" s="623"/>
      <c r="G194" s="574"/>
      <c r="H194" s="369">
        <f t="shared" si="7"/>
        <v>0</v>
      </c>
      <c r="I194" s="6">
        <f t="shared" si="8"/>
        <v>0</v>
      </c>
      <c r="J194" s="1"/>
      <c r="K194" s="1"/>
      <c r="L194" s="1"/>
      <c r="M194" s="32"/>
      <c r="N194" s="32"/>
      <c r="O194" s="32"/>
      <c r="P194" s="32"/>
      <c r="Q194" s="32"/>
      <c r="R194" s="32"/>
      <c r="S194" s="32"/>
      <c r="T194" s="32"/>
      <c r="U194" s="32"/>
      <c r="V194" s="32"/>
      <c r="W194" s="32"/>
      <c r="X194" s="32"/>
      <c r="Y194" s="17"/>
      <c r="Z194" s="32"/>
      <c r="AA194" s="32"/>
      <c r="AB194" s="32"/>
      <c r="AC194" s="17"/>
      <c r="AD194" s="32"/>
      <c r="AE194" s="32"/>
      <c r="AF194" s="32"/>
      <c r="AG194" s="32"/>
      <c r="AH194" s="32"/>
      <c r="AI194" s="32"/>
      <c r="AJ194" s="32"/>
      <c r="AK194" s="32"/>
      <c r="AL194" s="375"/>
      <c r="AM194" s="1"/>
      <c r="AN194" s="65"/>
      <c r="AO194" s="1"/>
      <c r="AP194" s="65"/>
      <c r="AQ194" s="65"/>
      <c r="AR194" s="65"/>
      <c r="AS194" s="65"/>
      <c r="AU194" s="79" t="str">
        <f t="shared" si="9"/>
        <v/>
      </c>
      <c r="AV194" s="459"/>
      <c r="AW194" s="79"/>
    </row>
    <row r="195" spans="2:49" ht="15" x14ac:dyDescent="0.2">
      <c r="B195" s="593" t="s">
        <v>2040</v>
      </c>
      <c r="C195" s="627"/>
      <c r="D195" s="627"/>
      <c r="E195" s="103" t="s">
        <v>2038</v>
      </c>
      <c r="F195" s="623"/>
      <c r="G195" s="574"/>
      <c r="H195" s="369">
        <f t="shared" si="7"/>
        <v>0</v>
      </c>
      <c r="I195" s="6">
        <f t="shared" si="8"/>
        <v>0</v>
      </c>
      <c r="J195" s="1"/>
      <c r="K195" s="1"/>
      <c r="L195" s="1"/>
      <c r="M195" s="32"/>
      <c r="N195" s="32"/>
      <c r="O195" s="32"/>
      <c r="P195" s="32"/>
      <c r="Q195" s="32"/>
      <c r="R195" s="32"/>
      <c r="S195" s="32"/>
      <c r="T195" s="32"/>
      <c r="U195" s="32"/>
      <c r="V195" s="32"/>
      <c r="W195" s="32"/>
      <c r="X195" s="32"/>
      <c r="Y195" s="17"/>
      <c r="Z195" s="32"/>
      <c r="AA195" s="32"/>
      <c r="AB195" s="32"/>
      <c r="AC195" s="17"/>
      <c r="AD195" s="32"/>
      <c r="AE195" s="32"/>
      <c r="AF195" s="32"/>
      <c r="AG195" s="32"/>
      <c r="AH195" s="32"/>
      <c r="AI195" s="32"/>
      <c r="AJ195" s="32"/>
      <c r="AK195" s="32"/>
      <c r="AL195" s="375"/>
      <c r="AM195" s="1"/>
      <c r="AN195" s="65"/>
      <c r="AO195" s="1"/>
      <c r="AP195" s="65"/>
      <c r="AQ195" s="65"/>
      <c r="AR195" s="65"/>
      <c r="AS195" s="65"/>
      <c r="AU195" s="79" t="str">
        <f t="shared" si="9"/>
        <v/>
      </c>
      <c r="AV195" s="459"/>
      <c r="AW195" s="79"/>
    </row>
    <row r="196" spans="2:49" ht="15" x14ac:dyDescent="0.2">
      <c r="B196" s="593" t="s">
        <v>2040</v>
      </c>
      <c r="C196" s="627"/>
      <c r="D196" s="627"/>
      <c r="E196" s="103" t="s">
        <v>2038</v>
      </c>
      <c r="F196" s="623"/>
      <c r="G196" s="574"/>
      <c r="H196" s="369">
        <f t="shared" si="7"/>
        <v>0</v>
      </c>
      <c r="I196" s="6">
        <f t="shared" si="8"/>
        <v>0</v>
      </c>
      <c r="J196" s="1"/>
      <c r="K196" s="1"/>
      <c r="L196" s="1"/>
      <c r="M196" s="32"/>
      <c r="N196" s="32"/>
      <c r="O196" s="32"/>
      <c r="P196" s="32"/>
      <c r="Q196" s="32"/>
      <c r="R196" s="32"/>
      <c r="S196" s="32"/>
      <c r="T196" s="32"/>
      <c r="U196" s="32"/>
      <c r="V196" s="32"/>
      <c r="W196" s="32"/>
      <c r="X196" s="32"/>
      <c r="Y196" s="17"/>
      <c r="Z196" s="32"/>
      <c r="AA196" s="32"/>
      <c r="AB196" s="32"/>
      <c r="AC196" s="17"/>
      <c r="AD196" s="32"/>
      <c r="AE196" s="32"/>
      <c r="AF196" s="32"/>
      <c r="AG196" s="32"/>
      <c r="AH196" s="32"/>
      <c r="AI196" s="32"/>
      <c r="AJ196" s="32"/>
      <c r="AK196" s="32"/>
      <c r="AL196" s="375"/>
      <c r="AM196" s="1"/>
      <c r="AN196" s="65"/>
      <c r="AO196" s="1"/>
      <c r="AP196" s="65"/>
      <c r="AQ196" s="65"/>
      <c r="AR196" s="65"/>
      <c r="AS196" s="65"/>
      <c r="AU196" s="79" t="str">
        <f t="shared" si="9"/>
        <v/>
      </c>
      <c r="AV196" s="459"/>
      <c r="AW196" s="79"/>
    </row>
    <row r="197" spans="2:49" ht="15" x14ac:dyDescent="0.2">
      <c r="B197" s="593" t="s">
        <v>2040</v>
      </c>
      <c r="C197" s="627"/>
      <c r="D197" s="627"/>
      <c r="E197" s="103" t="s">
        <v>2038</v>
      </c>
      <c r="F197" s="623"/>
      <c r="G197" s="574"/>
      <c r="H197" s="369">
        <f t="shared" si="7"/>
        <v>0</v>
      </c>
      <c r="I197" s="6">
        <f t="shared" si="8"/>
        <v>0</v>
      </c>
      <c r="J197" s="1"/>
      <c r="K197" s="1"/>
      <c r="L197" s="1"/>
      <c r="M197" s="32"/>
      <c r="N197" s="32"/>
      <c r="O197" s="32"/>
      <c r="P197" s="32"/>
      <c r="Q197" s="32"/>
      <c r="R197" s="32"/>
      <c r="S197" s="32"/>
      <c r="T197" s="32"/>
      <c r="U197" s="32"/>
      <c r="V197" s="32"/>
      <c r="W197" s="32"/>
      <c r="X197" s="32"/>
      <c r="Y197" s="17"/>
      <c r="Z197" s="32"/>
      <c r="AA197" s="32"/>
      <c r="AB197" s="32"/>
      <c r="AC197" s="17"/>
      <c r="AD197" s="32"/>
      <c r="AE197" s="32"/>
      <c r="AF197" s="32"/>
      <c r="AG197" s="32"/>
      <c r="AH197" s="32"/>
      <c r="AI197" s="32"/>
      <c r="AJ197" s="32"/>
      <c r="AK197" s="32"/>
      <c r="AL197" s="375"/>
      <c r="AM197" s="1"/>
      <c r="AN197" s="65"/>
      <c r="AO197" s="1"/>
      <c r="AP197" s="65"/>
      <c r="AQ197" s="65"/>
      <c r="AR197" s="65"/>
      <c r="AS197" s="65"/>
      <c r="AU197" s="79" t="str">
        <f t="shared" si="9"/>
        <v/>
      </c>
      <c r="AV197" s="459"/>
      <c r="AW197" s="79"/>
    </row>
    <row r="198" spans="2:49" ht="15" x14ac:dyDescent="0.2">
      <c r="B198" s="593" t="s">
        <v>2040</v>
      </c>
      <c r="C198" s="627"/>
      <c r="D198" s="627"/>
      <c r="E198" s="103" t="s">
        <v>2038</v>
      </c>
      <c r="F198" s="623"/>
      <c r="G198" s="574"/>
      <c r="H198" s="369">
        <f t="shared" si="7"/>
        <v>0</v>
      </c>
      <c r="I198" s="6">
        <f t="shared" si="8"/>
        <v>0</v>
      </c>
      <c r="J198" s="1"/>
      <c r="K198" s="1"/>
      <c r="L198" s="1"/>
      <c r="M198" s="32"/>
      <c r="N198" s="32"/>
      <c r="O198" s="32"/>
      <c r="P198" s="32"/>
      <c r="Q198" s="32"/>
      <c r="R198" s="32"/>
      <c r="S198" s="32"/>
      <c r="T198" s="32"/>
      <c r="U198" s="32"/>
      <c r="V198" s="32"/>
      <c r="W198" s="32"/>
      <c r="X198" s="32"/>
      <c r="Y198" s="17"/>
      <c r="Z198" s="32"/>
      <c r="AA198" s="32"/>
      <c r="AB198" s="32"/>
      <c r="AC198" s="17"/>
      <c r="AD198" s="32"/>
      <c r="AE198" s="32"/>
      <c r="AF198" s="32"/>
      <c r="AG198" s="32"/>
      <c r="AH198" s="32"/>
      <c r="AI198" s="32"/>
      <c r="AJ198" s="32"/>
      <c r="AK198" s="32"/>
      <c r="AL198" s="375"/>
      <c r="AM198" s="1"/>
      <c r="AN198" s="65"/>
      <c r="AO198" s="1"/>
      <c r="AP198" s="65"/>
      <c r="AQ198" s="65"/>
      <c r="AR198" s="65"/>
      <c r="AS198" s="65"/>
      <c r="AU198" s="79" t="str">
        <f t="shared" si="9"/>
        <v/>
      </c>
      <c r="AV198" s="459"/>
      <c r="AW198" s="79"/>
    </row>
    <row r="199" spans="2:49" ht="15" x14ac:dyDescent="0.2">
      <c r="B199" s="593" t="s">
        <v>2040</v>
      </c>
      <c r="C199" s="627"/>
      <c r="D199" s="627"/>
      <c r="E199" s="103" t="s">
        <v>2038</v>
      </c>
      <c r="F199" s="623"/>
      <c r="G199" s="574"/>
      <c r="H199" s="369">
        <f t="shared" si="7"/>
        <v>0</v>
      </c>
      <c r="I199" s="6">
        <f t="shared" si="8"/>
        <v>0</v>
      </c>
      <c r="J199" s="1"/>
      <c r="K199" s="1"/>
      <c r="L199" s="1"/>
      <c r="M199" s="32"/>
      <c r="N199" s="32"/>
      <c r="O199" s="32"/>
      <c r="P199" s="32"/>
      <c r="Q199" s="32"/>
      <c r="R199" s="32"/>
      <c r="S199" s="32"/>
      <c r="T199" s="32"/>
      <c r="U199" s="32"/>
      <c r="V199" s="32"/>
      <c r="W199" s="32"/>
      <c r="X199" s="32"/>
      <c r="Y199" s="17"/>
      <c r="Z199" s="32"/>
      <c r="AA199" s="32"/>
      <c r="AB199" s="32"/>
      <c r="AC199" s="17"/>
      <c r="AD199" s="32"/>
      <c r="AE199" s="32"/>
      <c r="AF199" s="32"/>
      <c r="AG199" s="32"/>
      <c r="AH199" s="32"/>
      <c r="AI199" s="32"/>
      <c r="AJ199" s="32"/>
      <c r="AK199" s="32"/>
      <c r="AL199" s="375"/>
      <c r="AM199" s="1"/>
      <c r="AN199" s="65"/>
      <c r="AO199" s="1"/>
      <c r="AP199" s="65"/>
      <c r="AQ199" s="65"/>
      <c r="AR199" s="65"/>
      <c r="AS199" s="65"/>
      <c r="AU199" s="79" t="str">
        <f t="shared" si="9"/>
        <v/>
      </c>
      <c r="AV199" s="459"/>
      <c r="AW199" s="79"/>
    </row>
    <row r="200" spans="2:49" ht="15" x14ac:dyDescent="0.2">
      <c r="B200" s="593" t="s">
        <v>2040</v>
      </c>
      <c r="C200" s="627"/>
      <c r="D200" s="627"/>
      <c r="E200" s="103" t="s">
        <v>2038</v>
      </c>
      <c r="F200" s="623"/>
      <c r="G200" s="574"/>
      <c r="H200" s="369">
        <f t="shared" si="7"/>
        <v>0</v>
      </c>
      <c r="I200" s="6">
        <f t="shared" si="8"/>
        <v>0</v>
      </c>
      <c r="J200" s="1"/>
      <c r="K200" s="1"/>
      <c r="L200" s="1"/>
      <c r="M200" s="32"/>
      <c r="N200" s="32"/>
      <c r="O200" s="32"/>
      <c r="P200" s="32"/>
      <c r="Q200" s="32"/>
      <c r="R200" s="32"/>
      <c r="S200" s="32"/>
      <c r="T200" s="32"/>
      <c r="U200" s="32"/>
      <c r="V200" s="32"/>
      <c r="W200" s="32"/>
      <c r="X200" s="32"/>
      <c r="Y200" s="17"/>
      <c r="Z200" s="32"/>
      <c r="AA200" s="32"/>
      <c r="AB200" s="32"/>
      <c r="AC200" s="17"/>
      <c r="AD200" s="32"/>
      <c r="AE200" s="32"/>
      <c r="AF200" s="32"/>
      <c r="AG200" s="32"/>
      <c r="AH200" s="32"/>
      <c r="AI200" s="32"/>
      <c r="AJ200" s="32"/>
      <c r="AK200" s="32"/>
      <c r="AL200" s="375"/>
      <c r="AM200" s="1"/>
      <c r="AN200" s="65"/>
      <c r="AO200" s="1"/>
      <c r="AP200" s="65"/>
      <c r="AQ200" s="65"/>
      <c r="AR200" s="65"/>
      <c r="AS200" s="65"/>
      <c r="AU200" s="79" t="str">
        <f t="shared" si="9"/>
        <v/>
      </c>
      <c r="AV200" s="459"/>
      <c r="AW200" s="79"/>
    </row>
    <row r="201" spans="2:49" ht="15" x14ac:dyDescent="0.2">
      <c r="B201" s="593" t="s">
        <v>2040</v>
      </c>
      <c r="C201" s="627"/>
      <c r="D201" s="627"/>
      <c r="E201" s="103" t="s">
        <v>2038</v>
      </c>
      <c r="F201" s="623"/>
      <c r="G201" s="574"/>
      <c r="H201" s="369">
        <f t="shared" si="7"/>
        <v>0</v>
      </c>
      <c r="I201" s="6">
        <f t="shared" si="8"/>
        <v>0</v>
      </c>
      <c r="J201" s="1"/>
      <c r="K201" s="1"/>
      <c r="L201" s="1"/>
      <c r="M201" s="32"/>
      <c r="N201" s="32"/>
      <c r="O201" s="32"/>
      <c r="P201" s="32"/>
      <c r="Q201" s="32"/>
      <c r="R201" s="32"/>
      <c r="S201" s="32"/>
      <c r="T201" s="32"/>
      <c r="U201" s="32"/>
      <c r="V201" s="32"/>
      <c r="W201" s="32"/>
      <c r="X201" s="32"/>
      <c r="Y201" s="17"/>
      <c r="Z201" s="32"/>
      <c r="AA201" s="32"/>
      <c r="AB201" s="32"/>
      <c r="AC201" s="17"/>
      <c r="AD201" s="32"/>
      <c r="AE201" s="32"/>
      <c r="AF201" s="32"/>
      <c r="AG201" s="32"/>
      <c r="AH201" s="32"/>
      <c r="AI201" s="32"/>
      <c r="AJ201" s="32"/>
      <c r="AK201" s="32"/>
      <c r="AL201" s="375"/>
      <c r="AM201" s="1"/>
      <c r="AN201" s="65"/>
      <c r="AO201" s="1"/>
      <c r="AP201" s="65"/>
      <c r="AQ201" s="65"/>
      <c r="AR201" s="65"/>
      <c r="AS201" s="65"/>
      <c r="AU201" s="79" t="str">
        <f t="shared" si="9"/>
        <v/>
      </c>
      <c r="AV201" s="459"/>
      <c r="AW201" s="79"/>
    </row>
    <row r="202" spans="2:49" ht="15" x14ac:dyDescent="0.2">
      <c r="B202" s="593" t="s">
        <v>2040</v>
      </c>
      <c r="C202" s="627"/>
      <c r="D202" s="627"/>
      <c r="E202" s="103" t="s">
        <v>2038</v>
      </c>
      <c r="F202" s="623"/>
      <c r="G202" s="574"/>
      <c r="H202" s="369">
        <f t="shared" si="7"/>
        <v>0</v>
      </c>
      <c r="I202" s="6">
        <f t="shared" si="8"/>
        <v>0</v>
      </c>
      <c r="J202" s="1"/>
      <c r="K202" s="1"/>
      <c r="L202" s="1"/>
      <c r="M202" s="32"/>
      <c r="N202" s="32"/>
      <c r="O202" s="32"/>
      <c r="P202" s="32"/>
      <c r="Q202" s="32"/>
      <c r="R202" s="32"/>
      <c r="S202" s="32"/>
      <c r="T202" s="32"/>
      <c r="U202" s="32"/>
      <c r="V202" s="32"/>
      <c r="W202" s="32"/>
      <c r="X202" s="32"/>
      <c r="Y202" s="17"/>
      <c r="Z202" s="32"/>
      <c r="AA202" s="32"/>
      <c r="AB202" s="32"/>
      <c r="AC202" s="17"/>
      <c r="AD202" s="32"/>
      <c r="AE202" s="32"/>
      <c r="AF202" s="32"/>
      <c r="AG202" s="32"/>
      <c r="AH202" s="32"/>
      <c r="AI202" s="32"/>
      <c r="AJ202" s="32"/>
      <c r="AK202" s="32"/>
      <c r="AL202" s="375"/>
      <c r="AM202" s="1"/>
      <c r="AN202" s="65"/>
      <c r="AO202" s="1"/>
      <c r="AP202" s="65"/>
      <c r="AQ202" s="65"/>
      <c r="AR202" s="65"/>
      <c r="AS202" s="65"/>
      <c r="AU202" s="79" t="str">
        <f t="shared" si="9"/>
        <v/>
      </c>
      <c r="AV202" s="459"/>
      <c r="AW202" s="79"/>
    </row>
    <row r="203" spans="2:49" ht="15" x14ac:dyDescent="0.2">
      <c r="B203" s="593" t="s">
        <v>2040</v>
      </c>
      <c r="C203" s="627"/>
      <c r="D203" s="627"/>
      <c r="E203" s="103" t="s">
        <v>2038</v>
      </c>
      <c r="F203" s="623"/>
      <c r="G203" s="574"/>
      <c r="H203" s="369">
        <f t="shared" si="7"/>
        <v>0</v>
      </c>
      <c r="I203" s="6">
        <f t="shared" si="8"/>
        <v>0</v>
      </c>
      <c r="J203" s="1"/>
      <c r="K203" s="1"/>
      <c r="L203" s="1"/>
      <c r="M203" s="32"/>
      <c r="N203" s="32"/>
      <c r="O203" s="32"/>
      <c r="P203" s="32"/>
      <c r="Q203" s="32"/>
      <c r="R203" s="32"/>
      <c r="S203" s="32"/>
      <c r="T203" s="32"/>
      <c r="U203" s="32"/>
      <c r="V203" s="32"/>
      <c r="W203" s="32"/>
      <c r="X203" s="32"/>
      <c r="Y203" s="17"/>
      <c r="Z203" s="32"/>
      <c r="AA203" s="32"/>
      <c r="AB203" s="32"/>
      <c r="AC203" s="17"/>
      <c r="AD203" s="32"/>
      <c r="AE203" s="32"/>
      <c r="AF203" s="32"/>
      <c r="AG203" s="32"/>
      <c r="AH203" s="32"/>
      <c r="AI203" s="32"/>
      <c r="AJ203" s="32"/>
      <c r="AK203" s="32"/>
      <c r="AL203" s="375"/>
      <c r="AM203" s="1"/>
      <c r="AN203" s="65"/>
      <c r="AO203" s="1"/>
      <c r="AP203" s="65"/>
      <c r="AQ203" s="65"/>
      <c r="AR203" s="65"/>
      <c r="AS203" s="65"/>
      <c r="AU203" s="79" t="str">
        <f t="shared" si="9"/>
        <v/>
      </c>
      <c r="AV203" s="459"/>
      <c r="AW203" s="79"/>
    </row>
    <row r="204" spans="2:49" ht="15" x14ac:dyDescent="0.2">
      <c r="B204" s="593" t="s">
        <v>2040</v>
      </c>
      <c r="C204" s="627"/>
      <c r="D204" s="627"/>
      <c r="E204" s="103" t="s">
        <v>2038</v>
      </c>
      <c r="F204" s="623"/>
      <c r="G204" s="574"/>
      <c r="H204" s="369">
        <f t="shared" si="7"/>
        <v>0</v>
      </c>
      <c r="I204" s="6">
        <f t="shared" si="8"/>
        <v>0</v>
      </c>
      <c r="J204" s="1"/>
      <c r="K204" s="1"/>
      <c r="L204" s="1"/>
      <c r="M204" s="32"/>
      <c r="N204" s="32"/>
      <c r="O204" s="32"/>
      <c r="P204" s="32"/>
      <c r="Q204" s="32"/>
      <c r="R204" s="32"/>
      <c r="S204" s="32"/>
      <c r="T204" s="32"/>
      <c r="U204" s="32"/>
      <c r="V204" s="32"/>
      <c r="W204" s="32"/>
      <c r="X204" s="32"/>
      <c r="Y204" s="17"/>
      <c r="Z204" s="32"/>
      <c r="AA204" s="32"/>
      <c r="AB204" s="32"/>
      <c r="AC204" s="17"/>
      <c r="AD204" s="32"/>
      <c r="AE204" s="32"/>
      <c r="AF204" s="32"/>
      <c r="AG204" s="32"/>
      <c r="AH204" s="32"/>
      <c r="AI204" s="32"/>
      <c r="AJ204" s="32"/>
      <c r="AK204" s="32"/>
      <c r="AL204" s="375"/>
      <c r="AM204" s="1"/>
      <c r="AN204" s="65"/>
      <c r="AO204" s="1"/>
      <c r="AP204" s="65"/>
      <c r="AQ204" s="65"/>
      <c r="AR204" s="65"/>
      <c r="AS204" s="65"/>
      <c r="AU204" s="79" t="str">
        <f t="shared" si="9"/>
        <v/>
      </c>
      <c r="AV204" s="459"/>
      <c r="AW204" s="79"/>
    </row>
    <row r="205" spans="2:49" ht="15" x14ac:dyDescent="0.2">
      <c r="B205" s="593" t="s">
        <v>2040</v>
      </c>
      <c r="C205" s="627"/>
      <c r="D205" s="627"/>
      <c r="E205" s="103" t="s">
        <v>2038</v>
      </c>
      <c r="F205" s="623"/>
      <c r="G205" s="574"/>
      <c r="H205" s="369">
        <f t="shared" si="7"/>
        <v>0</v>
      </c>
      <c r="I205" s="6">
        <f t="shared" si="8"/>
        <v>0</v>
      </c>
      <c r="J205" s="1"/>
      <c r="K205" s="1"/>
      <c r="L205" s="1"/>
      <c r="M205" s="32"/>
      <c r="N205" s="32"/>
      <c r="O205" s="32"/>
      <c r="P205" s="32"/>
      <c r="Q205" s="32"/>
      <c r="R205" s="32"/>
      <c r="S205" s="32"/>
      <c r="T205" s="32"/>
      <c r="U205" s="32"/>
      <c r="V205" s="32"/>
      <c r="W205" s="32"/>
      <c r="X205" s="32"/>
      <c r="Y205" s="17"/>
      <c r="Z205" s="32"/>
      <c r="AA205" s="32"/>
      <c r="AB205" s="32"/>
      <c r="AC205" s="17"/>
      <c r="AD205" s="32"/>
      <c r="AE205" s="32"/>
      <c r="AF205" s="32"/>
      <c r="AG205" s="32"/>
      <c r="AH205" s="32"/>
      <c r="AI205" s="32"/>
      <c r="AJ205" s="32"/>
      <c r="AK205" s="32"/>
      <c r="AL205" s="375"/>
      <c r="AM205" s="1"/>
      <c r="AN205" s="65"/>
      <c r="AO205" s="1"/>
      <c r="AP205" s="65"/>
      <c r="AQ205" s="65"/>
      <c r="AR205" s="65"/>
      <c r="AS205" s="65"/>
      <c r="AU205" s="79" t="str">
        <f t="shared" si="9"/>
        <v/>
      </c>
      <c r="AV205" s="459"/>
      <c r="AW205" s="79"/>
    </row>
    <row r="206" spans="2:49" ht="15" x14ac:dyDescent="0.2">
      <c r="B206" s="593" t="s">
        <v>2040</v>
      </c>
      <c r="C206" s="627"/>
      <c r="D206" s="627"/>
      <c r="E206" s="103" t="s">
        <v>2038</v>
      </c>
      <c r="F206" s="623"/>
      <c r="G206" s="574"/>
      <c r="H206" s="369">
        <f t="shared" si="7"/>
        <v>0</v>
      </c>
      <c r="I206" s="6">
        <f t="shared" si="8"/>
        <v>0</v>
      </c>
      <c r="J206" s="1"/>
      <c r="K206" s="1"/>
      <c r="L206" s="1"/>
      <c r="M206" s="32"/>
      <c r="N206" s="32"/>
      <c r="O206" s="32"/>
      <c r="P206" s="32"/>
      <c r="Q206" s="32"/>
      <c r="R206" s="32"/>
      <c r="S206" s="32"/>
      <c r="T206" s="32"/>
      <c r="U206" s="32"/>
      <c r="V206" s="32"/>
      <c r="W206" s="32"/>
      <c r="X206" s="32"/>
      <c r="Y206" s="17"/>
      <c r="Z206" s="32"/>
      <c r="AA206" s="32"/>
      <c r="AB206" s="32"/>
      <c r="AC206" s="17"/>
      <c r="AD206" s="32"/>
      <c r="AE206" s="32"/>
      <c r="AF206" s="32"/>
      <c r="AG206" s="32"/>
      <c r="AH206" s="32"/>
      <c r="AI206" s="32"/>
      <c r="AJ206" s="32"/>
      <c r="AK206" s="32"/>
      <c r="AL206" s="375"/>
      <c r="AM206" s="1"/>
      <c r="AN206" s="65"/>
      <c r="AO206" s="1"/>
      <c r="AP206" s="65"/>
      <c r="AQ206" s="65"/>
      <c r="AR206" s="65"/>
      <c r="AS206" s="65"/>
      <c r="AU206" s="79" t="str">
        <f t="shared" si="9"/>
        <v/>
      </c>
      <c r="AV206" s="459"/>
      <c r="AW206" s="79"/>
    </row>
    <row r="207" spans="2:49" ht="15" x14ac:dyDescent="0.2">
      <c r="B207" s="593" t="s">
        <v>2040</v>
      </c>
      <c r="C207" s="627"/>
      <c r="D207" s="627"/>
      <c r="E207" s="103" t="s">
        <v>2038</v>
      </c>
      <c r="F207" s="623"/>
      <c r="G207" s="574"/>
      <c r="H207" s="369">
        <f t="shared" si="7"/>
        <v>0</v>
      </c>
      <c r="I207" s="6">
        <f t="shared" si="8"/>
        <v>0</v>
      </c>
      <c r="J207" s="1"/>
      <c r="K207" s="1"/>
      <c r="L207" s="1"/>
      <c r="M207" s="32"/>
      <c r="N207" s="32"/>
      <c r="O207" s="32"/>
      <c r="P207" s="32"/>
      <c r="Q207" s="32"/>
      <c r="R207" s="32"/>
      <c r="S207" s="32"/>
      <c r="T207" s="32"/>
      <c r="U207" s="32"/>
      <c r="V207" s="32"/>
      <c r="W207" s="32"/>
      <c r="X207" s="32"/>
      <c r="Y207" s="17"/>
      <c r="Z207" s="32"/>
      <c r="AA207" s="32"/>
      <c r="AB207" s="32"/>
      <c r="AC207" s="17"/>
      <c r="AD207" s="32"/>
      <c r="AE207" s="32"/>
      <c r="AF207" s="32"/>
      <c r="AG207" s="32"/>
      <c r="AH207" s="32"/>
      <c r="AI207" s="32"/>
      <c r="AJ207" s="32"/>
      <c r="AK207" s="32"/>
      <c r="AL207" s="375"/>
      <c r="AM207" s="1"/>
      <c r="AN207" s="65"/>
      <c r="AO207" s="1"/>
      <c r="AP207" s="65"/>
      <c r="AQ207" s="65"/>
      <c r="AR207" s="65"/>
      <c r="AS207" s="65"/>
      <c r="AU207" s="79" t="str">
        <f t="shared" si="9"/>
        <v/>
      </c>
      <c r="AV207" s="459"/>
      <c r="AW207" s="79"/>
    </row>
    <row r="208" spans="2:49" ht="15" x14ac:dyDescent="0.2">
      <c r="B208" s="593" t="s">
        <v>2040</v>
      </c>
      <c r="C208" s="627"/>
      <c r="D208" s="627"/>
      <c r="E208" s="103" t="s">
        <v>2038</v>
      </c>
      <c r="F208" s="623"/>
      <c r="G208" s="574"/>
      <c r="H208" s="369">
        <f t="shared" si="7"/>
        <v>0</v>
      </c>
      <c r="I208" s="6">
        <f t="shared" si="8"/>
        <v>0</v>
      </c>
      <c r="J208" s="1"/>
      <c r="K208" s="1"/>
      <c r="L208" s="1"/>
      <c r="M208" s="32"/>
      <c r="N208" s="32"/>
      <c r="O208" s="32"/>
      <c r="P208" s="32"/>
      <c r="Q208" s="32"/>
      <c r="R208" s="32"/>
      <c r="S208" s="32"/>
      <c r="T208" s="32"/>
      <c r="U208" s="32"/>
      <c r="V208" s="32"/>
      <c r="W208" s="32"/>
      <c r="X208" s="32"/>
      <c r="Y208" s="17"/>
      <c r="Z208" s="32"/>
      <c r="AA208" s="32"/>
      <c r="AB208" s="32"/>
      <c r="AC208" s="17"/>
      <c r="AD208" s="32"/>
      <c r="AE208" s="32"/>
      <c r="AF208" s="32"/>
      <c r="AG208" s="32"/>
      <c r="AH208" s="32"/>
      <c r="AI208" s="32"/>
      <c r="AJ208" s="32"/>
      <c r="AK208" s="32"/>
      <c r="AL208" s="375"/>
      <c r="AM208" s="1"/>
      <c r="AN208" s="65"/>
      <c r="AO208" s="1"/>
      <c r="AP208" s="65"/>
      <c r="AQ208" s="65"/>
      <c r="AR208" s="65"/>
      <c r="AS208" s="65"/>
      <c r="AU208" s="79" t="str">
        <f t="shared" si="9"/>
        <v/>
      </c>
      <c r="AV208" s="459"/>
      <c r="AW208" s="79"/>
    </row>
    <row r="209" spans="2:49" ht="15" x14ac:dyDescent="0.2">
      <c r="B209" s="593" t="s">
        <v>2040</v>
      </c>
      <c r="C209" s="627"/>
      <c r="D209" s="627"/>
      <c r="E209" s="103" t="s">
        <v>2038</v>
      </c>
      <c r="F209" s="623"/>
      <c r="G209" s="574"/>
      <c r="H209" s="369">
        <f t="shared" si="7"/>
        <v>0</v>
      </c>
      <c r="I209" s="6">
        <f t="shared" si="8"/>
        <v>0</v>
      </c>
      <c r="J209" s="1"/>
      <c r="K209" s="1"/>
      <c r="L209" s="1"/>
      <c r="M209" s="32"/>
      <c r="N209" s="32"/>
      <c r="O209" s="32"/>
      <c r="P209" s="32"/>
      <c r="Q209" s="32"/>
      <c r="R209" s="32"/>
      <c r="S209" s="32"/>
      <c r="T209" s="32"/>
      <c r="U209" s="32"/>
      <c r="V209" s="32"/>
      <c r="W209" s="32"/>
      <c r="X209" s="32"/>
      <c r="Y209" s="17"/>
      <c r="Z209" s="32"/>
      <c r="AA209" s="32"/>
      <c r="AB209" s="32"/>
      <c r="AC209" s="17"/>
      <c r="AD209" s="32"/>
      <c r="AE209" s="32"/>
      <c r="AF209" s="32"/>
      <c r="AG209" s="32"/>
      <c r="AH209" s="32"/>
      <c r="AI209" s="32"/>
      <c r="AJ209" s="32"/>
      <c r="AK209" s="32"/>
      <c r="AL209" s="375"/>
      <c r="AM209" s="1"/>
      <c r="AN209" s="65"/>
      <c r="AO209" s="1"/>
      <c r="AP209" s="65"/>
      <c r="AQ209" s="65"/>
      <c r="AR209" s="65"/>
      <c r="AS209" s="65"/>
      <c r="AU209" s="79" t="str">
        <f t="shared" si="9"/>
        <v/>
      </c>
      <c r="AV209" s="459"/>
      <c r="AW209" s="79"/>
    </row>
    <row r="210" spans="2:49" ht="15" x14ac:dyDescent="0.2">
      <c r="B210" s="593" t="s">
        <v>2040</v>
      </c>
      <c r="C210" s="627"/>
      <c r="D210" s="627"/>
      <c r="E210" s="103" t="s">
        <v>2038</v>
      </c>
      <c r="F210" s="623"/>
      <c r="G210" s="574"/>
      <c r="H210" s="369">
        <f t="shared" si="7"/>
        <v>0</v>
      </c>
      <c r="I210" s="6">
        <f t="shared" si="8"/>
        <v>0</v>
      </c>
      <c r="J210" s="1"/>
      <c r="K210" s="1"/>
      <c r="L210" s="1"/>
      <c r="M210" s="32"/>
      <c r="N210" s="32"/>
      <c r="O210" s="32"/>
      <c r="P210" s="32"/>
      <c r="Q210" s="32"/>
      <c r="R210" s="32"/>
      <c r="S210" s="32"/>
      <c r="T210" s="32"/>
      <c r="U210" s="32"/>
      <c r="V210" s="32"/>
      <c r="W210" s="32"/>
      <c r="X210" s="32"/>
      <c r="Y210" s="17"/>
      <c r="Z210" s="32"/>
      <c r="AA210" s="32"/>
      <c r="AB210" s="32"/>
      <c r="AC210" s="17"/>
      <c r="AD210" s="32"/>
      <c r="AE210" s="32"/>
      <c r="AF210" s="32"/>
      <c r="AG210" s="32"/>
      <c r="AH210" s="32"/>
      <c r="AI210" s="32"/>
      <c r="AJ210" s="32"/>
      <c r="AK210" s="32"/>
      <c r="AL210" s="375"/>
      <c r="AM210" s="1"/>
      <c r="AN210" s="65"/>
      <c r="AO210" s="1"/>
      <c r="AP210" s="65"/>
      <c r="AQ210" s="65"/>
      <c r="AR210" s="65"/>
      <c r="AS210" s="65"/>
      <c r="AU210" s="79" t="str">
        <f t="shared" si="9"/>
        <v/>
      </c>
      <c r="AV210" s="459"/>
      <c r="AW210" s="79"/>
    </row>
    <row r="211" spans="2:49" ht="15" x14ac:dyDescent="0.2">
      <c r="B211" s="593" t="s">
        <v>2040</v>
      </c>
      <c r="C211" s="627"/>
      <c r="D211" s="627"/>
      <c r="E211" s="103" t="s">
        <v>2038</v>
      </c>
      <c r="F211" s="623"/>
      <c r="G211" s="574"/>
      <c r="H211" s="369">
        <f t="shared" si="7"/>
        <v>0</v>
      </c>
      <c r="I211" s="6">
        <f t="shared" si="8"/>
        <v>0</v>
      </c>
      <c r="J211" s="1"/>
      <c r="K211" s="1"/>
      <c r="L211" s="1"/>
      <c r="M211" s="32"/>
      <c r="N211" s="32"/>
      <c r="O211" s="32"/>
      <c r="P211" s="32"/>
      <c r="Q211" s="32"/>
      <c r="R211" s="32"/>
      <c r="S211" s="32"/>
      <c r="T211" s="32"/>
      <c r="U211" s="32"/>
      <c r="V211" s="32"/>
      <c r="W211" s="32"/>
      <c r="X211" s="32"/>
      <c r="Y211" s="17"/>
      <c r="Z211" s="32"/>
      <c r="AA211" s="32"/>
      <c r="AB211" s="32"/>
      <c r="AC211" s="17"/>
      <c r="AD211" s="32"/>
      <c r="AE211" s="32"/>
      <c r="AF211" s="32"/>
      <c r="AG211" s="32"/>
      <c r="AH211" s="32"/>
      <c r="AI211" s="32"/>
      <c r="AJ211" s="32"/>
      <c r="AK211" s="32"/>
      <c r="AL211" s="375"/>
      <c r="AM211" s="1"/>
      <c r="AN211" s="65"/>
      <c r="AO211" s="1"/>
      <c r="AP211" s="65"/>
      <c r="AQ211" s="65"/>
      <c r="AR211" s="65"/>
      <c r="AS211" s="65"/>
      <c r="AU211" s="79" t="str">
        <f t="shared" si="9"/>
        <v/>
      </c>
      <c r="AV211" s="459"/>
      <c r="AW211" s="79"/>
    </row>
    <row r="212" spans="2:49" ht="15" x14ac:dyDescent="0.2">
      <c r="B212" s="593" t="s">
        <v>2040</v>
      </c>
      <c r="C212" s="627"/>
      <c r="D212" s="627"/>
      <c r="E212" s="103" t="s">
        <v>2038</v>
      </c>
      <c r="F212" s="623"/>
      <c r="G212" s="574"/>
      <c r="H212" s="369">
        <f t="shared" si="7"/>
        <v>0</v>
      </c>
      <c r="I212" s="6">
        <f t="shared" si="8"/>
        <v>0</v>
      </c>
      <c r="J212" s="1"/>
      <c r="K212" s="1"/>
      <c r="L212" s="1"/>
      <c r="M212" s="32"/>
      <c r="N212" s="32"/>
      <c r="O212" s="32"/>
      <c r="P212" s="32"/>
      <c r="Q212" s="32"/>
      <c r="R212" s="32"/>
      <c r="S212" s="32"/>
      <c r="T212" s="32"/>
      <c r="U212" s="32"/>
      <c r="V212" s="32"/>
      <c r="W212" s="32"/>
      <c r="X212" s="32"/>
      <c r="Y212" s="17"/>
      <c r="Z212" s="32"/>
      <c r="AA212" s="32"/>
      <c r="AB212" s="32"/>
      <c r="AC212" s="17"/>
      <c r="AD212" s="32"/>
      <c r="AE212" s="32"/>
      <c r="AF212" s="32"/>
      <c r="AG212" s="32"/>
      <c r="AH212" s="32"/>
      <c r="AI212" s="32"/>
      <c r="AJ212" s="32"/>
      <c r="AK212" s="32"/>
      <c r="AL212" s="375"/>
      <c r="AM212" s="1"/>
      <c r="AN212" s="65"/>
      <c r="AO212" s="1"/>
      <c r="AP212" s="65"/>
      <c r="AQ212" s="65"/>
      <c r="AR212" s="65"/>
      <c r="AS212" s="65"/>
      <c r="AU212" s="79" t="str">
        <f t="shared" si="9"/>
        <v/>
      </c>
      <c r="AV212" s="459"/>
      <c r="AW212" s="79"/>
    </row>
    <row r="213" spans="2:49" ht="15" x14ac:dyDescent="0.2">
      <c r="B213" s="593" t="s">
        <v>2040</v>
      </c>
      <c r="C213" s="627"/>
      <c r="D213" s="627"/>
      <c r="E213" s="103" t="s">
        <v>2038</v>
      </c>
      <c r="F213" s="623"/>
      <c r="G213" s="574"/>
      <c r="H213" s="369">
        <f t="shared" si="7"/>
        <v>0</v>
      </c>
      <c r="I213" s="6">
        <f t="shared" si="8"/>
        <v>0</v>
      </c>
      <c r="J213" s="1"/>
      <c r="K213" s="1"/>
      <c r="L213" s="1"/>
      <c r="M213" s="32"/>
      <c r="N213" s="32"/>
      <c r="O213" s="32"/>
      <c r="P213" s="32"/>
      <c r="Q213" s="32"/>
      <c r="R213" s="32"/>
      <c r="S213" s="32"/>
      <c r="T213" s="32"/>
      <c r="U213" s="32"/>
      <c r="V213" s="32"/>
      <c r="W213" s="32"/>
      <c r="X213" s="32"/>
      <c r="Y213" s="17"/>
      <c r="Z213" s="32"/>
      <c r="AA213" s="32"/>
      <c r="AB213" s="32"/>
      <c r="AC213" s="17"/>
      <c r="AD213" s="32"/>
      <c r="AE213" s="32"/>
      <c r="AF213" s="32"/>
      <c r="AG213" s="32"/>
      <c r="AH213" s="32"/>
      <c r="AI213" s="32"/>
      <c r="AJ213" s="32"/>
      <c r="AK213" s="32"/>
      <c r="AL213" s="375"/>
      <c r="AM213" s="1"/>
      <c r="AN213" s="65"/>
      <c r="AO213" s="1"/>
      <c r="AP213" s="65"/>
      <c r="AQ213" s="65"/>
      <c r="AR213" s="65"/>
      <c r="AS213" s="65"/>
      <c r="AU213" s="79" t="str">
        <f t="shared" si="9"/>
        <v/>
      </c>
      <c r="AV213" s="459"/>
      <c r="AW213" s="79"/>
    </row>
    <row r="214" spans="2:49" ht="15" x14ac:dyDescent="0.2">
      <c r="B214" s="593" t="s">
        <v>2040</v>
      </c>
      <c r="C214" s="627"/>
      <c r="D214" s="627"/>
      <c r="E214" s="103" t="s">
        <v>2038</v>
      </c>
      <c r="F214" s="623"/>
      <c r="G214" s="574"/>
      <c r="H214" s="369">
        <f t="shared" si="7"/>
        <v>0</v>
      </c>
      <c r="I214" s="6">
        <f t="shared" si="8"/>
        <v>0</v>
      </c>
      <c r="J214" s="1"/>
      <c r="K214" s="1"/>
      <c r="L214" s="1"/>
      <c r="M214" s="32"/>
      <c r="N214" s="32"/>
      <c r="O214" s="32"/>
      <c r="P214" s="32"/>
      <c r="Q214" s="32"/>
      <c r="R214" s="32"/>
      <c r="S214" s="32"/>
      <c r="T214" s="32"/>
      <c r="U214" s="32"/>
      <c r="V214" s="32"/>
      <c r="W214" s="32"/>
      <c r="X214" s="32"/>
      <c r="Y214" s="17"/>
      <c r="Z214" s="32"/>
      <c r="AA214" s="32"/>
      <c r="AB214" s="32"/>
      <c r="AC214" s="17"/>
      <c r="AD214" s="32"/>
      <c r="AE214" s="32"/>
      <c r="AF214" s="32"/>
      <c r="AG214" s="32"/>
      <c r="AH214" s="32"/>
      <c r="AI214" s="32"/>
      <c r="AJ214" s="32"/>
      <c r="AK214" s="32"/>
      <c r="AL214" s="375"/>
      <c r="AM214" s="1"/>
      <c r="AN214" s="65"/>
      <c r="AO214" s="1"/>
      <c r="AP214" s="65"/>
      <c r="AQ214" s="65"/>
      <c r="AR214" s="65"/>
      <c r="AS214" s="65"/>
      <c r="AU214" s="79" t="str">
        <f t="shared" si="9"/>
        <v/>
      </c>
      <c r="AV214" s="459"/>
      <c r="AW214" s="79"/>
    </row>
    <row r="215" spans="2:49" ht="15" x14ac:dyDescent="0.2">
      <c r="B215" s="593" t="s">
        <v>2040</v>
      </c>
      <c r="C215" s="627"/>
      <c r="D215" s="627"/>
      <c r="E215" s="103" t="s">
        <v>2038</v>
      </c>
      <c r="F215" s="623"/>
      <c r="G215" s="574"/>
      <c r="H215" s="369">
        <f t="shared" si="7"/>
        <v>0</v>
      </c>
      <c r="I215" s="6">
        <f t="shared" si="8"/>
        <v>0</v>
      </c>
      <c r="J215" s="1"/>
      <c r="K215" s="1"/>
      <c r="L215" s="1"/>
      <c r="M215" s="32"/>
      <c r="N215" s="32"/>
      <c r="O215" s="32"/>
      <c r="P215" s="32"/>
      <c r="Q215" s="32"/>
      <c r="R215" s="32"/>
      <c r="S215" s="32"/>
      <c r="T215" s="32"/>
      <c r="U215" s="32"/>
      <c r="V215" s="32"/>
      <c r="W215" s="32"/>
      <c r="X215" s="32"/>
      <c r="Y215" s="17"/>
      <c r="Z215" s="32"/>
      <c r="AA215" s="32"/>
      <c r="AB215" s="32"/>
      <c r="AC215" s="17"/>
      <c r="AD215" s="32"/>
      <c r="AE215" s="32"/>
      <c r="AF215" s="32"/>
      <c r="AG215" s="32"/>
      <c r="AH215" s="32"/>
      <c r="AI215" s="32"/>
      <c r="AJ215" s="32"/>
      <c r="AK215" s="32"/>
      <c r="AL215" s="375"/>
      <c r="AM215" s="1"/>
      <c r="AN215" s="65"/>
      <c r="AO215" s="1"/>
      <c r="AP215" s="65"/>
      <c r="AQ215" s="65"/>
      <c r="AR215" s="65"/>
      <c r="AS215" s="65"/>
      <c r="AU215" s="79" t="str">
        <f t="shared" si="9"/>
        <v/>
      </c>
      <c r="AV215" s="459"/>
      <c r="AW215" s="79"/>
    </row>
    <row r="216" spans="2:49" ht="15" x14ac:dyDescent="0.2">
      <c r="B216" s="593" t="s">
        <v>2040</v>
      </c>
      <c r="C216" s="627"/>
      <c r="D216" s="627"/>
      <c r="E216" s="103" t="s">
        <v>2038</v>
      </c>
      <c r="F216" s="623"/>
      <c r="G216" s="574"/>
      <c r="H216" s="369">
        <f t="shared" si="7"/>
        <v>0</v>
      </c>
      <c r="I216" s="6">
        <f t="shared" si="8"/>
        <v>0</v>
      </c>
      <c r="J216" s="1"/>
      <c r="K216" s="1"/>
      <c r="L216" s="1"/>
      <c r="M216" s="32"/>
      <c r="N216" s="32"/>
      <c r="O216" s="32"/>
      <c r="P216" s="32"/>
      <c r="Q216" s="32"/>
      <c r="R216" s="32"/>
      <c r="S216" s="32"/>
      <c r="T216" s="32"/>
      <c r="U216" s="32"/>
      <c r="V216" s="32"/>
      <c r="W216" s="32"/>
      <c r="X216" s="32"/>
      <c r="Y216" s="17"/>
      <c r="Z216" s="32"/>
      <c r="AA216" s="32"/>
      <c r="AB216" s="32"/>
      <c r="AC216" s="17"/>
      <c r="AD216" s="32"/>
      <c r="AE216" s="32"/>
      <c r="AF216" s="32"/>
      <c r="AG216" s="32"/>
      <c r="AH216" s="32"/>
      <c r="AI216" s="32"/>
      <c r="AJ216" s="32"/>
      <c r="AK216" s="32"/>
      <c r="AL216" s="375"/>
      <c r="AM216" s="1"/>
      <c r="AN216" s="65"/>
      <c r="AO216" s="1"/>
      <c r="AP216" s="65"/>
      <c r="AQ216" s="65"/>
      <c r="AR216" s="65"/>
      <c r="AS216" s="65"/>
      <c r="AU216" s="79" t="str">
        <f t="shared" si="9"/>
        <v/>
      </c>
      <c r="AV216" s="459"/>
      <c r="AW216" s="79"/>
    </row>
    <row r="217" spans="2:49" ht="15" x14ac:dyDescent="0.2">
      <c r="B217" s="593" t="s">
        <v>2040</v>
      </c>
      <c r="C217" s="627"/>
      <c r="D217" s="627"/>
      <c r="E217" s="103" t="s">
        <v>2038</v>
      </c>
      <c r="F217" s="623"/>
      <c r="G217" s="574"/>
      <c r="H217" s="369">
        <f t="shared" si="7"/>
        <v>0</v>
      </c>
      <c r="I217" s="6">
        <f t="shared" si="8"/>
        <v>0</v>
      </c>
      <c r="J217" s="1"/>
      <c r="K217" s="1"/>
      <c r="L217" s="1"/>
      <c r="M217" s="32"/>
      <c r="N217" s="32"/>
      <c r="O217" s="32"/>
      <c r="P217" s="32"/>
      <c r="Q217" s="32"/>
      <c r="R217" s="32"/>
      <c r="S217" s="32"/>
      <c r="T217" s="32"/>
      <c r="U217" s="32"/>
      <c r="V217" s="32"/>
      <c r="W217" s="32"/>
      <c r="X217" s="32"/>
      <c r="Y217" s="17"/>
      <c r="Z217" s="32"/>
      <c r="AA217" s="32"/>
      <c r="AB217" s="32"/>
      <c r="AC217" s="17"/>
      <c r="AD217" s="32"/>
      <c r="AE217" s="32"/>
      <c r="AF217" s="32"/>
      <c r="AG217" s="32"/>
      <c r="AH217" s="32"/>
      <c r="AI217" s="32"/>
      <c r="AJ217" s="32"/>
      <c r="AK217" s="32"/>
      <c r="AL217" s="375"/>
      <c r="AM217" s="1"/>
      <c r="AN217" s="65"/>
      <c r="AO217" s="1"/>
      <c r="AP217" s="65"/>
      <c r="AQ217" s="65"/>
      <c r="AR217" s="65"/>
      <c r="AS217" s="65"/>
      <c r="AU217" s="79" t="str">
        <f t="shared" si="9"/>
        <v/>
      </c>
      <c r="AV217" s="459"/>
      <c r="AW217" s="79"/>
    </row>
    <row r="218" spans="2:49" ht="15" x14ac:dyDescent="0.2">
      <c r="B218" s="593" t="s">
        <v>2040</v>
      </c>
      <c r="C218" s="627"/>
      <c r="D218" s="627"/>
      <c r="E218" s="103" t="s">
        <v>2038</v>
      </c>
      <c r="F218" s="623"/>
      <c r="G218" s="574"/>
      <c r="H218" s="369">
        <f t="shared" si="7"/>
        <v>0</v>
      </c>
      <c r="I218" s="6">
        <f t="shared" si="8"/>
        <v>0</v>
      </c>
      <c r="J218" s="1"/>
      <c r="K218" s="1"/>
      <c r="L218" s="1"/>
      <c r="M218" s="32"/>
      <c r="N218" s="32"/>
      <c r="O218" s="32"/>
      <c r="P218" s="32"/>
      <c r="Q218" s="32"/>
      <c r="R218" s="32"/>
      <c r="S218" s="32"/>
      <c r="T218" s="32"/>
      <c r="U218" s="32"/>
      <c r="V218" s="32"/>
      <c r="W218" s="32"/>
      <c r="X218" s="32"/>
      <c r="Y218" s="17"/>
      <c r="Z218" s="32"/>
      <c r="AA218" s="32"/>
      <c r="AB218" s="32"/>
      <c r="AC218" s="17"/>
      <c r="AD218" s="32"/>
      <c r="AE218" s="32"/>
      <c r="AF218" s="32"/>
      <c r="AG218" s="32"/>
      <c r="AH218" s="32"/>
      <c r="AI218" s="32"/>
      <c r="AJ218" s="32"/>
      <c r="AK218" s="32"/>
      <c r="AL218" s="375"/>
      <c r="AM218" s="1"/>
      <c r="AN218" s="65"/>
      <c r="AO218" s="1"/>
      <c r="AP218" s="65"/>
      <c r="AQ218" s="65"/>
      <c r="AR218" s="65"/>
      <c r="AS218" s="65"/>
      <c r="AU218" s="79" t="str">
        <f t="shared" si="9"/>
        <v/>
      </c>
      <c r="AV218" s="459"/>
      <c r="AW218" s="79"/>
    </row>
    <row r="219" spans="2:49" ht="15" x14ac:dyDescent="0.2">
      <c r="B219" s="593" t="s">
        <v>2040</v>
      </c>
      <c r="C219" s="627"/>
      <c r="D219" s="627"/>
      <c r="E219" s="103" t="s">
        <v>2038</v>
      </c>
      <c r="F219" s="623"/>
      <c r="G219" s="574"/>
      <c r="H219" s="369">
        <f t="shared" si="7"/>
        <v>0</v>
      </c>
      <c r="I219" s="6">
        <f t="shared" si="8"/>
        <v>0</v>
      </c>
      <c r="J219" s="1"/>
      <c r="K219" s="1"/>
      <c r="L219" s="1"/>
      <c r="M219" s="32"/>
      <c r="N219" s="32"/>
      <c r="O219" s="32"/>
      <c r="P219" s="32"/>
      <c r="Q219" s="32"/>
      <c r="R219" s="32"/>
      <c r="S219" s="32"/>
      <c r="T219" s="32"/>
      <c r="U219" s="32"/>
      <c r="V219" s="32"/>
      <c r="W219" s="32"/>
      <c r="X219" s="32"/>
      <c r="Y219" s="17"/>
      <c r="Z219" s="32"/>
      <c r="AA219" s="32"/>
      <c r="AB219" s="32"/>
      <c r="AC219" s="17"/>
      <c r="AD219" s="32"/>
      <c r="AE219" s="32"/>
      <c r="AF219" s="32"/>
      <c r="AG219" s="32"/>
      <c r="AH219" s="32"/>
      <c r="AI219" s="32"/>
      <c r="AJ219" s="32"/>
      <c r="AK219" s="32"/>
      <c r="AL219" s="375"/>
      <c r="AM219" s="1"/>
      <c r="AN219" s="65"/>
      <c r="AO219" s="1"/>
      <c r="AP219" s="65"/>
      <c r="AQ219" s="65"/>
      <c r="AR219" s="65"/>
      <c r="AS219" s="65"/>
      <c r="AU219" s="79" t="str">
        <f t="shared" si="9"/>
        <v/>
      </c>
      <c r="AV219" s="459"/>
      <c r="AW219" s="79"/>
    </row>
    <row r="220" spans="2:49" ht="15" x14ac:dyDescent="0.2">
      <c r="B220" s="593" t="s">
        <v>2040</v>
      </c>
      <c r="C220" s="627"/>
      <c r="D220" s="627"/>
      <c r="E220" s="103" t="s">
        <v>2038</v>
      </c>
      <c r="F220" s="623"/>
      <c r="G220" s="574"/>
      <c r="H220" s="369">
        <f t="shared" si="7"/>
        <v>0</v>
      </c>
      <c r="I220" s="6">
        <f t="shared" si="8"/>
        <v>0</v>
      </c>
      <c r="J220" s="1"/>
      <c r="K220" s="1"/>
      <c r="L220" s="1"/>
      <c r="M220" s="32"/>
      <c r="N220" s="32"/>
      <c r="O220" s="32"/>
      <c r="P220" s="32"/>
      <c r="Q220" s="32"/>
      <c r="R220" s="32"/>
      <c r="S220" s="32"/>
      <c r="T220" s="32"/>
      <c r="U220" s="32"/>
      <c r="V220" s="32"/>
      <c r="W220" s="32"/>
      <c r="X220" s="32"/>
      <c r="Y220" s="17"/>
      <c r="Z220" s="32"/>
      <c r="AA220" s="32"/>
      <c r="AB220" s="32"/>
      <c r="AC220" s="17"/>
      <c r="AD220" s="32"/>
      <c r="AE220" s="32"/>
      <c r="AF220" s="32"/>
      <c r="AG220" s="32"/>
      <c r="AH220" s="32"/>
      <c r="AI220" s="32"/>
      <c r="AJ220" s="32"/>
      <c r="AK220" s="32"/>
      <c r="AL220" s="375"/>
      <c r="AM220" s="1"/>
      <c r="AN220" s="65"/>
      <c r="AO220" s="1"/>
      <c r="AP220" s="65"/>
      <c r="AQ220" s="65"/>
      <c r="AR220" s="65"/>
      <c r="AS220" s="65"/>
      <c r="AU220" s="79" t="str">
        <f t="shared" si="9"/>
        <v/>
      </c>
      <c r="AV220" s="459"/>
      <c r="AW220" s="79"/>
    </row>
    <row r="221" spans="2:49" ht="15" x14ac:dyDescent="0.2">
      <c r="B221" s="593" t="s">
        <v>2040</v>
      </c>
      <c r="C221" s="627"/>
      <c r="D221" s="627"/>
      <c r="E221" s="103" t="s">
        <v>2038</v>
      </c>
      <c r="F221" s="623"/>
      <c r="G221" s="574"/>
      <c r="H221" s="369">
        <f t="shared" si="7"/>
        <v>0</v>
      </c>
      <c r="I221" s="6">
        <f t="shared" si="8"/>
        <v>0</v>
      </c>
      <c r="J221" s="1"/>
      <c r="K221" s="1"/>
      <c r="L221" s="1"/>
      <c r="M221" s="32"/>
      <c r="N221" s="32"/>
      <c r="O221" s="32"/>
      <c r="P221" s="32"/>
      <c r="Q221" s="32"/>
      <c r="R221" s="32"/>
      <c r="S221" s="32"/>
      <c r="T221" s="32"/>
      <c r="U221" s="32"/>
      <c r="V221" s="32"/>
      <c r="W221" s="32"/>
      <c r="X221" s="32"/>
      <c r="Y221" s="17"/>
      <c r="Z221" s="32"/>
      <c r="AA221" s="32"/>
      <c r="AB221" s="32"/>
      <c r="AC221" s="17"/>
      <c r="AD221" s="32"/>
      <c r="AE221" s="32"/>
      <c r="AF221" s="32"/>
      <c r="AG221" s="32"/>
      <c r="AH221" s="32"/>
      <c r="AI221" s="32"/>
      <c r="AJ221" s="32"/>
      <c r="AK221" s="32"/>
      <c r="AL221" s="375"/>
      <c r="AM221" s="1"/>
      <c r="AN221" s="65"/>
      <c r="AO221" s="1"/>
      <c r="AP221" s="65"/>
      <c r="AQ221" s="65"/>
      <c r="AR221" s="65"/>
      <c r="AS221" s="65"/>
      <c r="AU221" s="79" t="str">
        <f t="shared" si="9"/>
        <v/>
      </c>
      <c r="AV221" s="459"/>
      <c r="AW221" s="79"/>
    </row>
    <row r="222" spans="2:49" ht="15" x14ac:dyDescent="0.2">
      <c r="B222" s="593" t="s">
        <v>2040</v>
      </c>
      <c r="C222" s="627"/>
      <c r="D222" s="627"/>
      <c r="E222" s="103" t="s">
        <v>2038</v>
      </c>
      <c r="F222" s="623"/>
      <c r="G222" s="574"/>
      <c r="H222" s="369">
        <f t="shared" si="7"/>
        <v>0</v>
      </c>
      <c r="I222" s="6">
        <f t="shared" si="8"/>
        <v>0</v>
      </c>
      <c r="J222" s="1"/>
      <c r="K222" s="1"/>
      <c r="L222" s="1"/>
      <c r="M222" s="32"/>
      <c r="N222" s="32"/>
      <c r="O222" s="32"/>
      <c r="P222" s="32"/>
      <c r="Q222" s="32"/>
      <c r="R222" s="32"/>
      <c r="S222" s="32"/>
      <c r="T222" s="32"/>
      <c r="U222" s="32"/>
      <c r="V222" s="32"/>
      <c r="W222" s="32"/>
      <c r="X222" s="32"/>
      <c r="Y222" s="17"/>
      <c r="Z222" s="32"/>
      <c r="AA222" s="32"/>
      <c r="AB222" s="32"/>
      <c r="AC222" s="17"/>
      <c r="AD222" s="32"/>
      <c r="AE222" s="32"/>
      <c r="AF222" s="32"/>
      <c r="AG222" s="32"/>
      <c r="AH222" s="32"/>
      <c r="AI222" s="32"/>
      <c r="AJ222" s="32"/>
      <c r="AK222" s="32"/>
      <c r="AL222" s="375"/>
      <c r="AM222" s="1"/>
      <c r="AN222" s="65"/>
      <c r="AO222" s="1"/>
      <c r="AP222" s="65"/>
      <c r="AQ222" s="65"/>
      <c r="AR222" s="65"/>
      <c r="AS222" s="65"/>
      <c r="AU222" s="79" t="str">
        <f t="shared" si="9"/>
        <v/>
      </c>
      <c r="AV222" s="459"/>
      <c r="AW222" s="79"/>
    </row>
    <row r="223" spans="2:49" ht="15" x14ac:dyDescent="0.2">
      <c r="B223" s="593" t="s">
        <v>2040</v>
      </c>
      <c r="C223" s="627"/>
      <c r="D223" s="627"/>
      <c r="E223" s="103" t="s">
        <v>2038</v>
      </c>
      <c r="F223" s="623"/>
      <c r="G223" s="574"/>
      <c r="H223" s="369">
        <f t="shared" si="7"/>
        <v>0</v>
      </c>
      <c r="I223" s="6">
        <f t="shared" si="8"/>
        <v>0</v>
      </c>
      <c r="J223" s="1"/>
      <c r="K223" s="1"/>
      <c r="L223" s="1"/>
      <c r="M223" s="32"/>
      <c r="N223" s="32"/>
      <c r="O223" s="32"/>
      <c r="P223" s="32"/>
      <c r="Q223" s="32"/>
      <c r="R223" s="32"/>
      <c r="S223" s="32"/>
      <c r="T223" s="32"/>
      <c r="U223" s="32"/>
      <c r="V223" s="32"/>
      <c r="W223" s="32"/>
      <c r="X223" s="32"/>
      <c r="Y223" s="17"/>
      <c r="Z223" s="32"/>
      <c r="AA223" s="32"/>
      <c r="AB223" s="32"/>
      <c r="AC223" s="17"/>
      <c r="AD223" s="32"/>
      <c r="AE223" s="32"/>
      <c r="AF223" s="32"/>
      <c r="AG223" s="32"/>
      <c r="AH223" s="32"/>
      <c r="AI223" s="32"/>
      <c r="AJ223" s="32"/>
      <c r="AK223" s="32"/>
      <c r="AL223" s="375"/>
      <c r="AM223" s="1"/>
      <c r="AN223" s="65"/>
      <c r="AO223" s="1"/>
      <c r="AP223" s="65"/>
      <c r="AQ223" s="65"/>
      <c r="AR223" s="65"/>
      <c r="AS223" s="65"/>
      <c r="AU223" s="79" t="str">
        <f t="shared" si="9"/>
        <v/>
      </c>
      <c r="AV223" s="459"/>
      <c r="AW223" s="79"/>
    </row>
    <row r="224" spans="2:49" ht="15" x14ac:dyDescent="0.2">
      <c r="B224" s="593" t="s">
        <v>2040</v>
      </c>
      <c r="C224" s="627"/>
      <c r="D224" s="627"/>
      <c r="E224" s="103" t="s">
        <v>2038</v>
      </c>
      <c r="F224" s="623"/>
      <c r="G224" s="574"/>
      <c r="H224" s="369">
        <f t="shared" si="7"/>
        <v>0</v>
      </c>
      <c r="I224" s="6">
        <f t="shared" si="8"/>
        <v>0</v>
      </c>
      <c r="J224" s="1"/>
      <c r="K224" s="1"/>
      <c r="L224" s="1"/>
      <c r="M224" s="32"/>
      <c r="N224" s="32"/>
      <c r="O224" s="32"/>
      <c r="P224" s="32"/>
      <c r="Q224" s="32"/>
      <c r="R224" s="32"/>
      <c r="S224" s="32"/>
      <c r="T224" s="32"/>
      <c r="U224" s="32"/>
      <c r="V224" s="32"/>
      <c r="W224" s="32"/>
      <c r="X224" s="32"/>
      <c r="Y224" s="17"/>
      <c r="Z224" s="32"/>
      <c r="AA224" s="32"/>
      <c r="AB224" s="32"/>
      <c r="AC224" s="17"/>
      <c r="AD224" s="32"/>
      <c r="AE224" s="32"/>
      <c r="AF224" s="32"/>
      <c r="AG224" s="32"/>
      <c r="AH224" s="32"/>
      <c r="AI224" s="32"/>
      <c r="AJ224" s="32"/>
      <c r="AK224" s="32"/>
      <c r="AL224" s="375"/>
      <c r="AM224" s="1"/>
      <c r="AN224" s="65"/>
      <c r="AO224" s="1"/>
      <c r="AP224" s="65"/>
      <c r="AQ224" s="65"/>
      <c r="AR224" s="65"/>
      <c r="AS224" s="65"/>
      <c r="AU224" s="79" t="str">
        <f t="shared" si="9"/>
        <v/>
      </c>
      <c r="AV224" s="459"/>
      <c r="AW224" s="79"/>
    </row>
    <row r="225" spans="2:49" ht="15" x14ac:dyDescent="0.2">
      <c r="B225" s="593" t="s">
        <v>2040</v>
      </c>
      <c r="C225" s="627"/>
      <c r="D225" s="627"/>
      <c r="E225" s="103" t="s">
        <v>2038</v>
      </c>
      <c r="F225" s="623"/>
      <c r="G225" s="574"/>
      <c r="H225" s="369">
        <f t="shared" si="7"/>
        <v>0</v>
      </c>
      <c r="I225" s="6">
        <f t="shared" si="8"/>
        <v>0</v>
      </c>
      <c r="J225" s="1"/>
      <c r="K225" s="1"/>
      <c r="L225" s="1"/>
      <c r="M225" s="32"/>
      <c r="N225" s="32"/>
      <c r="O225" s="32"/>
      <c r="P225" s="32"/>
      <c r="Q225" s="32"/>
      <c r="R225" s="32"/>
      <c r="S225" s="32"/>
      <c r="T225" s="32"/>
      <c r="U225" s="32"/>
      <c r="V225" s="32"/>
      <c r="W225" s="32"/>
      <c r="X225" s="32"/>
      <c r="Y225" s="17"/>
      <c r="Z225" s="32"/>
      <c r="AA225" s="32"/>
      <c r="AB225" s="32"/>
      <c r="AC225" s="17"/>
      <c r="AD225" s="32"/>
      <c r="AE225" s="32"/>
      <c r="AF225" s="32"/>
      <c r="AG225" s="32"/>
      <c r="AH225" s="32"/>
      <c r="AI225" s="32"/>
      <c r="AJ225" s="32"/>
      <c r="AK225" s="32"/>
      <c r="AL225" s="375"/>
      <c r="AM225" s="1"/>
      <c r="AN225" s="65"/>
      <c r="AO225" s="1"/>
      <c r="AP225" s="65"/>
      <c r="AQ225" s="65"/>
      <c r="AR225" s="65"/>
      <c r="AS225" s="65"/>
      <c r="AU225" s="79" t="str">
        <f t="shared" si="9"/>
        <v/>
      </c>
      <c r="AV225" s="459"/>
      <c r="AW225" s="79"/>
    </row>
    <row r="226" spans="2:49" ht="15" x14ac:dyDescent="0.2">
      <c r="B226" s="593" t="s">
        <v>2040</v>
      </c>
      <c r="C226" s="627"/>
      <c r="D226" s="627"/>
      <c r="E226" s="103" t="s">
        <v>2038</v>
      </c>
      <c r="F226" s="623"/>
      <c r="G226" s="574"/>
      <c r="H226" s="369">
        <f t="shared" si="7"/>
        <v>0</v>
      </c>
      <c r="I226" s="6">
        <f t="shared" si="8"/>
        <v>0</v>
      </c>
      <c r="J226" s="1"/>
      <c r="K226" s="1"/>
      <c r="L226" s="1"/>
      <c r="M226" s="32"/>
      <c r="N226" s="32"/>
      <c r="O226" s="32"/>
      <c r="P226" s="32"/>
      <c r="Q226" s="32"/>
      <c r="R226" s="32"/>
      <c r="S226" s="32"/>
      <c r="T226" s="32"/>
      <c r="U226" s="32"/>
      <c r="V226" s="32"/>
      <c r="W226" s="32"/>
      <c r="X226" s="32"/>
      <c r="Y226" s="17"/>
      <c r="Z226" s="32"/>
      <c r="AA226" s="32"/>
      <c r="AB226" s="32"/>
      <c r="AC226" s="17"/>
      <c r="AD226" s="32"/>
      <c r="AE226" s="32"/>
      <c r="AF226" s="32"/>
      <c r="AG226" s="32"/>
      <c r="AH226" s="32"/>
      <c r="AI226" s="32"/>
      <c r="AJ226" s="32"/>
      <c r="AK226" s="32"/>
      <c r="AL226" s="375"/>
      <c r="AM226" s="1"/>
      <c r="AN226" s="65"/>
      <c r="AO226" s="1"/>
      <c r="AP226" s="65"/>
      <c r="AQ226" s="65"/>
      <c r="AR226" s="65"/>
      <c r="AS226" s="65"/>
      <c r="AU226" s="79" t="str">
        <f t="shared" si="9"/>
        <v/>
      </c>
      <c r="AV226" s="459"/>
      <c r="AW226" s="79"/>
    </row>
    <row r="227" spans="2:49" ht="15" x14ac:dyDescent="0.2">
      <c r="B227" s="593" t="s">
        <v>2040</v>
      </c>
      <c r="C227" s="627"/>
      <c r="D227" s="627"/>
      <c r="E227" s="103" t="s">
        <v>2038</v>
      </c>
      <c r="F227" s="623"/>
      <c r="G227" s="574"/>
      <c r="H227" s="369">
        <f t="shared" si="7"/>
        <v>0</v>
      </c>
      <c r="I227" s="6">
        <f t="shared" si="8"/>
        <v>0</v>
      </c>
      <c r="J227" s="1"/>
      <c r="K227" s="1"/>
      <c r="L227" s="1"/>
      <c r="M227" s="32"/>
      <c r="N227" s="32"/>
      <c r="O227" s="32"/>
      <c r="P227" s="32"/>
      <c r="Q227" s="32"/>
      <c r="R227" s="32"/>
      <c r="S227" s="32"/>
      <c r="T227" s="32"/>
      <c r="U227" s="32"/>
      <c r="V227" s="32"/>
      <c r="W227" s="32"/>
      <c r="X227" s="32"/>
      <c r="Y227" s="17"/>
      <c r="Z227" s="32"/>
      <c r="AA227" s="32"/>
      <c r="AB227" s="32"/>
      <c r="AC227" s="17"/>
      <c r="AD227" s="32"/>
      <c r="AE227" s="32"/>
      <c r="AF227" s="32"/>
      <c r="AG227" s="32"/>
      <c r="AH227" s="32"/>
      <c r="AI227" s="32"/>
      <c r="AJ227" s="32"/>
      <c r="AK227" s="32"/>
      <c r="AL227" s="375"/>
      <c r="AM227" s="1"/>
      <c r="AN227" s="65"/>
      <c r="AO227" s="1"/>
      <c r="AP227" s="65"/>
      <c r="AQ227" s="65"/>
      <c r="AR227" s="65"/>
      <c r="AS227" s="65"/>
      <c r="AU227" s="79" t="str">
        <f t="shared" si="9"/>
        <v/>
      </c>
      <c r="AV227" s="459"/>
      <c r="AW227" s="79"/>
    </row>
    <row r="228" spans="2:49" ht="15" x14ac:dyDescent="0.2">
      <c r="B228" s="593" t="s">
        <v>2040</v>
      </c>
      <c r="C228" s="627"/>
      <c r="D228" s="627"/>
      <c r="E228" s="103" t="s">
        <v>2038</v>
      </c>
      <c r="F228" s="623"/>
      <c r="G228" s="574"/>
      <c r="H228" s="369">
        <f t="shared" si="7"/>
        <v>0</v>
      </c>
      <c r="I228" s="6">
        <f t="shared" si="8"/>
        <v>0</v>
      </c>
      <c r="J228" s="1"/>
      <c r="K228" s="1"/>
      <c r="L228" s="1"/>
      <c r="M228" s="32"/>
      <c r="N228" s="32"/>
      <c r="O228" s="32"/>
      <c r="P228" s="32"/>
      <c r="Q228" s="32"/>
      <c r="R228" s="32"/>
      <c r="S228" s="32"/>
      <c r="T228" s="32"/>
      <c r="U228" s="32"/>
      <c r="V228" s="32"/>
      <c r="W228" s="32"/>
      <c r="X228" s="32"/>
      <c r="Y228" s="17"/>
      <c r="Z228" s="32"/>
      <c r="AA228" s="32"/>
      <c r="AB228" s="32"/>
      <c r="AC228" s="17"/>
      <c r="AD228" s="32"/>
      <c r="AE228" s="32"/>
      <c r="AF228" s="32"/>
      <c r="AG228" s="32"/>
      <c r="AH228" s="32"/>
      <c r="AI228" s="32"/>
      <c r="AJ228" s="32"/>
      <c r="AK228" s="32"/>
      <c r="AL228" s="375"/>
      <c r="AM228" s="1"/>
      <c r="AN228" s="65"/>
      <c r="AO228" s="1"/>
      <c r="AP228" s="65"/>
      <c r="AQ228" s="65"/>
      <c r="AR228" s="65"/>
      <c r="AS228" s="65"/>
      <c r="AU228" s="79" t="str">
        <f t="shared" si="9"/>
        <v/>
      </c>
      <c r="AV228" s="459"/>
      <c r="AW228" s="79"/>
    </row>
    <row r="229" spans="2:49" ht="15" x14ac:dyDescent="0.2">
      <c r="B229" s="593" t="s">
        <v>2040</v>
      </c>
      <c r="C229" s="627"/>
      <c r="D229" s="627"/>
      <c r="E229" s="103" t="s">
        <v>2038</v>
      </c>
      <c r="F229" s="623"/>
      <c r="G229" s="574"/>
      <c r="H229" s="369">
        <f t="shared" si="7"/>
        <v>0</v>
      </c>
      <c r="I229" s="6">
        <f t="shared" si="8"/>
        <v>0</v>
      </c>
      <c r="J229" s="1"/>
      <c r="K229" s="1"/>
      <c r="L229" s="1"/>
      <c r="M229" s="32"/>
      <c r="N229" s="32"/>
      <c r="O229" s="32"/>
      <c r="P229" s="32"/>
      <c r="Q229" s="32"/>
      <c r="R229" s="32"/>
      <c r="S229" s="32"/>
      <c r="T229" s="32"/>
      <c r="U229" s="32"/>
      <c r="V229" s="32"/>
      <c r="W229" s="32"/>
      <c r="X229" s="32"/>
      <c r="Y229" s="17"/>
      <c r="Z229" s="32"/>
      <c r="AA229" s="32"/>
      <c r="AB229" s="32"/>
      <c r="AC229" s="17"/>
      <c r="AD229" s="32"/>
      <c r="AE229" s="32"/>
      <c r="AF229" s="32"/>
      <c r="AG229" s="32"/>
      <c r="AH229" s="32"/>
      <c r="AI229" s="32"/>
      <c r="AJ229" s="32"/>
      <c r="AK229" s="32"/>
      <c r="AL229" s="375"/>
      <c r="AM229" s="1"/>
      <c r="AN229" s="65"/>
      <c r="AO229" s="1"/>
      <c r="AP229" s="65"/>
      <c r="AQ229" s="65"/>
      <c r="AR229" s="65"/>
      <c r="AS229" s="65"/>
      <c r="AU229" s="79" t="str">
        <f t="shared" si="9"/>
        <v/>
      </c>
      <c r="AV229" s="459"/>
      <c r="AW229" s="79"/>
    </row>
    <row r="230" spans="2:49" ht="15" x14ac:dyDescent="0.2">
      <c r="B230" s="593" t="s">
        <v>2040</v>
      </c>
      <c r="C230" s="627"/>
      <c r="D230" s="627"/>
      <c r="E230" s="103" t="s">
        <v>2038</v>
      </c>
      <c r="F230" s="623"/>
      <c r="G230" s="574"/>
      <c r="H230" s="369">
        <f t="shared" si="7"/>
        <v>0</v>
      </c>
      <c r="I230" s="6">
        <f t="shared" si="8"/>
        <v>0</v>
      </c>
      <c r="J230" s="1"/>
      <c r="K230" s="1"/>
      <c r="L230" s="1"/>
      <c r="M230" s="32"/>
      <c r="N230" s="32"/>
      <c r="O230" s="32"/>
      <c r="P230" s="32"/>
      <c r="Q230" s="32"/>
      <c r="R230" s="32"/>
      <c r="S230" s="32"/>
      <c r="T230" s="32"/>
      <c r="U230" s="32"/>
      <c r="V230" s="32"/>
      <c r="W230" s="32"/>
      <c r="X230" s="32"/>
      <c r="Y230" s="17"/>
      <c r="Z230" s="32"/>
      <c r="AA230" s="32"/>
      <c r="AB230" s="32"/>
      <c r="AC230" s="17"/>
      <c r="AD230" s="32"/>
      <c r="AE230" s="32"/>
      <c r="AF230" s="32"/>
      <c r="AG230" s="32"/>
      <c r="AH230" s="32"/>
      <c r="AI230" s="32"/>
      <c r="AJ230" s="32"/>
      <c r="AK230" s="32"/>
      <c r="AL230" s="375"/>
      <c r="AM230" s="1"/>
      <c r="AN230" s="65"/>
      <c r="AO230" s="1"/>
      <c r="AP230" s="65"/>
      <c r="AQ230" s="65"/>
      <c r="AR230" s="65"/>
      <c r="AS230" s="65"/>
      <c r="AU230" s="79" t="str">
        <f t="shared" si="9"/>
        <v/>
      </c>
      <c r="AV230" s="459"/>
      <c r="AW230" s="79"/>
    </row>
    <row r="231" spans="2:49" ht="15" x14ac:dyDescent="0.2">
      <c r="B231" s="593" t="s">
        <v>1162</v>
      </c>
      <c r="C231" s="627"/>
      <c r="D231" s="627"/>
      <c r="E231" s="103" t="s">
        <v>2038</v>
      </c>
      <c r="F231" s="623"/>
      <c r="G231" s="574"/>
      <c r="H231" s="369">
        <f t="shared" si="7"/>
        <v>0</v>
      </c>
      <c r="I231" s="6">
        <f t="shared" si="8"/>
        <v>0</v>
      </c>
      <c r="J231" s="1"/>
      <c r="K231" s="1"/>
      <c r="L231" s="1"/>
      <c r="M231" s="32"/>
      <c r="N231" s="32"/>
      <c r="O231" s="32"/>
      <c r="P231" s="32"/>
      <c r="Q231" s="32"/>
      <c r="R231" s="32"/>
      <c r="S231" s="32"/>
      <c r="T231" s="32"/>
      <c r="U231" s="32"/>
      <c r="V231" s="32"/>
      <c r="W231" s="32"/>
      <c r="X231" s="32"/>
      <c r="Y231" s="17"/>
      <c r="Z231" s="32"/>
      <c r="AA231" s="32"/>
      <c r="AB231" s="32"/>
      <c r="AC231" s="17"/>
      <c r="AD231" s="32"/>
      <c r="AE231" s="32"/>
      <c r="AF231" s="32"/>
      <c r="AG231" s="32"/>
      <c r="AH231" s="32"/>
      <c r="AI231" s="32"/>
      <c r="AJ231" s="32"/>
      <c r="AK231" s="32"/>
      <c r="AL231" s="375"/>
      <c r="AM231" s="1"/>
      <c r="AN231" s="65"/>
      <c r="AO231" s="1"/>
      <c r="AP231" s="65"/>
      <c r="AQ231" s="65"/>
      <c r="AR231" s="65"/>
      <c r="AS231" s="65"/>
      <c r="AU231" s="79" t="str">
        <f t="shared" si="9"/>
        <v/>
      </c>
      <c r="AV231" s="459"/>
      <c r="AW231" s="79"/>
    </row>
    <row r="232" spans="2:49" ht="15" x14ac:dyDescent="0.2">
      <c r="B232" s="593" t="s">
        <v>1162</v>
      </c>
      <c r="C232" s="627"/>
      <c r="D232" s="627"/>
      <c r="E232" s="103" t="s">
        <v>2038</v>
      </c>
      <c r="F232" s="623"/>
      <c r="G232" s="574"/>
      <c r="H232" s="369">
        <f t="shared" si="7"/>
        <v>0</v>
      </c>
      <c r="I232" s="6">
        <f t="shared" si="8"/>
        <v>0</v>
      </c>
      <c r="J232" s="1"/>
      <c r="K232" s="1"/>
      <c r="L232" s="1"/>
      <c r="M232" s="32"/>
      <c r="N232" s="32"/>
      <c r="O232" s="32"/>
      <c r="P232" s="32"/>
      <c r="Q232" s="32"/>
      <c r="R232" s="32"/>
      <c r="S232" s="32"/>
      <c r="T232" s="32"/>
      <c r="U232" s="32"/>
      <c r="V232" s="32"/>
      <c r="W232" s="32"/>
      <c r="X232" s="32"/>
      <c r="Y232" s="17"/>
      <c r="Z232" s="32"/>
      <c r="AA232" s="32"/>
      <c r="AB232" s="32"/>
      <c r="AC232" s="17"/>
      <c r="AD232" s="32"/>
      <c r="AE232" s="32"/>
      <c r="AF232" s="32"/>
      <c r="AG232" s="32"/>
      <c r="AH232" s="32"/>
      <c r="AI232" s="32"/>
      <c r="AJ232" s="32"/>
      <c r="AK232" s="32"/>
      <c r="AL232" s="375"/>
      <c r="AM232" s="1"/>
      <c r="AN232" s="65"/>
      <c r="AO232" s="1"/>
      <c r="AP232" s="65"/>
      <c r="AQ232" s="65"/>
      <c r="AR232" s="65"/>
      <c r="AS232" s="65"/>
      <c r="AU232" s="79" t="str">
        <f t="shared" si="9"/>
        <v/>
      </c>
      <c r="AV232" s="459"/>
      <c r="AW232" s="79"/>
    </row>
    <row r="233" spans="2:49" ht="15" x14ac:dyDescent="0.2">
      <c r="B233" s="593" t="s">
        <v>1162</v>
      </c>
      <c r="C233" s="627"/>
      <c r="D233" s="627"/>
      <c r="E233" s="103" t="s">
        <v>2038</v>
      </c>
      <c r="F233" s="623"/>
      <c r="G233" s="574"/>
      <c r="H233" s="369">
        <f t="shared" si="7"/>
        <v>0</v>
      </c>
      <c r="I233" s="6">
        <f t="shared" si="8"/>
        <v>0</v>
      </c>
      <c r="J233" s="1"/>
      <c r="K233" s="1"/>
      <c r="L233" s="1"/>
      <c r="M233" s="32"/>
      <c r="N233" s="32"/>
      <c r="O233" s="32"/>
      <c r="P233" s="32"/>
      <c r="Q233" s="32"/>
      <c r="R233" s="32"/>
      <c r="S233" s="32"/>
      <c r="T233" s="32"/>
      <c r="U233" s="32"/>
      <c r="V233" s="32"/>
      <c r="W233" s="32"/>
      <c r="X233" s="32"/>
      <c r="Y233" s="17"/>
      <c r="Z233" s="32"/>
      <c r="AA233" s="32"/>
      <c r="AB233" s="32"/>
      <c r="AC233" s="17"/>
      <c r="AD233" s="32"/>
      <c r="AE233" s="32"/>
      <c r="AF233" s="32"/>
      <c r="AG233" s="32"/>
      <c r="AH233" s="32"/>
      <c r="AI233" s="32"/>
      <c r="AJ233" s="32"/>
      <c r="AK233" s="32"/>
      <c r="AL233" s="375"/>
      <c r="AM233" s="1"/>
      <c r="AN233" s="65"/>
      <c r="AO233" s="1"/>
      <c r="AP233" s="65"/>
      <c r="AQ233" s="65"/>
      <c r="AR233" s="65"/>
      <c r="AS233" s="65"/>
      <c r="AU233" s="79" t="str">
        <f t="shared" si="9"/>
        <v/>
      </c>
      <c r="AV233" s="459"/>
      <c r="AW233" s="79"/>
    </row>
    <row r="234" spans="2:49" ht="15" x14ac:dyDescent="0.2">
      <c r="B234" s="593" t="s">
        <v>1162</v>
      </c>
      <c r="C234" s="627"/>
      <c r="D234" s="627"/>
      <c r="E234" s="103" t="s">
        <v>2038</v>
      </c>
      <c r="F234" s="623"/>
      <c r="G234" s="574"/>
      <c r="H234" s="369">
        <f t="shared" si="7"/>
        <v>0</v>
      </c>
      <c r="I234" s="6">
        <f t="shared" si="8"/>
        <v>0</v>
      </c>
      <c r="J234" s="1"/>
      <c r="K234" s="1"/>
      <c r="L234" s="1"/>
      <c r="M234" s="32"/>
      <c r="N234" s="32"/>
      <c r="O234" s="32"/>
      <c r="P234" s="32"/>
      <c r="Q234" s="32"/>
      <c r="R234" s="32"/>
      <c r="S234" s="32"/>
      <c r="T234" s="32"/>
      <c r="U234" s="32"/>
      <c r="V234" s="32"/>
      <c r="W234" s="32"/>
      <c r="X234" s="32"/>
      <c r="Y234" s="17"/>
      <c r="Z234" s="32"/>
      <c r="AA234" s="32"/>
      <c r="AB234" s="32"/>
      <c r="AC234" s="17"/>
      <c r="AD234" s="32"/>
      <c r="AE234" s="32"/>
      <c r="AF234" s="32"/>
      <c r="AG234" s="32"/>
      <c r="AH234" s="32"/>
      <c r="AI234" s="32"/>
      <c r="AJ234" s="32"/>
      <c r="AK234" s="32"/>
      <c r="AL234" s="375"/>
      <c r="AM234" s="1"/>
      <c r="AN234" s="65"/>
      <c r="AO234" s="1"/>
      <c r="AP234" s="65"/>
      <c r="AQ234" s="65"/>
      <c r="AR234" s="65"/>
      <c r="AS234" s="65"/>
      <c r="AU234" s="79" t="str">
        <f t="shared" si="9"/>
        <v/>
      </c>
      <c r="AV234" s="459"/>
      <c r="AW234" s="79"/>
    </row>
    <row r="235" spans="2:49" ht="15" x14ac:dyDescent="0.2">
      <c r="B235" s="593" t="s">
        <v>1162</v>
      </c>
      <c r="C235" s="627"/>
      <c r="D235" s="627"/>
      <c r="E235" s="103" t="s">
        <v>2038</v>
      </c>
      <c r="F235" s="623"/>
      <c r="G235" s="574"/>
      <c r="H235" s="369">
        <f t="shared" si="7"/>
        <v>0</v>
      </c>
      <c r="I235" s="6">
        <f t="shared" si="8"/>
        <v>0</v>
      </c>
      <c r="J235" s="1"/>
      <c r="K235" s="1"/>
      <c r="L235" s="1"/>
      <c r="M235" s="32"/>
      <c r="N235" s="32"/>
      <c r="O235" s="32"/>
      <c r="P235" s="32"/>
      <c r="Q235" s="32"/>
      <c r="R235" s="32"/>
      <c r="S235" s="32"/>
      <c r="T235" s="32"/>
      <c r="U235" s="32"/>
      <c r="V235" s="32"/>
      <c r="W235" s="32"/>
      <c r="X235" s="32"/>
      <c r="Y235" s="17"/>
      <c r="Z235" s="32"/>
      <c r="AA235" s="32"/>
      <c r="AB235" s="32"/>
      <c r="AC235" s="17"/>
      <c r="AD235" s="32"/>
      <c r="AE235" s="32"/>
      <c r="AF235" s="32"/>
      <c r="AG235" s="32"/>
      <c r="AH235" s="32"/>
      <c r="AI235" s="32"/>
      <c r="AJ235" s="32"/>
      <c r="AK235" s="32"/>
      <c r="AL235" s="375"/>
      <c r="AM235" s="1"/>
      <c r="AN235" s="65"/>
      <c r="AO235" s="1"/>
      <c r="AP235" s="65"/>
      <c r="AQ235" s="65"/>
      <c r="AR235" s="65"/>
      <c r="AS235" s="65"/>
      <c r="AU235" s="79" t="str">
        <f t="shared" si="9"/>
        <v/>
      </c>
      <c r="AV235" s="459"/>
      <c r="AW235" s="79"/>
    </row>
    <row r="236" spans="2:49" ht="15" x14ac:dyDescent="0.2">
      <c r="B236" s="593" t="s">
        <v>1162</v>
      </c>
      <c r="C236" s="627"/>
      <c r="D236" s="627"/>
      <c r="E236" s="103" t="s">
        <v>2038</v>
      </c>
      <c r="F236" s="623"/>
      <c r="G236" s="574"/>
      <c r="H236" s="369">
        <f t="shared" si="7"/>
        <v>0</v>
      </c>
      <c r="I236" s="6">
        <f t="shared" si="8"/>
        <v>0</v>
      </c>
      <c r="J236" s="1"/>
      <c r="K236" s="1"/>
      <c r="L236" s="1"/>
      <c r="M236" s="32"/>
      <c r="N236" s="32"/>
      <c r="O236" s="32"/>
      <c r="P236" s="32"/>
      <c r="Q236" s="32"/>
      <c r="R236" s="32"/>
      <c r="S236" s="32"/>
      <c r="T236" s="32"/>
      <c r="U236" s="32"/>
      <c r="V236" s="32"/>
      <c r="W236" s="32"/>
      <c r="X236" s="32"/>
      <c r="Y236" s="17"/>
      <c r="Z236" s="32"/>
      <c r="AA236" s="32"/>
      <c r="AB236" s="32"/>
      <c r="AC236" s="17"/>
      <c r="AD236" s="32"/>
      <c r="AE236" s="32"/>
      <c r="AF236" s="32"/>
      <c r="AG236" s="32"/>
      <c r="AH236" s="32"/>
      <c r="AI236" s="32"/>
      <c r="AJ236" s="32"/>
      <c r="AK236" s="32"/>
      <c r="AL236" s="375"/>
      <c r="AM236" s="1"/>
      <c r="AN236" s="65"/>
      <c r="AO236" s="1"/>
      <c r="AP236" s="65"/>
      <c r="AQ236" s="65"/>
      <c r="AR236" s="65"/>
      <c r="AS236" s="65"/>
      <c r="AU236" s="79" t="str">
        <f t="shared" si="9"/>
        <v/>
      </c>
      <c r="AV236" s="459"/>
      <c r="AW236" s="79"/>
    </row>
    <row r="237" spans="2:49" ht="15" x14ac:dyDescent="0.2">
      <c r="B237" s="593" t="s">
        <v>1162</v>
      </c>
      <c r="C237" s="627"/>
      <c r="D237" s="627"/>
      <c r="E237" s="103" t="s">
        <v>2038</v>
      </c>
      <c r="F237" s="623"/>
      <c r="G237" s="574"/>
      <c r="H237" s="369">
        <f t="shared" si="7"/>
        <v>0</v>
      </c>
      <c r="I237" s="6">
        <f t="shared" si="8"/>
        <v>0</v>
      </c>
      <c r="J237" s="1"/>
      <c r="K237" s="1"/>
      <c r="L237" s="1"/>
      <c r="M237" s="32"/>
      <c r="N237" s="32"/>
      <c r="O237" s="32"/>
      <c r="P237" s="32"/>
      <c r="Q237" s="32"/>
      <c r="R237" s="32"/>
      <c r="S237" s="32"/>
      <c r="T237" s="32"/>
      <c r="U237" s="32"/>
      <c r="V237" s="32"/>
      <c r="W237" s="32"/>
      <c r="X237" s="32"/>
      <c r="Y237" s="17"/>
      <c r="Z237" s="32"/>
      <c r="AA237" s="32"/>
      <c r="AB237" s="32"/>
      <c r="AC237" s="17"/>
      <c r="AD237" s="32"/>
      <c r="AE237" s="32"/>
      <c r="AF237" s="32"/>
      <c r="AG237" s="32"/>
      <c r="AH237" s="32"/>
      <c r="AI237" s="32"/>
      <c r="AJ237" s="32"/>
      <c r="AK237" s="32"/>
      <c r="AL237" s="375"/>
      <c r="AM237" s="1"/>
      <c r="AN237" s="65"/>
      <c r="AO237" s="1"/>
      <c r="AP237" s="65"/>
      <c r="AQ237" s="65"/>
      <c r="AR237" s="65"/>
      <c r="AS237" s="65"/>
      <c r="AU237" s="79" t="str">
        <f t="shared" si="9"/>
        <v/>
      </c>
      <c r="AV237" s="459"/>
      <c r="AW237" s="79"/>
    </row>
    <row r="238" spans="2:49" ht="15" x14ac:dyDescent="0.2">
      <c r="B238" s="593" t="s">
        <v>1162</v>
      </c>
      <c r="C238" s="627"/>
      <c r="D238" s="627"/>
      <c r="E238" s="103" t="s">
        <v>2038</v>
      </c>
      <c r="F238" s="623"/>
      <c r="G238" s="574"/>
      <c r="H238" s="369">
        <f t="shared" si="7"/>
        <v>0</v>
      </c>
      <c r="I238" s="6">
        <f t="shared" si="8"/>
        <v>0</v>
      </c>
      <c r="J238" s="1"/>
      <c r="K238" s="1"/>
      <c r="L238" s="1"/>
      <c r="M238" s="32"/>
      <c r="N238" s="32"/>
      <c r="O238" s="32"/>
      <c r="P238" s="32"/>
      <c r="Q238" s="32"/>
      <c r="R238" s="32"/>
      <c r="S238" s="32"/>
      <c r="T238" s="32"/>
      <c r="U238" s="32"/>
      <c r="V238" s="32"/>
      <c r="W238" s="32"/>
      <c r="X238" s="32"/>
      <c r="Y238" s="17"/>
      <c r="Z238" s="32"/>
      <c r="AA238" s="32"/>
      <c r="AB238" s="32"/>
      <c r="AC238" s="17"/>
      <c r="AD238" s="32"/>
      <c r="AE238" s="32"/>
      <c r="AF238" s="32"/>
      <c r="AG238" s="32"/>
      <c r="AH238" s="32"/>
      <c r="AI238" s="32"/>
      <c r="AJ238" s="32"/>
      <c r="AK238" s="32"/>
      <c r="AL238" s="375"/>
      <c r="AM238" s="1"/>
      <c r="AN238" s="65"/>
      <c r="AO238" s="1"/>
      <c r="AP238" s="65"/>
      <c r="AQ238" s="65"/>
      <c r="AR238" s="65"/>
      <c r="AS238" s="65"/>
      <c r="AU238" s="79" t="str">
        <f t="shared" si="9"/>
        <v/>
      </c>
      <c r="AV238" s="459"/>
      <c r="AW238" s="79"/>
    </row>
    <row r="239" spans="2:49" ht="15" x14ac:dyDescent="0.2">
      <c r="B239" s="593" t="s">
        <v>1162</v>
      </c>
      <c r="C239" s="627"/>
      <c r="D239" s="627"/>
      <c r="E239" s="103" t="s">
        <v>2038</v>
      </c>
      <c r="F239" s="623"/>
      <c r="G239" s="574"/>
      <c r="H239" s="369">
        <f t="shared" si="7"/>
        <v>0</v>
      </c>
      <c r="I239" s="6">
        <f t="shared" si="8"/>
        <v>0</v>
      </c>
      <c r="J239" s="1"/>
      <c r="K239" s="1"/>
      <c r="L239" s="1"/>
      <c r="M239" s="32"/>
      <c r="N239" s="32"/>
      <c r="O239" s="32"/>
      <c r="P239" s="32"/>
      <c r="Q239" s="32"/>
      <c r="R239" s="32"/>
      <c r="S239" s="32"/>
      <c r="T239" s="32"/>
      <c r="U239" s="32"/>
      <c r="V239" s="32"/>
      <c r="W239" s="32"/>
      <c r="X239" s="32"/>
      <c r="Y239" s="17"/>
      <c r="Z239" s="32"/>
      <c r="AA239" s="32"/>
      <c r="AB239" s="32"/>
      <c r="AC239" s="17"/>
      <c r="AD239" s="32"/>
      <c r="AE239" s="32"/>
      <c r="AF239" s="32"/>
      <c r="AG239" s="32"/>
      <c r="AH239" s="32"/>
      <c r="AI239" s="32"/>
      <c r="AJ239" s="32"/>
      <c r="AK239" s="32"/>
      <c r="AL239" s="375"/>
      <c r="AM239" s="1"/>
      <c r="AN239" s="65"/>
      <c r="AO239" s="1"/>
      <c r="AP239" s="65"/>
      <c r="AQ239" s="65"/>
      <c r="AR239" s="65"/>
      <c r="AS239" s="65"/>
      <c r="AU239" s="79" t="str">
        <f t="shared" si="9"/>
        <v/>
      </c>
      <c r="AV239" s="459"/>
      <c r="AW239" s="79"/>
    </row>
    <row r="240" spans="2:49" ht="15" x14ac:dyDescent="0.2">
      <c r="B240" s="593" t="s">
        <v>1162</v>
      </c>
      <c r="C240" s="627"/>
      <c r="D240" s="627"/>
      <c r="E240" s="103" t="s">
        <v>2038</v>
      </c>
      <c r="F240" s="623"/>
      <c r="G240" s="574"/>
      <c r="H240" s="369">
        <f t="shared" si="7"/>
        <v>0</v>
      </c>
      <c r="I240" s="6">
        <f t="shared" si="8"/>
        <v>0</v>
      </c>
      <c r="J240" s="1"/>
      <c r="K240" s="1"/>
      <c r="L240" s="1"/>
      <c r="M240" s="32"/>
      <c r="N240" s="32"/>
      <c r="O240" s="32"/>
      <c r="P240" s="32"/>
      <c r="Q240" s="32"/>
      <c r="R240" s="32"/>
      <c r="S240" s="32"/>
      <c r="T240" s="32"/>
      <c r="U240" s="32"/>
      <c r="V240" s="32"/>
      <c r="W240" s="32"/>
      <c r="X240" s="32"/>
      <c r="Y240" s="17"/>
      <c r="Z240" s="32"/>
      <c r="AA240" s="32"/>
      <c r="AB240" s="32"/>
      <c r="AC240" s="17"/>
      <c r="AD240" s="32"/>
      <c r="AE240" s="32"/>
      <c r="AF240" s="32"/>
      <c r="AG240" s="32"/>
      <c r="AH240" s="32"/>
      <c r="AI240" s="32"/>
      <c r="AJ240" s="32"/>
      <c r="AK240" s="32"/>
      <c r="AL240" s="375"/>
      <c r="AM240" s="1"/>
      <c r="AN240" s="65"/>
      <c r="AO240" s="1"/>
      <c r="AP240" s="65"/>
      <c r="AQ240" s="65"/>
      <c r="AR240" s="65"/>
      <c r="AS240" s="65"/>
      <c r="AU240" s="79" t="str">
        <f t="shared" si="9"/>
        <v/>
      </c>
      <c r="AV240" s="459"/>
      <c r="AW240" s="79"/>
    </row>
    <row r="241" spans="2:49" ht="15" x14ac:dyDescent="0.2">
      <c r="B241" s="593" t="s">
        <v>1162</v>
      </c>
      <c r="C241" s="627"/>
      <c r="D241" s="627"/>
      <c r="E241" s="103" t="s">
        <v>2038</v>
      </c>
      <c r="F241" s="623"/>
      <c r="G241" s="574"/>
      <c r="H241" s="369">
        <f t="shared" si="7"/>
        <v>0</v>
      </c>
      <c r="I241" s="6">
        <f t="shared" si="8"/>
        <v>0</v>
      </c>
      <c r="J241" s="1"/>
      <c r="K241" s="1"/>
      <c r="L241" s="1"/>
      <c r="M241" s="32"/>
      <c r="N241" s="32"/>
      <c r="O241" s="32"/>
      <c r="P241" s="32"/>
      <c r="Q241" s="32"/>
      <c r="R241" s="32"/>
      <c r="S241" s="32"/>
      <c r="T241" s="32"/>
      <c r="U241" s="32"/>
      <c r="V241" s="32"/>
      <c r="W241" s="32"/>
      <c r="X241" s="32"/>
      <c r="Y241" s="17"/>
      <c r="Z241" s="32"/>
      <c r="AA241" s="32"/>
      <c r="AB241" s="32"/>
      <c r="AC241" s="17"/>
      <c r="AD241" s="32"/>
      <c r="AE241" s="32"/>
      <c r="AF241" s="32"/>
      <c r="AG241" s="32"/>
      <c r="AH241" s="32"/>
      <c r="AI241" s="32"/>
      <c r="AJ241" s="32"/>
      <c r="AK241" s="32"/>
      <c r="AL241" s="375"/>
      <c r="AM241" s="1"/>
      <c r="AN241" s="65"/>
      <c r="AO241" s="1"/>
      <c r="AP241" s="65"/>
      <c r="AQ241" s="65"/>
      <c r="AR241" s="65"/>
      <c r="AS241" s="65"/>
      <c r="AU241" s="79" t="str">
        <f t="shared" si="9"/>
        <v/>
      </c>
      <c r="AV241" s="459"/>
      <c r="AW241" s="79"/>
    </row>
    <row r="242" spans="2:49" ht="15" x14ac:dyDescent="0.2">
      <c r="B242" s="593" t="s">
        <v>1162</v>
      </c>
      <c r="C242" s="627"/>
      <c r="D242" s="627"/>
      <c r="E242" s="103" t="s">
        <v>2038</v>
      </c>
      <c r="F242" s="623"/>
      <c r="G242" s="574"/>
      <c r="H242" s="369">
        <f t="shared" si="7"/>
        <v>0</v>
      </c>
      <c r="I242" s="6">
        <f t="shared" si="8"/>
        <v>0</v>
      </c>
      <c r="J242" s="1"/>
      <c r="K242" s="1"/>
      <c r="L242" s="1"/>
      <c r="M242" s="32"/>
      <c r="N242" s="32"/>
      <c r="O242" s="32"/>
      <c r="P242" s="32"/>
      <c r="Q242" s="32"/>
      <c r="R242" s="32"/>
      <c r="S242" s="32"/>
      <c r="T242" s="32"/>
      <c r="U242" s="32"/>
      <c r="V242" s="32"/>
      <c r="W242" s="32"/>
      <c r="X242" s="32"/>
      <c r="Y242" s="17"/>
      <c r="Z242" s="32"/>
      <c r="AA242" s="32"/>
      <c r="AB242" s="32"/>
      <c r="AC242" s="17"/>
      <c r="AD242" s="32"/>
      <c r="AE242" s="32"/>
      <c r="AF242" s="32"/>
      <c r="AG242" s="32"/>
      <c r="AH242" s="32"/>
      <c r="AI242" s="32"/>
      <c r="AJ242" s="32"/>
      <c r="AK242" s="32"/>
      <c r="AL242" s="375"/>
      <c r="AM242" s="1"/>
      <c r="AN242" s="65"/>
      <c r="AO242" s="1"/>
      <c r="AP242" s="65"/>
      <c r="AQ242" s="65"/>
      <c r="AR242" s="65"/>
      <c r="AS242" s="65"/>
      <c r="AU242" s="79" t="str">
        <f t="shared" si="9"/>
        <v/>
      </c>
      <c r="AV242" s="459"/>
      <c r="AW242" s="79"/>
    </row>
    <row r="243" spans="2:49" ht="15" x14ac:dyDescent="0.2">
      <c r="B243" s="593" t="s">
        <v>1162</v>
      </c>
      <c r="C243" s="627"/>
      <c r="D243" s="627"/>
      <c r="E243" s="103" t="s">
        <v>2038</v>
      </c>
      <c r="F243" s="623"/>
      <c r="G243" s="574"/>
      <c r="H243" s="369">
        <f t="shared" si="7"/>
        <v>0</v>
      </c>
      <c r="I243" s="6">
        <f t="shared" si="8"/>
        <v>0</v>
      </c>
      <c r="J243" s="1"/>
      <c r="K243" s="1"/>
      <c r="L243" s="1"/>
      <c r="M243" s="32"/>
      <c r="N243" s="32"/>
      <c r="O243" s="32"/>
      <c r="P243" s="32"/>
      <c r="Q243" s="32"/>
      <c r="R243" s="32"/>
      <c r="S243" s="32"/>
      <c r="T243" s="32"/>
      <c r="U243" s="32"/>
      <c r="V243" s="32"/>
      <c r="W243" s="32"/>
      <c r="X243" s="32"/>
      <c r="Y243" s="17"/>
      <c r="Z243" s="32"/>
      <c r="AA243" s="32"/>
      <c r="AB243" s="32"/>
      <c r="AC243" s="17"/>
      <c r="AD243" s="32"/>
      <c r="AE243" s="32"/>
      <c r="AF243" s="32"/>
      <c r="AG243" s="32"/>
      <c r="AH243" s="32"/>
      <c r="AI243" s="32"/>
      <c r="AJ243" s="32"/>
      <c r="AK243" s="32"/>
      <c r="AL243" s="375"/>
      <c r="AM243" s="1"/>
      <c r="AN243" s="65"/>
      <c r="AO243" s="1"/>
      <c r="AP243" s="65"/>
      <c r="AQ243" s="65"/>
      <c r="AR243" s="65"/>
      <c r="AS243" s="65"/>
      <c r="AU243" s="79" t="str">
        <f t="shared" si="9"/>
        <v/>
      </c>
      <c r="AV243" s="459"/>
      <c r="AW243" s="79"/>
    </row>
    <row r="244" spans="2:49" ht="15" x14ac:dyDescent="0.2">
      <c r="B244" s="593" t="s">
        <v>1162</v>
      </c>
      <c r="C244" s="627"/>
      <c r="D244" s="627"/>
      <c r="E244" s="103" t="s">
        <v>2038</v>
      </c>
      <c r="F244" s="623"/>
      <c r="G244" s="574"/>
      <c r="H244" s="369">
        <f t="shared" si="7"/>
        <v>0</v>
      </c>
      <c r="I244" s="6">
        <f t="shared" si="8"/>
        <v>0</v>
      </c>
      <c r="J244" s="1"/>
      <c r="K244" s="1"/>
      <c r="L244" s="1"/>
      <c r="M244" s="32"/>
      <c r="N244" s="32"/>
      <c r="O244" s="32"/>
      <c r="P244" s="32"/>
      <c r="Q244" s="32"/>
      <c r="R244" s="32"/>
      <c r="S244" s="32"/>
      <c r="T244" s="32"/>
      <c r="U244" s="32"/>
      <c r="V244" s="32"/>
      <c r="W244" s="32"/>
      <c r="X244" s="32"/>
      <c r="Y244" s="17"/>
      <c r="Z244" s="32"/>
      <c r="AA244" s="32"/>
      <c r="AB244" s="32"/>
      <c r="AC244" s="17"/>
      <c r="AD244" s="32"/>
      <c r="AE244" s="32"/>
      <c r="AF244" s="32"/>
      <c r="AG244" s="32"/>
      <c r="AH244" s="32"/>
      <c r="AI244" s="32"/>
      <c r="AJ244" s="32"/>
      <c r="AK244" s="32"/>
      <c r="AL244" s="375"/>
      <c r="AM244" s="1"/>
      <c r="AN244" s="65"/>
      <c r="AO244" s="1"/>
      <c r="AP244" s="65"/>
      <c r="AQ244" s="65"/>
      <c r="AR244" s="65"/>
      <c r="AS244" s="65"/>
      <c r="AU244" s="79" t="str">
        <f t="shared" si="9"/>
        <v/>
      </c>
      <c r="AV244" s="459"/>
      <c r="AW244" s="79"/>
    </row>
    <row r="245" spans="2:49" ht="15" x14ac:dyDescent="0.2">
      <c r="B245" s="593" t="s">
        <v>1162</v>
      </c>
      <c r="C245" s="627"/>
      <c r="D245" s="627"/>
      <c r="E245" s="103" t="s">
        <v>2038</v>
      </c>
      <c r="F245" s="623"/>
      <c r="G245" s="574"/>
      <c r="H245" s="369">
        <f t="shared" si="7"/>
        <v>0</v>
      </c>
      <c r="I245" s="6">
        <f t="shared" si="8"/>
        <v>0</v>
      </c>
      <c r="J245" s="1"/>
      <c r="K245" s="1"/>
      <c r="L245" s="1"/>
      <c r="M245" s="32"/>
      <c r="N245" s="32"/>
      <c r="O245" s="32"/>
      <c r="P245" s="32"/>
      <c r="Q245" s="32"/>
      <c r="R245" s="32"/>
      <c r="S245" s="32"/>
      <c r="T245" s="32"/>
      <c r="U245" s="32"/>
      <c r="V245" s="32"/>
      <c r="W245" s="32"/>
      <c r="X245" s="32"/>
      <c r="Y245" s="17"/>
      <c r="Z245" s="32"/>
      <c r="AA245" s="32"/>
      <c r="AB245" s="32"/>
      <c r="AC245" s="17"/>
      <c r="AD245" s="32"/>
      <c r="AE245" s="32"/>
      <c r="AF245" s="32"/>
      <c r="AG245" s="32"/>
      <c r="AH245" s="32"/>
      <c r="AI245" s="32"/>
      <c r="AJ245" s="32"/>
      <c r="AK245" s="32"/>
      <c r="AL245" s="375"/>
      <c r="AM245" s="1"/>
      <c r="AN245" s="65"/>
      <c r="AO245" s="1"/>
      <c r="AP245" s="65"/>
      <c r="AQ245" s="65"/>
      <c r="AR245" s="65"/>
      <c r="AS245" s="65"/>
      <c r="AU245" s="79" t="str">
        <f t="shared" si="9"/>
        <v/>
      </c>
      <c r="AV245" s="459"/>
      <c r="AW245" s="79"/>
    </row>
    <row r="246" spans="2:49" ht="15" x14ac:dyDescent="0.2">
      <c r="B246" s="593" t="s">
        <v>1162</v>
      </c>
      <c r="C246" s="627"/>
      <c r="D246" s="627"/>
      <c r="E246" s="103" t="s">
        <v>2038</v>
      </c>
      <c r="F246" s="623"/>
      <c r="G246" s="574"/>
      <c r="H246" s="369">
        <f t="shared" si="7"/>
        <v>0</v>
      </c>
      <c r="I246" s="6">
        <f t="shared" si="8"/>
        <v>0</v>
      </c>
      <c r="J246" s="1"/>
      <c r="K246" s="1"/>
      <c r="L246" s="1"/>
      <c r="M246" s="32"/>
      <c r="N246" s="32"/>
      <c r="O246" s="32"/>
      <c r="P246" s="32"/>
      <c r="Q246" s="32"/>
      <c r="R246" s="32"/>
      <c r="S246" s="32"/>
      <c r="T246" s="32"/>
      <c r="U246" s="32"/>
      <c r="V246" s="32"/>
      <c r="W246" s="32"/>
      <c r="X246" s="32"/>
      <c r="Y246" s="17"/>
      <c r="Z246" s="32"/>
      <c r="AA246" s="32"/>
      <c r="AB246" s="32"/>
      <c r="AC246" s="17"/>
      <c r="AD246" s="32"/>
      <c r="AE246" s="32"/>
      <c r="AF246" s="32"/>
      <c r="AG246" s="32"/>
      <c r="AH246" s="32"/>
      <c r="AI246" s="32"/>
      <c r="AJ246" s="32"/>
      <c r="AK246" s="32"/>
      <c r="AL246" s="375"/>
      <c r="AM246" s="1"/>
      <c r="AN246" s="65"/>
      <c r="AO246" s="1"/>
      <c r="AP246" s="65"/>
      <c r="AQ246" s="65"/>
      <c r="AR246" s="65"/>
      <c r="AS246" s="65"/>
      <c r="AU246" s="79" t="str">
        <f t="shared" si="9"/>
        <v/>
      </c>
      <c r="AV246" s="459"/>
      <c r="AW246" s="79"/>
    </row>
    <row r="247" spans="2:49" ht="15" x14ac:dyDescent="0.2">
      <c r="B247" s="593" t="s">
        <v>1162</v>
      </c>
      <c r="C247" s="627"/>
      <c r="D247" s="627"/>
      <c r="E247" s="103" t="s">
        <v>2038</v>
      </c>
      <c r="F247" s="623"/>
      <c r="G247" s="574"/>
      <c r="H247" s="369">
        <f t="shared" si="7"/>
        <v>0</v>
      </c>
      <c r="I247" s="6">
        <f t="shared" si="8"/>
        <v>0</v>
      </c>
      <c r="J247" s="1"/>
      <c r="K247" s="1"/>
      <c r="L247" s="1"/>
      <c r="M247" s="32"/>
      <c r="N247" s="32"/>
      <c r="O247" s="32"/>
      <c r="P247" s="32"/>
      <c r="Q247" s="32"/>
      <c r="R247" s="32"/>
      <c r="S247" s="32"/>
      <c r="T247" s="32"/>
      <c r="U247" s="32"/>
      <c r="V247" s="32"/>
      <c r="W247" s="32"/>
      <c r="X247" s="32"/>
      <c r="Y247" s="17"/>
      <c r="Z247" s="32"/>
      <c r="AA247" s="32"/>
      <c r="AB247" s="32"/>
      <c r="AC247" s="17"/>
      <c r="AD247" s="32"/>
      <c r="AE247" s="32"/>
      <c r="AF247" s="32"/>
      <c r="AG247" s="32"/>
      <c r="AH247" s="32"/>
      <c r="AI247" s="32"/>
      <c r="AJ247" s="32"/>
      <c r="AK247" s="32"/>
      <c r="AL247" s="375"/>
      <c r="AM247" s="1"/>
      <c r="AN247" s="65"/>
      <c r="AO247" s="1"/>
      <c r="AP247" s="65"/>
      <c r="AQ247" s="65"/>
      <c r="AR247" s="65"/>
      <c r="AS247" s="65"/>
      <c r="AU247" s="79" t="str">
        <f t="shared" si="9"/>
        <v/>
      </c>
      <c r="AV247" s="459"/>
      <c r="AW247" s="79"/>
    </row>
    <row r="248" spans="2:49" ht="15" x14ac:dyDescent="0.2">
      <c r="B248" s="593" t="s">
        <v>1162</v>
      </c>
      <c r="C248" s="627"/>
      <c r="D248" s="627"/>
      <c r="E248" s="103" t="s">
        <v>2038</v>
      </c>
      <c r="F248" s="623"/>
      <c r="G248" s="574"/>
      <c r="H248" s="369">
        <f t="shared" si="7"/>
        <v>0</v>
      </c>
      <c r="I248" s="6">
        <f t="shared" si="8"/>
        <v>0</v>
      </c>
      <c r="J248" s="1"/>
      <c r="K248" s="1"/>
      <c r="L248" s="1"/>
      <c r="M248" s="32"/>
      <c r="N248" s="32"/>
      <c r="O248" s="32"/>
      <c r="P248" s="32"/>
      <c r="Q248" s="32"/>
      <c r="R248" s="32"/>
      <c r="S248" s="32"/>
      <c r="T248" s="32"/>
      <c r="U248" s="32"/>
      <c r="V248" s="32"/>
      <c r="W248" s="32"/>
      <c r="X248" s="32"/>
      <c r="Y248" s="17"/>
      <c r="Z248" s="32"/>
      <c r="AA248" s="32"/>
      <c r="AB248" s="32"/>
      <c r="AC248" s="17"/>
      <c r="AD248" s="32"/>
      <c r="AE248" s="32"/>
      <c r="AF248" s="32"/>
      <c r="AG248" s="32"/>
      <c r="AH248" s="32"/>
      <c r="AI248" s="32"/>
      <c r="AJ248" s="32"/>
      <c r="AK248" s="32"/>
      <c r="AL248" s="375"/>
      <c r="AM248" s="1"/>
      <c r="AN248" s="65"/>
      <c r="AO248" s="1"/>
      <c r="AP248" s="65"/>
      <c r="AQ248" s="65"/>
      <c r="AR248" s="65"/>
      <c r="AS248" s="65"/>
      <c r="AU248" s="79" t="str">
        <f t="shared" si="9"/>
        <v/>
      </c>
      <c r="AV248" s="459"/>
      <c r="AW248" s="79"/>
    </row>
    <row r="249" spans="2:49" ht="15" x14ac:dyDescent="0.2">
      <c r="B249" s="593" t="s">
        <v>1162</v>
      </c>
      <c r="C249" s="627"/>
      <c r="D249" s="627"/>
      <c r="E249" s="103" t="s">
        <v>2038</v>
      </c>
      <c r="F249" s="623"/>
      <c r="G249" s="574"/>
      <c r="H249" s="369">
        <f t="shared" si="7"/>
        <v>0</v>
      </c>
      <c r="I249" s="6">
        <f t="shared" si="8"/>
        <v>0</v>
      </c>
      <c r="J249" s="1"/>
      <c r="K249" s="1"/>
      <c r="L249" s="1"/>
      <c r="M249" s="32"/>
      <c r="N249" s="32"/>
      <c r="O249" s="32"/>
      <c r="P249" s="32"/>
      <c r="Q249" s="32"/>
      <c r="R249" s="32"/>
      <c r="S249" s="32"/>
      <c r="T249" s="32"/>
      <c r="U249" s="32"/>
      <c r="V249" s="32"/>
      <c r="W249" s="32"/>
      <c r="X249" s="32"/>
      <c r="Y249" s="17"/>
      <c r="Z249" s="32"/>
      <c r="AA249" s="32"/>
      <c r="AB249" s="32"/>
      <c r="AC249" s="17"/>
      <c r="AD249" s="32"/>
      <c r="AE249" s="32"/>
      <c r="AF249" s="32"/>
      <c r="AG249" s="32"/>
      <c r="AH249" s="32"/>
      <c r="AI249" s="32"/>
      <c r="AJ249" s="32"/>
      <c r="AK249" s="32"/>
      <c r="AL249" s="375"/>
      <c r="AM249" s="1"/>
      <c r="AN249" s="65"/>
      <c r="AO249" s="1"/>
      <c r="AP249" s="65"/>
      <c r="AQ249" s="65"/>
      <c r="AR249" s="65"/>
      <c r="AS249" s="65"/>
      <c r="AU249" s="79" t="str">
        <f t="shared" si="9"/>
        <v/>
      </c>
      <c r="AV249" s="459"/>
      <c r="AW249" s="79"/>
    </row>
    <row r="250" spans="2:49" ht="15" x14ac:dyDescent="0.2">
      <c r="B250" s="593" t="s">
        <v>1162</v>
      </c>
      <c r="C250" s="627"/>
      <c r="D250" s="627"/>
      <c r="E250" s="103" t="s">
        <v>2038</v>
      </c>
      <c r="F250" s="623"/>
      <c r="G250" s="574"/>
      <c r="H250" s="369">
        <f t="shared" si="7"/>
        <v>0</v>
      </c>
      <c r="I250" s="6">
        <f t="shared" si="8"/>
        <v>0</v>
      </c>
      <c r="J250" s="1"/>
      <c r="K250" s="1"/>
      <c r="L250" s="1"/>
      <c r="M250" s="32"/>
      <c r="N250" s="32"/>
      <c r="O250" s="32"/>
      <c r="P250" s="32"/>
      <c r="Q250" s="32"/>
      <c r="R250" s="32"/>
      <c r="S250" s="32"/>
      <c r="T250" s="32"/>
      <c r="U250" s="32"/>
      <c r="V250" s="32"/>
      <c r="W250" s="32"/>
      <c r="X250" s="32"/>
      <c r="Y250" s="17"/>
      <c r="Z250" s="32"/>
      <c r="AA250" s="32"/>
      <c r="AB250" s="32"/>
      <c r="AC250" s="17"/>
      <c r="AD250" s="32"/>
      <c r="AE250" s="32"/>
      <c r="AF250" s="32"/>
      <c r="AG250" s="32"/>
      <c r="AH250" s="32"/>
      <c r="AI250" s="32"/>
      <c r="AJ250" s="32"/>
      <c r="AK250" s="32"/>
      <c r="AL250" s="375"/>
      <c r="AM250" s="1"/>
      <c r="AN250" s="65"/>
      <c r="AO250" s="1"/>
      <c r="AP250" s="65"/>
      <c r="AQ250" s="65"/>
      <c r="AR250" s="65"/>
      <c r="AS250" s="65"/>
      <c r="AU250" s="79" t="str">
        <f t="shared" si="9"/>
        <v/>
      </c>
      <c r="AV250" s="459"/>
      <c r="AW250" s="79"/>
    </row>
    <row r="251" spans="2:49" ht="15" x14ac:dyDescent="0.2">
      <c r="B251" s="582" t="s">
        <v>588</v>
      </c>
      <c r="C251" s="559"/>
      <c r="D251" s="559"/>
      <c r="E251" s="103" t="s">
        <v>2038</v>
      </c>
      <c r="F251" s="623"/>
      <c r="G251" s="574"/>
      <c r="H251" s="369">
        <f t="shared" si="7"/>
        <v>0</v>
      </c>
      <c r="I251" s="6">
        <f t="shared" si="8"/>
        <v>0</v>
      </c>
      <c r="J251" s="1"/>
      <c r="K251" s="1"/>
      <c r="L251" s="1"/>
      <c r="M251" s="32"/>
      <c r="N251" s="32"/>
      <c r="O251" s="32"/>
      <c r="P251" s="32"/>
      <c r="Q251" s="32"/>
      <c r="R251" s="32"/>
      <c r="S251" s="32"/>
      <c r="T251" s="32"/>
      <c r="U251" s="32"/>
      <c r="V251" s="32"/>
      <c r="W251" s="32"/>
      <c r="X251" s="32"/>
      <c r="Y251" s="17"/>
      <c r="Z251" s="32"/>
      <c r="AA251" s="32"/>
      <c r="AB251" s="32"/>
      <c r="AC251" s="17"/>
      <c r="AD251" s="32"/>
      <c r="AE251" s="32"/>
      <c r="AF251" s="32"/>
      <c r="AG251" s="32"/>
      <c r="AH251" s="32"/>
      <c r="AI251" s="32"/>
      <c r="AJ251" s="32"/>
      <c r="AK251" s="32"/>
      <c r="AL251" s="375"/>
      <c r="AM251" s="1"/>
      <c r="AN251" s="65"/>
      <c r="AO251" s="1"/>
      <c r="AP251" s="65"/>
      <c r="AQ251" s="65"/>
      <c r="AR251" s="65"/>
      <c r="AS251" s="65"/>
      <c r="AU251" s="79" t="str">
        <f t="shared" si="9"/>
        <v/>
      </c>
      <c r="AV251" s="459"/>
      <c r="AW251" s="79"/>
    </row>
    <row r="252" spans="2:49" ht="15" x14ac:dyDescent="0.2">
      <c r="B252" s="582" t="s">
        <v>588</v>
      </c>
      <c r="C252" s="559"/>
      <c r="D252" s="559"/>
      <c r="E252" s="103" t="s">
        <v>2038</v>
      </c>
      <c r="F252" s="623"/>
      <c r="G252" s="574"/>
      <c r="H252" s="369">
        <f t="shared" si="7"/>
        <v>0</v>
      </c>
      <c r="I252" s="6">
        <f t="shared" si="8"/>
        <v>0</v>
      </c>
      <c r="J252" s="1"/>
      <c r="K252" s="1"/>
      <c r="L252" s="1"/>
      <c r="M252" s="32"/>
      <c r="N252" s="32"/>
      <c r="O252" s="32"/>
      <c r="P252" s="32"/>
      <c r="Q252" s="32"/>
      <c r="R252" s="32"/>
      <c r="S252" s="32"/>
      <c r="T252" s="32"/>
      <c r="U252" s="32"/>
      <c r="V252" s="32"/>
      <c r="W252" s="32"/>
      <c r="X252" s="32"/>
      <c r="Y252" s="17"/>
      <c r="Z252" s="32"/>
      <c r="AA252" s="32"/>
      <c r="AB252" s="32"/>
      <c r="AC252" s="17"/>
      <c r="AD252" s="32"/>
      <c r="AE252" s="32"/>
      <c r="AF252" s="32"/>
      <c r="AG252" s="32"/>
      <c r="AH252" s="32"/>
      <c r="AI252" s="32"/>
      <c r="AJ252" s="32"/>
      <c r="AK252" s="32"/>
      <c r="AL252" s="375"/>
      <c r="AM252" s="1"/>
      <c r="AN252" s="65"/>
      <c r="AO252" s="1"/>
      <c r="AP252" s="65"/>
      <c r="AQ252" s="65"/>
      <c r="AR252" s="65"/>
      <c r="AS252" s="65"/>
      <c r="AU252" s="79" t="str">
        <f t="shared" si="9"/>
        <v/>
      </c>
      <c r="AV252" s="459"/>
      <c r="AW252" s="79"/>
    </row>
    <row r="253" spans="2:49" ht="15" x14ac:dyDescent="0.2">
      <c r="B253" s="582" t="s">
        <v>588</v>
      </c>
      <c r="C253" s="559"/>
      <c r="D253" s="559"/>
      <c r="E253" s="103" t="s">
        <v>2038</v>
      </c>
      <c r="F253" s="623"/>
      <c r="G253" s="574"/>
      <c r="H253" s="369">
        <f t="shared" si="7"/>
        <v>0</v>
      </c>
      <c r="I253" s="6">
        <f t="shared" si="8"/>
        <v>0</v>
      </c>
      <c r="J253" s="1"/>
      <c r="K253" s="1"/>
      <c r="L253" s="1"/>
      <c r="M253" s="32"/>
      <c r="N253" s="32"/>
      <c r="O253" s="32"/>
      <c r="P253" s="32"/>
      <c r="Q253" s="32"/>
      <c r="R253" s="32"/>
      <c r="S253" s="32"/>
      <c r="T253" s="32"/>
      <c r="U253" s="32"/>
      <c r="V253" s="32"/>
      <c r="W253" s="32"/>
      <c r="X253" s="32"/>
      <c r="Y253" s="17"/>
      <c r="Z253" s="32"/>
      <c r="AA253" s="32"/>
      <c r="AB253" s="32"/>
      <c r="AC253" s="17"/>
      <c r="AD253" s="32"/>
      <c r="AE253" s="32"/>
      <c r="AF253" s="32"/>
      <c r="AG253" s="32"/>
      <c r="AH253" s="32"/>
      <c r="AI253" s="32"/>
      <c r="AJ253" s="32"/>
      <c r="AK253" s="32"/>
      <c r="AL253" s="375"/>
      <c r="AM253" s="1"/>
      <c r="AN253" s="65"/>
      <c r="AO253" s="1"/>
      <c r="AP253" s="65"/>
      <c r="AQ253" s="65"/>
      <c r="AR253" s="65"/>
      <c r="AS253" s="65"/>
      <c r="AU253" s="79" t="str">
        <f t="shared" si="9"/>
        <v/>
      </c>
      <c r="AV253" s="459"/>
      <c r="AW253" s="79"/>
    </row>
    <row r="254" spans="2:49" ht="15" x14ac:dyDescent="0.2">
      <c r="B254" s="582" t="s">
        <v>588</v>
      </c>
      <c r="C254" s="559"/>
      <c r="D254" s="559"/>
      <c r="E254" s="103" t="s">
        <v>2038</v>
      </c>
      <c r="F254" s="623"/>
      <c r="G254" s="574"/>
      <c r="H254" s="369">
        <f t="shared" si="7"/>
        <v>0</v>
      </c>
      <c r="I254" s="6">
        <f t="shared" si="8"/>
        <v>0</v>
      </c>
      <c r="J254" s="1"/>
      <c r="K254" s="1"/>
      <c r="L254" s="1"/>
      <c r="M254" s="32"/>
      <c r="N254" s="32"/>
      <c r="O254" s="32"/>
      <c r="P254" s="32"/>
      <c r="Q254" s="32"/>
      <c r="R254" s="32"/>
      <c r="S254" s="32"/>
      <c r="T254" s="32"/>
      <c r="U254" s="32"/>
      <c r="V254" s="32"/>
      <c r="W254" s="32"/>
      <c r="X254" s="32"/>
      <c r="Y254" s="17"/>
      <c r="Z254" s="32"/>
      <c r="AA254" s="32"/>
      <c r="AB254" s="32"/>
      <c r="AC254" s="17"/>
      <c r="AD254" s="32"/>
      <c r="AE254" s="32"/>
      <c r="AF254" s="32"/>
      <c r="AG254" s="32"/>
      <c r="AH254" s="32"/>
      <c r="AI254" s="32"/>
      <c r="AJ254" s="32"/>
      <c r="AK254" s="32"/>
      <c r="AL254" s="375"/>
      <c r="AM254" s="1"/>
      <c r="AN254" s="65"/>
      <c r="AO254" s="1"/>
      <c r="AP254" s="65"/>
      <c r="AQ254" s="65"/>
      <c r="AR254" s="65"/>
      <c r="AS254" s="65"/>
      <c r="AU254" s="79" t="str">
        <f t="shared" si="9"/>
        <v/>
      </c>
      <c r="AV254" s="459"/>
      <c r="AW254" s="79"/>
    </row>
    <row r="255" spans="2:49" ht="15" x14ac:dyDescent="0.2">
      <c r="B255" s="582" t="s">
        <v>588</v>
      </c>
      <c r="C255" s="559"/>
      <c r="D255" s="559"/>
      <c r="E255" s="103" t="s">
        <v>2038</v>
      </c>
      <c r="F255" s="623"/>
      <c r="G255" s="574"/>
      <c r="H255" s="369">
        <f t="shared" si="7"/>
        <v>0</v>
      </c>
      <c r="I255" s="6">
        <f t="shared" si="8"/>
        <v>0</v>
      </c>
      <c r="J255" s="1"/>
      <c r="K255" s="1"/>
      <c r="L255" s="1"/>
      <c r="M255" s="32"/>
      <c r="N255" s="32"/>
      <c r="O255" s="32"/>
      <c r="P255" s="32"/>
      <c r="Q255" s="32"/>
      <c r="R255" s="32"/>
      <c r="S255" s="32"/>
      <c r="T255" s="32"/>
      <c r="U255" s="32"/>
      <c r="V255" s="32"/>
      <c r="W255" s="32"/>
      <c r="X255" s="32"/>
      <c r="Y255" s="17"/>
      <c r="Z255" s="32"/>
      <c r="AA255" s="32"/>
      <c r="AB255" s="32"/>
      <c r="AC255" s="17"/>
      <c r="AD255" s="32"/>
      <c r="AE255" s="32"/>
      <c r="AF255" s="32"/>
      <c r="AG255" s="32"/>
      <c r="AH255" s="32"/>
      <c r="AI255" s="32"/>
      <c r="AJ255" s="32"/>
      <c r="AK255" s="32"/>
      <c r="AL255" s="375"/>
      <c r="AM255" s="1"/>
      <c r="AN255" s="65"/>
      <c r="AO255" s="1"/>
      <c r="AP255" s="65"/>
      <c r="AQ255" s="65"/>
      <c r="AR255" s="65"/>
      <c r="AS255" s="65"/>
      <c r="AU255" s="79" t="str">
        <f t="shared" si="9"/>
        <v/>
      </c>
      <c r="AV255" s="459"/>
      <c r="AW255" s="79"/>
    </row>
    <row r="256" spans="2:49" ht="15" x14ac:dyDescent="0.2">
      <c r="B256" s="582" t="s">
        <v>588</v>
      </c>
      <c r="C256" s="559"/>
      <c r="D256" s="559"/>
      <c r="E256" s="103" t="s">
        <v>2038</v>
      </c>
      <c r="F256" s="623"/>
      <c r="G256" s="574"/>
      <c r="H256" s="369">
        <f t="shared" si="7"/>
        <v>0</v>
      </c>
      <c r="I256" s="6">
        <f t="shared" si="8"/>
        <v>0</v>
      </c>
      <c r="J256" s="1"/>
      <c r="K256" s="1"/>
      <c r="L256" s="1"/>
      <c r="M256" s="32"/>
      <c r="N256" s="32"/>
      <c r="O256" s="32"/>
      <c r="P256" s="32"/>
      <c r="Q256" s="32"/>
      <c r="R256" s="32"/>
      <c r="S256" s="32"/>
      <c r="T256" s="32"/>
      <c r="U256" s="32"/>
      <c r="V256" s="32"/>
      <c r="W256" s="32"/>
      <c r="X256" s="32"/>
      <c r="Y256" s="17"/>
      <c r="Z256" s="32"/>
      <c r="AA256" s="32"/>
      <c r="AB256" s="32"/>
      <c r="AC256" s="17"/>
      <c r="AD256" s="32"/>
      <c r="AE256" s="32"/>
      <c r="AF256" s="32"/>
      <c r="AG256" s="32"/>
      <c r="AH256" s="32"/>
      <c r="AI256" s="32"/>
      <c r="AJ256" s="32"/>
      <c r="AK256" s="32"/>
      <c r="AL256" s="375"/>
      <c r="AM256" s="1"/>
      <c r="AN256" s="65"/>
      <c r="AO256" s="1"/>
      <c r="AP256" s="65"/>
      <c r="AQ256" s="65"/>
      <c r="AR256" s="65"/>
      <c r="AS256" s="65"/>
      <c r="AU256" s="79" t="str">
        <f t="shared" si="9"/>
        <v/>
      </c>
      <c r="AV256" s="459"/>
      <c r="AW256" s="79"/>
    </row>
    <row r="257" spans="2:49" ht="15" x14ac:dyDescent="0.2">
      <c r="B257" s="582" t="s">
        <v>588</v>
      </c>
      <c r="C257" s="559"/>
      <c r="D257" s="559"/>
      <c r="E257" s="103" t="s">
        <v>2038</v>
      </c>
      <c r="F257" s="623"/>
      <c r="G257" s="574"/>
      <c r="H257" s="369">
        <f t="shared" si="7"/>
        <v>0</v>
      </c>
      <c r="I257" s="6">
        <f t="shared" si="8"/>
        <v>0</v>
      </c>
      <c r="J257" s="1"/>
      <c r="K257" s="1"/>
      <c r="L257" s="1"/>
      <c r="M257" s="32"/>
      <c r="N257" s="32"/>
      <c r="O257" s="32"/>
      <c r="P257" s="32"/>
      <c r="Q257" s="32"/>
      <c r="R257" s="32"/>
      <c r="S257" s="32"/>
      <c r="T257" s="32"/>
      <c r="U257" s="32"/>
      <c r="V257" s="32"/>
      <c r="W257" s="32"/>
      <c r="X257" s="32"/>
      <c r="Y257" s="17"/>
      <c r="Z257" s="32"/>
      <c r="AA257" s="32"/>
      <c r="AB257" s="32"/>
      <c r="AC257" s="17"/>
      <c r="AD257" s="32"/>
      <c r="AE257" s="32"/>
      <c r="AF257" s="32"/>
      <c r="AG257" s="32"/>
      <c r="AH257" s="32"/>
      <c r="AI257" s="32"/>
      <c r="AJ257" s="32"/>
      <c r="AK257" s="32"/>
      <c r="AL257" s="375"/>
      <c r="AM257" s="1"/>
      <c r="AN257" s="65"/>
      <c r="AO257" s="1"/>
      <c r="AP257" s="65"/>
      <c r="AQ257" s="65"/>
      <c r="AR257" s="65"/>
      <c r="AS257" s="65"/>
      <c r="AU257" s="79" t="str">
        <f t="shared" si="9"/>
        <v/>
      </c>
      <c r="AV257" s="459"/>
      <c r="AW257" s="79"/>
    </row>
    <row r="258" spans="2:49" ht="15" x14ac:dyDescent="0.2">
      <c r="B258" s="582" t="s">
        <v>588</v>
      </c>
      <c r="C258" s="559"/>
      <c r="D258" s="559"/>
      <c r="E258" s="103" t="s">
        <v>2038</v>
      </c>
      <c r="F258" s="623"/>
      <c r="G258" s="574"/>
      <c r="H258" s="369">
        <f t="shared" si="7"/>
        <v>0</v>
      </c>
      <c r="I258" s="6">
        <f t="shared" si="8"/>
        <v>0</v>
      </c>
      <c r="J258" s="1"/>
      <c r="K258" s="1"/>
      <c r="L258" s="1"/>
      <c r="M258" s="32"/>
      <c r="N258" s="32"/>
      <c r="O258" s="32"/>
      <c r="P258" s="32"/>
      <c r="Q258" s="32"/>
      <c r="R258" s="32"/>
      <c r="S258" s="32"/>
      <c r="T258" s="32"/>
      <c r="U258" s="32"/>
      <c r="V258" s="32"/>
      <c r="W258" s="32"/>
      <c r="X258" s="32"/>
      <c r="Y258" s="17"/>
      <c r="Z258" s="32"/>
      <c r="AA258" s="32"/>
      <c r="AB258" s="32"/>
      <c r="AC258" s="17"/>
      <c r="AD258" s="32"/>
      <c r="AE258" s="32"/>
      <c r="AF258" s="32"/>
      <c r="AG258" s="32"/>
      <c r="AH258" s="32"/>
      <c r="AI258" s="32"/>
      <c r="AJ258" s="32"/>
      <c r="AK258" s="32"/>
      <c r="AL258" s="375"/>
      <c r="AM258" s="1"/>
      <c r="AN258" s="65"/>
      <c r="AO258" s="1"/>
      <c r="AP258" s="65"/>
      <c r="AQ258" s="65"/>
      <c r="AR258" s="65"/>
      <c r="AS258" s="65"/>
      <c r="AU258" s="79" t="str">
        <f t="shared" si="9"/>
        <v/>
      </c>
      <c r="AV258" s="459"/>
      <c r="AW258" s="79"/>
    </row>
    <row r="259" spans="2:49" ht="15" x14ac:dyDescent="0.2">
      <c r="B259" s="582" t="s">
        <v>588</v>
      </c>
      <c r="C259" s="559"/>
      <c r="D259" s="559"/>
      <c r="E259" s="103" t="s">
        <v>2038</v>
      </c>
      <c r="F259" s="623"/>
      <c r="G259" s="574"/>
      <c r="H259" s="369">
        <f t="shared" si="7"/>
        <v>0</v>
      </c>
      <c r="I259" s="6">
        <f t="shared" si="8"/>
        <v>0</v>
      </c>
      <c r="J259" s="1"/>
      <c r="K259" s="1"/>
      <c r="L259" s="1"/>
      <c r="M259" s="32"/>
      <c r="N259" s="32"/>
      <c r="O259" s="32"/>
      <c r="P259" s="32"/>
      <c r="Q259" s="32"/>
      <c r="R259" s="32"/>
      <c r="S259" s="32"/>
      <c r="T259" s="32"/>
      <c r="U259" s="32"/>
      <c r="V259" s="32"/>
      <c r="W259" s="32"/>
      <c r="X259" s="32"/>
      <c r="Y259" s="17"/>
      <c r="Z259" s="32"/>
      <c r="AA259" s="32"/>
      <c r="AB259" s="32"/>
      <c r="AC259" s="17"/>
      <c r="AD259" s="32"/>
      <c r="AE259" s="32"/>
      <c r="AF259" s="32"/>
      <c r="AG259" s="32"/>
      <c r="AH259" s="32"/>
      <c r="AI259" s="32"/>
      <c r="AJ259" s="32"/>
      <c r="AK259" s="32"/>
      <c r="AL259" s="375"/>
      <c r="AM259" s="1"/>
      <c r="AN259" s="65"/>
      <c r="AO259" s="1"/>
      <c r="AP259" s="65"/>
      <c r="AQ259" s="65"/>
      <c r="AR259" s="65"/>
      <c r="AS259" s="65"/>
      <c r="AU259" s="79" t="str">
        <f t="shared" si="9"/>
        <v/>
      </c>
      <c r="AV259" s="459"/>
      <c r="AW259" s="79"/>
    </row>
    <row r="260" spans="2:49" ht="15" x14ac:dyDescent="0.2">
      <c r="B260" s="582" t="s">
        <v>588</v>
      </c>
      <c r="C260" s="559"/>
      <c r="D260" s="559"/>
      <c r="E260" s="103" t="s">
        <v>2038</v>
      </c>
      <c r="F260" s="623"/>
      <c r="G260" s="574"/>
      <c r="H260" s="369">
        <f t="shared" si="7"/>
        <v>0</v>
      </c>
      <c r="I260" s="6">
        <f t="shared" si="8"/>
        <v>0</v>
      </c>
      <c r="J260" s="1"/>
      <c r="K260" s="1"/>
      <c r="L260" s="1"/>
      <c r="M260" s="32"/>
      <c r="N260" s="32"/>
      <c r="O260" s="32"/>
      <c r="P260" s="32"/>
      <c r="Q260" s="32"/>
      <c r="R260" s="32"/>
      <c r="S260" s="32"/>
      <c r="T260" s="32"/>
      <c r="U260" s="32"/>
      <c r="V260" s="32"/>
      <c r="W260" s="32"/>
      <c r="X260" s="32"/>
      <c r="Y260" s="17"/>
      <c r="Z260" s="32"/>
      <c r="AA260" s="32"/>
      <c r="AB260" s="32"/>
      <c r="AC260" s="17"/>
      <c r="AD260" s="32"/>
      <c r="AE260" s="32"/>
      <c r="AF260" s="32"/>
      <c r="AG260" s="32"/>
      <c r="AH260" s="32"/>
      <c r="AI260" s="32"/>
      <c r="AJ260" s="32"/>
      <c r="AK260" s="32"/>
      <c r="AL260" s="375"/>
      <c r="AM260" s="1"/>
      <c r="AN260" s="65"/>
      <c r="AO260" s="1"/>
      <c r="AP260" s="65"/>
      <c r="AQ260" s="65"/>
      <c r="AR260" s="65"/>
      <c r="AS260" s="65"/>
      <c r="AU260" s="79" t="str">
        <f t="shared" si="9"/>
        <v/>
      </c>
      <c r="AV260" s="459"/>
      <c r="AW260" s="79"/>
    </row>
    <row r="261" spans="2:49" ht="15" x14ac:dyDescent="0.2">
      <c r="B261" s="582" t="s">
        <v>588</v>
      </c>
      <c r="C261" s="559"/>
      <c r="D261" s="559"/>
      <c r="E261" s="103" t="s">
        <v>2038</v>
      </c>
      <c r="F261" s="623"/>
      <c r="G261" s="574"/>
      <c r="H261" s="369">
        <f t="shared" si="7"/>
        <v>0</v>
      </c>
      <c r="I261" s="6">
        <f t="shared" si="8"/>
        <v>0</v>
      </c>
      <c r="J261" s="1"/>
      <c r="K261" s="1"/>
      <c r="L261" s="1"/>
      <c r="M261" s="32"/>
      <c r="N261" s="32"/>
      <c r="O261" s="32"/>
      <c r="P261" s="32"/>
      <c r="Q261" s="32"/>
      <c r="R261" s="32"/>
      <c r="S261" s="32"/>
      <c r="T261" s="32"/>
      <c r="U261" s="32"/>
      <c r="V261" s="32"/>
      <c r="W261" s="32"/>
      <c r="X261" s="32"/>
      <c r="Y261" s="17"/>
      <c r="Z261" s="32"/>
      <c r="AA261" s="32"/>
      <c r="AB261" s="32"/>
      <c r="AC261" s="17"/>
      <c r="AD261" s="32"/>
      <c r="AE261" s="32"/>
      <c r="AF261" s="32"/>
      <c r="AG261" s="32"/>
      <c r="AH261" s="32"/>
      <c r="AI261" s="32"/>
      <c r="AJ261" s="32"/>
      <c r="AK261" s="32"/>
      <c r="AL261" s="375"/>
      <c r="AM261" s="1"/>
      <c r="AN261" s="65"/>
      <c r="AO261" s="1"/>
      <c r="AP261" s="65"/>
      <c r="AQ261" s="65"/>
      <c r="AR261" s="65"/>
      <c r="AS261" s="65"/>
      <c r="AU261" s="79" t="str">
        <f t="shared" si="9"/>
        <v/>
      </c>
      <c r="AV261" s="459"/>
      <c r="AW261" s="79"/>
    </row>
    <row r="262" spans="2:49" ht="15" x14ac:dyDescent="0.2">
      <c r="B262" s="582" t="s">
        <v>588</v>
      </c>
      <c r="C262" s="559"/>
      <c r="D262" s="559"/>
      <c r="E262" s="103" t="s">
        <v>2038</v>
      </c>
      <c r="F262" s="623"/>
      <c r="G262" s="574"/>
      <c r="H262" s="369">
        <f t="shared" si="7"/>
        <v>0</v>
      </c>
      <c r="I262" s="6">
        <f t="shared" si="8"/>
        <v>0</v>
      </c>
      <c r="J262" s="1"/>
      <c r="K262" s="1"/>
      <c r="L262" s="1"/>
      <c r="M262" s="32"/>
      <c r="N262" s="32"/>
      <c r="O262" s="32"/>
      <c r="P262" s="32"/>
      <c r="Q262" s="32"/>
      <c r="R262" s="32"/>
      <c r="S262" s="32"/>
      <c r="T262" s="32"/>
      <c r="U262" s="32"/>
      <c r="V262" s="32"/>
      <c r="W262" s="32"/>
      <c r="X262" s="32"/>
      <c r="Y262" s="17"/>
      <c r="Z262" s="32"/>
      <c r="AA262" s="32"/>
      <c r="AB262" s="32"/>
      <c r="AC262" s="17"/>
      <c r="AD262" s="32"/>
      <c r="AE262" s="32"/>
      <c r="AF262" s="32"/>
      <c r="AG262" s="32"/>
      <c r="AH262" s="32"/>
      <c r="AI262" s="32"/>
      <c r="AJ262" s="32"/>
      <c r="AK262" s="32"/>
      <c r="AL262" s="375"/>
      <c r="AM262" s="1"/>
      <c r="AN262" s="65"/>
      <c r="AO262" s="1"/>
      <c r="AP262" s="65"/>
      <c r="AQ262" s="65"/>
      <c r="AR262" s="65"/>
      <c r="AS262" s="65"/>
      <c r="AU262" s="79" t="str">
        <f t="shared" si="9"/>
        <v/>
      </c>
      <c r="AV262" s="459"/>
      <c r="AW262" s="79"/>
    </row>
    <row r="263" spans="2:49" ht="15" x14ac:dyDescent="0.2">
      <c r="B263" s="582" t="s">
        <v>588</v>
      </c>
      <c r="C263" s="559"/>
      <c r="D263" s="559"/>
      <c r="E263" s="103" t="s">
        <v>2038</v>
      </c>
      <c r="F263" s="623"/>
      <c r="G263" s="574"/>
      <c r="H263" s="369">
        <f t="shared" si="7"/>
        <v>0</v>
      </c>
      <c r="I263" s="6">
        <f t="shared" si="8"/>
        <v>0</v>
      </c>
      <c r="J263" s="1"/>
      <c r="K263" s="1"/>
      <c r="L263" s="1"/>
      <c r="M263" s="32"/>
      <c r="N263" s="32"/>
      <c r="O263" s="32"/>
      <c r="P263" s="32"/>
      <c r="Q263" s="32"/>
      <c r="R263" s="32"/>
      <c r="S263" s="32"/>
      <c r="T263" s="32"/>
      <c r="U263" s="32"/>
      <c r="V263" s="32"/>
      <c r="W263" s="32"/>
      <c r="X263" s="32"/>
      <c r="Y263" s="17"/>
      <c r="Z263" s="32"/>
      <c r="AA263" s="32"/>
      <c r="AB263" s="32"/>
      <c r="AC263" s="17"/>
      <c r="AD263" s="32"/>
      <c r="AE263" s="32"/>
      <c r="AF263" s="32"/>
      <c r="AG263" s="32"/>
      <c r="AH263" s="32"/>
      <c r="AI263" s="32"/>
      <c r="AJ263" s="32"/>
      <c r="AK263" s="32"/>
      <c r="AL263" s="375"/>
      <c r="AM263" s="1"/>
      <c r="AN263" s="65"/>
      <c r="AO263" s="1"/>
      <c r="AP263" s="65"/>
      <c r="AQ263" s="65"/>
      <c r="AR263" s="65"/>
      <c r="AS263" s="65"/>
      <c r="AU263" s="79" t="str">
        <f t="shared" si="9"/>
        <v/>
      </c>
      <c r="AV263" s="459"/>
      <c r="AW263" s="79"/>
    </row>
    <row r="264" spans="2:49" ht="15" x14ac:dyDescent="0.2">
      <c r="B264" s="582" t="s">
        <v>588</v>
      </c>
      <c r="C264" s="559"/>
      <c r="D264" s="559"/>
      <c r="E264" s="103" t="s">
        <v>2038</v>
      </c>
      <c r="F264" s="623"/>
      <c r="G264" s="574"/>
      <c r="H264" s="369">
        <f t="shared" si="7"/>
        <v>0</v>
      </c>
      <c r="I264" s="6">
        <f t="shared" si="8"/>
        <v>0</v>
      </c>
      <c r="J264" s="1"/>
      <c r="K264" s="1"/>
      <c r="L264" s="1"/>
      <c r="M264" s="32"/>
      <c r="N264" s="32"/>
      <c r="O264" s="32"/>
      <c r="P264" s="32"/>
      <c r="Q264" s="32"/>
      <c r="R264" s="32"/>
      <c r="S264" s="32"/>
      <c r="T264" s="32"/>
      <c r="U264" s="32"/>
      <c r="V264" s="32"/>
      <c r="W264" s="32"/>
      <c r="X264" s="32"/>
      <c r="Y264" s="17"/>
      <c r="Z264" s="32"/>
      <c r="AA264" s="32"/>
      <c r="AB264" s="32"/>
      <c r="AC264" s="17"/>
      <c r="AD264" s="32"/>
      <c r="AE264" s="32"/>
      <c r="AF264" s="32"/>
      <c r="AG264" s="32"/>
      <c r="AH264" s="32"/>
      <c r="AI264" s="32"/>
      <c r="AJ264" s="32"/>
      <c r="AK264" s="32"/>
      <c r="AL264" s="375"/>
      <c r="AM264" s="1"/>
      <c r="AN264" s="65"/>
      <c r="AO264" s="1"/>
      <c r="AP264" s="65"/>
      <c r="AQ264" s="65"/>
      <c r="AR264" s="65"/>
      <c r="AS264" s="65"/>
      <c r="AU264" s="79" t="str">
        <f t="shared" si="9"/>
        <v/>
      </c>
      <c r="AV264" s="459"/>
      <c r="AW264" s="79"/>
    </row>
    <row r="265" spans="2:49" ht="15" x14ac:dyDescent="0.2">
      <c r="B265" s="582" t="s">
        <v>588</v>
      </c>
      <c r="C265" s="559"/>
      <c r="D265" s="559"/>
      <c r="E265" s="103" t="s">
        <v>2038</v>
      </c>
      <c r="F265" s="623"/>
      <c r="G265" s="574"/>
      <c r="H265" s="369">
        <f t="shared" si="7"/>
        <v>0</v>
      </c>
      <c r="I265" s="6">
        <f t="shared" si="8"/>
        <v>0</v>
      </c>
      <c r="J265" s="1"/>
      <c r="K265" s="1"/>
      <c r="L265" s="1"/>
      <c r="M265" s="32"/>
      <c r="N265" s="32"/>
      <c r="O265" s="32"/>
      <c r="P265" s="32"/>
      <c r="Q265" s="32"/>
      <c r="R265" s="32"/>
      <c r="S265" s="32"/>
      <c r="T265" s="32"/>
      <c r="U265" s="32"/>
      <c r="V265" s="32"/>
      <c r="W265" s="32"/>
      <c r="X265" s="32"/>
      <c r="Y265" s="17"/>
      <c r="Z265" s="32"/>
      <c r="AA265" s="32"/>
      <c r="AB265" s="32"/>
      <c r="AC265" s="17"/>
      <c r="AD265" s="32"/>
      <c r="AE265" s="32"/>
      <c r="AF265" s="32"/>
      <c r="AG265" s="32"/>
      <c r="AH265" s="32"/>
      <c r="AI265" s="32"/>
      <c r="AJ265" s="32"/>
      <c r="AK265" s="32"/>
      <c r="AL265" s="375"/>
      <c r="AM265" s="1"/>
      <c r="AN265" s="65"/>
      <c r="AO265" s="1"/>
      <c r="AP265" s="65"/>
      <c r="AQ265" s="65"/>
      <c r="AR265" s="65"/>
      <c r="AS265" s="65"/>
      <c r="AU265" s="79" t="str">
        <f t="shared" si="9"/>
        <v/>
      </c>
      <c r="AV265" s="459"/>
      <c r="AW265" s="79"/>
    </row>
    <row r="266" spans="2:49" ht="15" x14ac:dyDescent="0.2">
      <c r="B266" s="582" t="s">
        <v>588</v>
      </c>
      <c r="C266" s="559"/>
      <c r="D266" s="559"/>
      <c r="E266" s="103" t="s">
        <v>2038</v>
      </c>
      <c r="F266" s="623"/>
      <c r="G266" s="574"/>
      <c r="H266" s="369">
        <f t="shared" si="7"/>
        <v>0</v>
      </c>
      <c r="I266" s="6">
        <f t="shared" si="8"/>
        <v>0</v>
      </c>
      <c r="J266" s="1"/>
      <c r="K266" s="1"/>
      <c r="L266" s="1"/>
      <c r="M266" s="32"/>
      <c r="N266" s="32"/>
      <c r="O266" s="32"/>
      <c r="P266" s="32"/>
      <c r="Q266" s="32"/>
      <c r="R266" s="32"/>
      <c r="S266" s="32"/>
      <c r="T266" s="32"/>
      <c r="U266" s="32"/>
      <c r="V266" s="32"/>
      <c r="W266" s="32"/>
      <c r="X266" s="32"/>
      <c r="Y266" s="17"/>
      <c r="Z266" s="32"/>
      <c r="AA266" s="32"/>
      <c r="AB266" s="32"/>
      <c r="AC266" s="17"/>
      <c r="AD266" s="32"/>
      <c r="AE266" s="32"/>
      <c r="AF266" s="32"/>
      <c r="AG266" s="32"/>
      <c r="AH266" s="32"/>
      <c r="AI266" s="32"/>
      <c r="AJ266" s="32"/>
      <c r="AK266" s="32"/>
      <c r="AL266" s="375"/>
      <c r="AM266" s="1"/>
      <c r="AN266" s="65"/>
      <c r="AO266" s="1"/>
      <c r="AP266" s="65"/>
      <c r="AQ266" s="65"/>
      <c r="AR266" s="65"/>
      <c r="AS266" s="65"/>
      <c r="AU266" s="79" t="str">
        <f t="shared" si="9"/>
        <v/>
      </c>
      <c r="AV266" s="459"/>
      <c r="AW266" s="79"/>
    </row>
    <row r="267" spans="2:49" ht="15" x14ac:dyDescent="0.2">
      <c r="B267" s="582" t="s">
        <v>588</v>
      </c>
      <c r="C267" s="559"/>
      <c r="D267" s="559"/>
      <c r="E267" s="103" t="s">
        <v>2038</v>
      </c>
      <c r="F267" s="623"/>
      <c r="G267" s="574"/>
      <c r="H267" s="369">
        <f t="shared" si="7"/>
        <v>0</v>
      </c>
      <c r="I267" s="6">
        <f t="shared" si="8"/>
        <v>0</v>
      </c>
      <c r="J267" s="1"/>
      <c r="K267" s="1"/>
      <c r="L267" s="1"/>
      <c r="M267" s="32"/>
      <c r="N267" s="32"/>
      <c r="O267" s="32"/>
      <c r="P267" s="32"/>
      <c r="Q267" s="32"/>
      <c r="R267" s="32"/>
      <c r="S267" s="32"/>
      <c r="T267" s="32"/>
      <c r="U267" s="32"/>
      <c r="V267" s="32"/>
      <c r="W267" s="32"/>
      <c r="X267" s="32"/>
      <c r="Y267" s="17"/>
      <c r="Z267" s="32"/>
      <c r="AA267" s="32"/>
      <c r="AB267" s="32"/>
      <c r="AC267" s="17"/>
      <c r="AD267" s="32"/>
      <c r="AE267" s="32"/>
      <c r="AF267" s="32"/>
      <c r="AG267" s="32"/>
      <c r="AH267" s="32"/>
      <c r="AI267" s="32"/>
      <c r="AJ267" s="32"/>
      <c r="AK267" s="32"/>
      <c r="AL267" s="375"/>
      <c r="AM267" s="1"/>
      <c r="AN267" s="65"/>
      <c r="AO267" s="1"/>
      <c r="AP267" s="65"/>
      <c r="AQ267" s="65"/>
      <c r="AR267" s="65"/>
      <c r="AS267" s="65"/>
      <c r="AU267" s="79" t="str">
        <f t="shared" si="9"/>
        <v/>
      </c>
      <c r="AV267" s="459"/>
      <c r="AW267" s="79"/>
    </row>
    <row r="268" spans="2:49" ht="15" x14ac:dyDescent="0.2">
      <c r="B268" s="582" t="s">
        <v>588</v>
      </c>
      <c r="C268" s="559"/>
      <c r="D268" s="559"/>
      <c r="E268" s="103" t="s">
        <v>2038</v>
      </c>
      <c r="F268" s="623"/>
      <c r="G268" s="574"/>
      <c r="H268" s="369">
        <f t="shared" si="7"/>
        <v>0</v>
      </c>
      <c r="I268" s="6">
        <f t="shared" si="8"/>
        <v>0</v>
      </c>
      <c r="J268" s="1"/>
      <c r="K268" s="1"/>
      <c r="L268" s="1"/>
      <c r="M268" s="32"/>
      <c r="N268" s="32"/>
      <c r="O268" s="32"/>
      <c r="P268" s="32"/>
      <c r="Q268" s="32"/>
      <c r="R268" s="32"/>
      <c r="S268" s="32"/>
      <c r="T268" s="32"/>
      <c r="U268" s="32"/>
      <c r="V268" s="32"/>
      <c r="W268" s="32"/>
      <c r="X268" s="32"/>
      <c r="Y268" s="17"/>
      <c r="Z268" s="32"/>
      <c r="AA268" s="32"/>
      <c r="AB268" s="32"/>
      <c r="AC268" s="17"/>
      <c r="AD268" s="32"/>
      <c r="AE268" s="32"/>
      <c r="AF268" s="32"/>
      <c r="AG268" s="32"/>
      <c r="AH268" s="32"/>
      <c r="AI268" s="32"/>
      <c r="AJ268" s="32"/>
      <c r="AK268" s="32"/>
      <c r="AL268" s="375"/>
      <c r="AM268" s="1"/>
      <c r="AN268" s="65"/>
      <c r="AO268" s="1"/>
      <c r="AP268" s="65"/>
      <c r="AQ268" s="65"/>
      <c r="AR268" s="65"/>
      <c r="AS268" s="65"/>
      <c r="AU268" s="79" t="str">
        <f t="shared" si="9"/>
        <v/>
      </c>
      <c r="AV268" s="459"/>
      <c r="AW268" s="79"/>
    </row>
    <row r="269" spans="2:49" ht="15" x14ac:dyDescent="0.2">
      <c r="B269" s="582" t="s">
        <v>588</v>
      </c>
      <c r="C269" s="559"/>
      <c r="D269" s="559"/>
      <c r="E269" s="103" t="s">
        <v>2038</v>
      </c>
      <c r="F269" s="623"/>
      <c r="G269" s="574"/>
      <c r="H269" s="369">
        <f t="shared" si="7"/>
        <v>0</v>
      </c>
      <c r="I269" s="6">
        <f t="shared" si="8"/>
        <v>0</v>
      </c>
      <c r="J269" s="1"/>
      <c r="K269" s="1"/>
      <c r="L269" s="1"/>
      <c r="M269" s="32"/>
      <c r="N269" s="32"/>
      <c r="O269" s="32"/>
      <c r="P269" s="32"/>
      <c r="Q269" s="32"/>
      <c r="R269" s="32"/>
      <c r="S269" s="32"/>
      <c r="T269" s="32"/>
      <c r="U269" s="32"/>
      <c r="V269" s="32"/>
      <c r="W269" s="32"/>
      <c r="X269" s="32"/>
      <c r="Y269" s="17"/>
      <c r="Z269" s="32"/>
      <c r="AA269" s="32"/>
      <c r="AB269" s="32"/>
      <c r="AC269" s="17"/>
      <c r="AD269" s="32"/>
      <c r="AE269" s="32"/>
      <c r="AF269" s="32"/>
      <c r="AG269" s="32"/>
      <c r="AH269" s="32"/>
      <c r="AI269" s="32"/>
      <c r="AJ269" s="32"/>
      <c r="AK269" s="32"/>
      <c r="AL269" s="375"/>
      <c r="AM269" s="1"/>
      <c r="AN269" s="65"/>
      <c r="AO269" s="1"/>
      <c r="AP269" s="65"/>
      <c r="AQ269" s="65"/>
      <c r="AR269" s="65"/>
      <c r="AS269" s="65"/>
      <c r="AU269" s="79" t="str">
        <f t="shared" si="9"/>
        <v/>
      </c>
      <c r="AV269" s="459"/>
      <c r="AW269" s="79"/>
    </row>
    <row r="270" spans="2:49" ht="15" x14ac:dyDescent="0.2">
      <c r="B270" s="582" t="s">
        <v>588</v>
      </c>
      <c r="C270" s="559"/>
      <c r="D270" s="559"/>
      <c r="E270" s="103" t="s">
        <v>2038</v>
      </c>
      <c r="F270" s="623"/>
      <c r="G270" s="574"/>
      <c r="H270" s="369">
        <f t="shared" si="7"/>
        <v>0</v>
      </c>
      <c r="I270" s="6">
        <f t="shared" si="8"/>
        <v>0</v>
      </c>
      <c r="J270" s="1"/>
      <c r="K270" s="1"/>
      <c r="L270" s="1"/>
      <c r="M270" s="32"/>
      <c r="N270" s="32"/>
      <c r="O270" s="32"/>
      <c r="P270" s="32"/>
      <c r="Q270" s="32"/>
      <c r="R270" s="32"/>
      <c r="S270" s="32"/>
      <c r="T270" s="32"/>
      <c r="U270" s="32"/>
      <c r="V270" s="32"/>
      <c r="W270" s="32"/>
      <c r="X270" s="32"/>
      <c r="Y270" s="17"/>
      <c r="Z270" s="32"/>
      <c r="AA270" s="32"/>
      <c r="AB270" s="32"/>
      <c r="AC270" s="17"/>
      <c r="AD270" s="32"/>
      <c r="AE270" s="32"/>
      <c r="AF270" s="32"/>
      <c r="AG270" s="32"/>
      <c r="AH270" s="32"/>
      <c r="AI270" s="32"/>
      <c r="AJ270" s="32"/>
      <c r="AK270" s="32"/>
      <c r="AL270" s="375"/>
      <c r="AM270" s="1"/>
      <c r="AN270" s="65"/>
      <c r="AO270" s="1"/>
      <c r="AP270" s="65"/>
      <c r="AQ270" s="65"/>
      <c r="AR270" s="65"/>
      <c r="AS270" s="65"/>
      <c r="AU270" s="79" t="str">
        <f t="shared" si="9"/>
        <v/>
      </c>
      <c r="AV270" s="459"/>
      <c r="AW270" s="79"/>
    </row>
    <row r="271" spans="2:49" ht="15" x14ac:dyDescent="0.2">
      <c r="B271" s="582" t="s">
        <v>588</v>
      </c>
      <c r="C271" s="559"/>
      <c r="D271" s="559"/>
      <c r="E271" s="103" t="s">
        <v>2038</v>
      </c>
      <c r="F271" s="623"/>
      <c r="G271" s="574"/>
      <c r="H271" s="369">
        <f t="shared" si="7"/>
        <v>0</v>
      </c>
      <c r="I271" s="6">
        <f t="shared" si="8"/>
        <v>0</v>
      </c>
      <c r="J271" s="1"/>
      <c r="K271" s="1"/>
      <c r="L271" s="1"/>
      <c r="M271" s="32"/>
      <c r="N271" s="32"/>
      <c r="O271" s="32"/>
      <c r="P271" s="32"/>
      <c r="Q271" s="32"/>
      <c r="R271" s="32"/>
      <c r="S271" s="32"/>
      <c r="T271" s="32"/>
      <c r="U271" s="32"/>
      <c r="V271" s="32"/>
      <c r="W271" s="32"/>
      <c r="X271" s="32"/>
      <c r="Y271" s="17"/>
      <c r="Z271" s="32"/>
      <c r="AA271" s="32"/>
      <c r="AB271" s="32"/>
      <c r="AC271" s="17"/>
      <c r="AD271" s="32"/>
      <c r="AE271" s="32"/>
      <c r="AF271" s="32"/>
      <c r="AG271" s="32"/>
      <c r="AH271" s="32"/>
      <c r="AI271" s="32"/>
      <c r="AJ271" s="32"/>
      <c r="AK271" s="32"/>
      <c r="AL271" s="375"/>
      <c r="AM271" s="1"/>
      <c r="AN271" s="65"/>
      <c r="AO271" s="1"/>
      <c r="AP271" s="65"/>
      <c r="AQ271" s="65"/>
      <c r="AR271" s="65"/>
      <c r="AS271" s="65"/>
      <c r="AU271" s="79" t="str">
        <f t="shared" si="9"/>
        <v/>
      </c>
      <c r="AV271" s="459"/>
      <c r="AW271" s="79"/>
    </row>
    <row r="272" spans="2:49" ht="15" x14ac:dyDescent="0.2">
      <c r="B272" s="582" t="s">
        <v>588</v>
      </c>
      <c r="C272" s="559"/>
      <c r="D272" s="559"/>
      <c r="E272" s="103" t="s">
        <v>2038</v>
      </c>
      <c r="F272" s="623"/>
      <c r="G272" s="574"/>
      <c r="H272" s="369">
        <f t="shared" si="7"/>
        <v>0</v>
      </c>
      <c r="I272" s="6">
        <f t="shared" si="8"/>
        <v>0</v>
      </c>
      <c r="J272" s="1"/>
      <c r="K272" s="1"/>
      <c r="L272" s="1"/>
      <c r="M272" s="32"/>
      <c r="N272" s="32"/>
      <c r="O272" s="32"/>
      <c r="P272" s="32"/>
      <c r="Q272" s="32"/>
      <c r="R272" s="32"/>
      <c r="S272" s="32"/>
      <c r="T272" s="32"/>
      <c r="U272" s="32"/>
      <c r="V272" s="32"/>
      <c r="W272" s="32"/>
      <c r="X272" s="32"/>
      <c r="Y272" s="17"/>
      <c r="Z272" s="32"/>
      <c r="AA272" s="32"/>
      <c r="AB272" s="32"/>
      <c r="AC272" s="17"/>
      <c r="AD272" s="32"/>
      <c r="AE272" s="32"/>
      <c r="AF272" s="32"/>
      <c r="AG272" s="32"/>
      <c r="AH272" s="32"/>
      <c r="AI272" s="32"/>
      <c r="AJ272" s="32"/>
      <c r="AK272" s="32"/>
      <c r="AL272" s="375"/>
      <c r="AM272" s="1"/>
      <c r="AN272" s="65"/>
      <c r="AO272" s="1"/>
      <c r="AP272" s="65"/>
      <c r="AQ272" s="65"/>
      <c r="AR272" s="65"/>
      <c r="AS272" s="65"/>
      <c r="AU272" s="79" t="str">
        <f t="shared" si="9"/>
        <v/>
      </c>
      <c r="AV272" s="459"/>
      <c r="AW272" s="79"/>
    </row>
    <row r="273" spans="2:49" ht="15" x14ac:dyDescent="0.2">
      <c r="B273" s="582" t="s">
        <v>588</v>
      </c>
      <c r="C273" s="559"/>
      <c r="D273" s="559"/>
      <c r="E273" s="103" t="s">
        <v>2038</v>
      </c>
      <c r="F273" s="623"/>
      <c r="G273" s="574"/>
      <c r="H273" s="369">
        <f t="shared" si="7"/>
        <v>0</v>
      </c>
      <c r="I273" s="6">
        <f t="shared" si="8"/>
        <v>0</v>
      </c>
      <c r="J273" s="1"/>
      <c r="K273" s="1"/>
      <c r="L273" s="1"/>
      <c r="M273" s="32"/>
      <c r="N273" s="32"/>
      <c r="O273" s="32"/>
      <c r="P273" s="32"/>
      <c r="Q273" s="32"/>
      <c r="R273" s="32"/>
      <c r="S273" s="32"/>
      <c r="T273" s="32"/>
      <c r="U273" s="32"/>
      <c r="V273" s="32"/>
      <c r="W273" s="32"/>
      <c r="X273" s="32"/>
      <c r="Y273" s="17"/>
      <c r="Z273" s="32"/>
      <c r="AA273" s="32"/>
      <c r="AB273" s="32"/>
      <c r="AC273" s="17"/>
      <c r="AD273" s="32"/>
      <c r="AE273" s="32"/>
      <c r="AF273" s="32"/>
      <c r="AG273" s="32"/>
      <c r="AH273" s="32"/>
      <c r="AI273" s="32"/>
      <c r="AJ273" s="32"/>
      <c r="AK273" s="32"/>
      <c r="AL273" s="375"/>
      <c r="AM273" s="1"/>
      <c r="AN273" s="65"/>
      <c r="AO273" s="1"/>
      <c r="AP273" s="65"/>
      <c r="AQ273" s="65"/>
      <c r="AR273" s="65"/>
      <c r="AS273" s="65"/>
      <c r="AU273" s="79" t="str">
        <f t="shared" si="9"/>
        <v/>
      </c>
      <c r="AV273" s="459"/>
      <c r="AW273" s="79"/>
    </row>
    <row r="274" spans="2:49" ht="15" x14ac:dyDescent="0.2">
      <c r="B274" s="582" t="s">
        <v>588</v>
      </c>
      <c r="C274" s="559"/>
      <c r="D274" s="559"/>
      <c r="E274" s="103" t="s">
        <v>2038</v>
      </c>
      <c r="F274" s="623"/>
      <c r="G274" s="574"/>
      <c r="H274" s="369">
        <f t="shared" si="7"/>
        <v>0</v>
      </c>
      <c r="I274" s="6">
        <f t="shared" si="8"/>
        <v>0</v>
      </c>
      <c r="J274" s="1"/>
      <c r="K274" s="1"/>
      <c r="L274" s="1"/>
      <c r="M274" s="32"/>
      <c r="N274" s="32"/>
      <c r="O274" s="32"/>
      <c r="P274" s="32"/>
      <c r="Q274" s="32"/>
      <c r="R274" s="32"/>
      <c r="S274" s="32"/>
      <c r="T274" s="32"/>
      <c r="U274" s="32"/>
      <c r="V274" s="32"/>
      <c r="W274" s="32"/>
      <c r="X274" s="32"/>
      <c r="Y274" s="17"/>
      <c r="Z274" s="32"/>
      <c r="AA274" s="32"/>
      <c r="AB274" s="32"/>
      <c r="AC274" s="17"/>
      <c r="AD274" s="32"/>
      <c r="AE274" s="32"/>
      <c r="AF274" s="32"/>
      <c r="AG274" s="32"/>
      <c r="AH274" s="32"/>
      <c r="AI274" s="32"/>
      <c r="AJ274" s="32"/>
      <c r="AK274" s="32"/>
      <c r="AL274" s="375"/>
      <c r="AM274" s="1"/>
      <c r="AN274" s="65"/>
      <c r="AO274" s="1"/>
      <c r="AP274" s="65"/>
      <c r="AQ274" s="65"/>
      <c r="AR274" s="65"/>
      <c r="AS274" s="65"/>
      <c r="AU274" s="79" t="str">
        <f t="shared" si="9"/>
        <v/>
      </c>
      <c r="AV274" s="459"/>
      <c r="AW274" s="79"/>
    </row>
    <row r="275" spans="2:49" ht="15" x14ac:dyDescent="0.2">
      <c r="B275" s="582" t="s">
        <v>588</v>
      </c>
      <c r="C275" s="559"/>
      <c r="D275" s="559"/>
      <c r="E275" s="103" t="s">
        <v>2038</v>
      </c>
      <c r="F275" s="623"/>
      <c r="G275" s="574"/>
      <c r="H275" s="369">
        <f t="shared" si="7"/>
        <v>0</v>
      </c>
      <c r="I275" s="6">
        <f t="shared" si="8"/>
        <v>0</v>
      </c>
      <c r="J275" s="1"/>
      <c r="K275" s="1"/>
      <c r="L275" s="1"/>
      <c r="M275" s="32"/>
      <c r="N275" s="32"/>
      <c r="O275" s="32"/>
      <c r="P275" s="32"/>
      <c r="Q275" s="32"/>
      <c r="R275" s="32"/>
      <c r="S275" s="32"/>
      <c r="T275" s="32"/>
      <c r="U275" s="32"/>
      <c r="V275" s="32"/>
      <c r="W275" s="32"/>
      <c r="X275" s="32"/>
      <c r="Y275" s="17"/>
      <c r="Z275" s="32"/>
      <c r="AA275" s="32"/>
      <c r="AB275" s="32"/>
      <c r="AC275" s="17"/>
      <c r="AD275" s="32"/>
      <c r="AE275" s="32"/>
      <c r="AF275" s="32"/>
      <c r="AG275" s="32"/>
      <c r="AH275" s="32"/>
      <c r="AI275" s="32"/>
      <c r="AJ275" s="32"/>
      <c r="AK275" s="32"/>
      <c r="AL275" s="375"/>
      <c r="AM275" s="1"/>
      <c r="AN275" s="65"/>
      <c r="AO275" s="1"/>
      <c r="AP275" s="65"/>
      <c r="AQ275" s="65"/>
      <c r="AR275" s="65"/>
      <c r="AS275" s="65"/>
      <c r="AU275" s="79" t="str">
        <f t="shared" si="9"/>
        <v/>
      </c>
      <c r="AV275" s="459"/>
      <c r="AW275" s="79"/>
    </row>
    <row r="276" spans="2:49" ht="15" x14ac:dyDescent="0.2">
      <c r="B276" s="582" t="s">
        <v>588</v>
      </c>
      <c r="C276" s="559"/>
      <c r="D276" s="559"/>
      <c r="E276" s="103" t="s">
        <v>2038</v>
      </c>
      <c r="F276" s="623"/>
      <c r="G276" s="574"/>
      <c r="H276" s="369">
        <f t="shared" si="7"/>
        <v>0</v>
      </c>
      <c r="I276" s="6">
        <f t="shared" si="8"/>
        <v>0</v>
      </c>
      <c r="J276" s="1"/>
      <c r="K276" s="1"/>
      <c r="L276" s="1"/>
      <c r="M276" s="32"/>
      <c r="N276" s="32"/>
      <c r="O276" s="32"/>
      <c r="P276" s="32"/>
      <c r="Q276" s="32"/>
      <c r="R276" s="32"/>
      <c r="S276" s="32"/>
      <c r="T276" s="32"/>
      <c r="U276" s="32"/>
      <c r="V276" s="32"/>
      <c r="W276" s="32"/>
      <c r="X276" s="32"/>
      <c r="Y276" s="17"/>
      <c r="Z276" s="32"/>
      <c r="AA276" s="32"/>
      <c r="AB276" s="32"/>
      <c r="AC276" s="17"/>
      <c r="AD276" s="32"/>
      <c r="AE276" s="32"/>
      <c r="AF276" s="32"/>
      <c r="AG276" s="32"/>
      <c r="AH276" s="32"/>
      <c r="AI276" s="32"/>
      <c r="AJ276" s="32"/>
      <c r="AK276" s="32"/>
      <c r="AL276" s="375"/>
      <c r="AM276" s="1"/>
      <c r="AN276" s="65"/>
      <c r="AO276" s="1"/>
      <c r="AP276" s="65"/>
      <c r="AQ276" s="65"/>
      <c r="AR276" s="65"/>
      <c r="AS276" s="65"/>
      <c r="AU276" s="79" t="str">
        <f t="shared" si="9"/>
        <v/>
      </c>
      <c r="AV276" s="459"/>
      <c r="AW276" s="79"/>
    </row>
    <row r="277" spans="2:49" ht="15" x14ac:dyDescent="0.2">
      <c r="B277" s="582" t="s">
        <v>588</v>
      </c>
      <c r="C277" s="559"/>
      <c r="D277" s="559"/>
      <c r="E277" s="103" t="s">
        <v>2038</v>
      </c>
      <c r="F277" s="623"/>
      <c r="G277" s="574"/>
      <c r="H277" s="369">
        <f t="shared" si="7"/>
        <v>0</v>
      </c>
      <c r="I277" s="6">
        <f t="shared" si="8"/>
        <v>0</v>
      </c>
      <c r="J277" s="1"/>
      <c r="K277" s="1"/>
      <c r="L277" s="1"/>
      <c r="M277" s="32"/>
      <c r="N277" s="32"/>
      <c r="O277" s="32"/>
      <c r="P277" s="32"/>
      <c r="Q277" s="32"/>
      <c r="R277" s="32"/>
      <c r="S277" s="32"/>
      <c r="T277" s="32"/>
      <c r="U277" s="32"/>
      <c r="V277" s="32"/>
      <c r="W277" s="32"/>
      <c r="X277" s="32"/>
      <c r="Y277" s="17"/>
      <c r="Z277" s="32"/>
      <c r="AA277" s="32"/>
      <c r="AB277" s="32"/>
      <c r="AC277" s="17"/>
      <c r="AD277" s="32"/>
      <c r="AE277" s="32"/>
      <c r="AF277" s="32"/>
      <c r="AG277" s="32"/>
      <c r="AH277" s="32"/>
      <c r="AI277" s="32"/>
      <c r="AJ277" s="32"/>
      <c r="AK277" s="32"/>
      <c r="AL277" s="375"/>
      <c r="AM277" s="1"/>
      <c r="AN277" s="65"/>
      <c r="AO277" s="1"/>
      <c r="AP277" s="65"/>
      <c r="AQ277" s="65"/>
      <c r="AR277" s="65"/>
      <c r="AS277" s="65"/>
      <c r="AU277" s="79" t="str">
        <f t="shared" si="9"/>
        <v/>
      </c>
      <c r="AV277" s="459"/>
      <c r="AW277" s="79"/>
    </row>
    <row r="278" spans="2:49" ht="15" x14ac:dyDescent="0.2">
      <c r="B278" s="582" t="s">
        <v>588</v>
      </c>
      <c r="C278" s="559"/>
      <c r="D278" s="559"/>
      <c r="E278" s="103" t="s">
        <v>2038</v>
      </c>
      <c r="F278" s="623"/>
      <c r="G278" s="574"/>
      <c r="H278" s="369">
        <f t="shared" si="7"/>
        <v>0</v>
      </c>
      <c r="I278" s="6">
        <f t="shared" si="8"/>
        <v>0</v>
      </c>
      <c r="J278" s="1"/>
      <c r="K278" s="1"/>
      <c r="L278" s="1"/>
      <c r="M278" s="32"/>
      <c r="N278" s="32"/>
      <c r="O278" s="32"/>
      <c r="P278" s="32"/>
      <c r="Q278" s="32"/>
      <c r="R278" s="32"/>
      <c r="S278" s="32"/>
      <c r="T278" s="32"/>
      <c r="U278" s="32"/>
      <c r="V278" s="32"/>
      <c r="W278" s="32"/>
      <c r="X278" s="32"/>
      <c r="Y278" s="17"/>
      <c r="Z278" s="32"/>
      <c r="AA278" s="32"/>
      <c r="AB278" s="32"/>
      <c r="AC278" s="17"/>
      <c r="AD278" s="32"/>
      <c r="AE278" s="32"/>
      <c r="AF278" s="32"/>
      <c r="AG278" s="32"/>
      <c r="AH278" s="32"/>
      <c r="AI278" s="32"/>
      <c r="AJ278" s="32"/>
      <c r="AK278" s="32"/>
      <c r="AL278" s="375"/>
      <c r="AM278" s="1"/>
      <c r="AN278" s="65"/>
      <c r="AO278" s="1"/>
      <c r="AP278" s="65"/>
      <c r="AQ278" s="65"/>
      <c r="AR278" s="65"/>
      <c r="AS278" s="65"/>
      <c r="AU278" s="79" t="str">
        <f t="shared" si="9"/>
        <v/>
      </c>
      <c r="AV278" s="459"/>
      <c r="AW278" s="79"/>
    </row>
    <row r="279" spans="2:49" ht="15" x14ac:dyDescent="0.2">
      <c r="B279" s="582" t="s">
        <v>588</v>
      </c>
      <c r="C279" s="559"/>
      <c r="D279" s="559"/>
      <c r="E279" s="103" t="s">
        <v>2038</v>
      </c>
      <c r="F279" s="623"/>
      <c r="G279" s="574"/>
      <c r="H279" s="369">
        <f t="shared" si="7"/>
        <v>0</v>
      </c>
      <c r="I279" s="6">
        <f t="shared" si="8"/>
        <v>0</v>
      </c>
      <c r="J279" s="1"/>
      <c r="K279" s="1"/>
      <c r="L279" s="1"/>
      <c r="M279" s="32"/>
      <c r="N279" s="32"/>
      <c r="O279" s="32"/>
      <c r="P279" s="32"/>
      <c r="Q279" s="32"/>
      <c r="R279" s="32"/>
      <c r="S279" s="32"/>
      <c r="T279" s="32"/>
      <c r="U279" s="32"/>
      <c r="V279" s="32"/>
      <c r="W279" s="32"/>
      <c r="X279" s="32"/>
      <c r="Y279" s="17"/>
      <c r="Z279" s="32"/>
      <c r="AA279" s="32"/>
      <c r="AB279" s="32"/>
      <c r="AC279" s="17"/>
      <c r="AD279" s="32"/>
      <c r="AE279" s="32"/>
      <c r="AF279" s="32"/>
      <c r="AG279" s="32"/>
      <c r="AH279" s="32"/>
      <c r="AI279" s="32"/>
      <c r="AJ279" s="32"/>
      <c r="AK279" s="32"/>
      <c r="AL279" s="375"/>
      <c r="AM279" s="1"/>
      <c r="AN279" s="65"/>
      <c r="AO279" s="1"/>
      <c r="AP279" s="65"/>
      <c r="AQ279" s="65"/>
      <c r="AR279" s="65"/>
      <c r="AS279" s="65"/>
      <c r="AU279" s="79" t="str">
        <f t="shared" si="9"/>
        <v/>
      </c>
      <c r="AV279" s="459"/>
      <c r="AW279" s="79"/>
    </row>
    <row r="280" spans="2:49" ht="15" x14ac:dyDescent="0.2">
      <c r="B280" s="582" t="s">
        <v>588</v>
      </c>
      <c r="C280" s="559"/>
      <c r="D280" s="559"/>
      <c r="E280" s="103" t="s">
        <v>2038</v>
      </c>
      <c r="F280" s="623"/>
      <c r="G280" s="574"/>
      <c r="H280" s="369">
        <f t="shared" si="7"/>
        <v>0</v>
      </c>
      <c r="I280" s="6">
        <f t="shared" si="8"/>
        <v>0</v>
      </c>
      <c r="J280" s="1"/>
      <c r="K280" s="1"/>
      <c r="L280" s="1"/>
      <c r="M280" s="32"/>
      <c r="N280" s="32"/>
      <c r="O280" s="32"/>
      <c r="P280" s="32"/>
      <c r="Q280" s="32"/>
      <c r="R280" s="32"/>
      <c r="S280" s="32"/>
      <c r="T280" s="32"/>
      <c r="U280" s="32"/>
      <c r="V280" s="32"/>
      <c r="W280" s="32"/>
      <c r="X280" s="32"/>
      <c r="Y280" s="17"/>
      <c r="Z280" s="32"/>
      <c r="AA280" s="32"/>
      <c r="AB280" s="32"/>
      <c r="AC280" s="17"/>
      <c r="AD280" s="32"/>
      <c r="AE280" s="32"/>
      <c r="AF280" s="32"/>
      <c r="AG280" s="32"/>
      <c r="AH280" s="32"/>
      <c r="AI280" s="32"/>
      <c r="AJ280" s="32"/>
      <c r="AK280" s="32"/>
      <c r="AL280" s="375"/>
      <c r="AM280" s="1"/>
      <c r="AN280" s="65"/>
      <c r="AO280" s="1"/>
      <c r="AP280" s="65"/>
      <c r="AQ280" s="65"/>
      <c r="AR280" s="65"/>
      <c r="AS280" s="65"/>
      <c r="AU280" s="79" t="str">
        <f t="shared" si="9"/>
        <v/>
      </c>
      <c r="AV280" s="459"/>
      <c r="AW280" s="79"/>
    </row>
    <row r="281" spans="2:49" ht="15" x14ac:dyDescent="0.2">
      <c r="B281" s="582" t="s">
        <v>588</v>
      </c>
      <c r="C281" s="559"/>
      <c r="D281" s="559"/>
      <c r="E281" s="103" t="s">
        <v>2038</v>
      </c>
      <c r="F281" s="623"/>
      <c r="G281" s="574"/>
      <c r="H281" s="369">
        <f t="shared" si="7"/>
        <v>0</v>
      </c>
      <c r="I281" s="6">
        <f t="shared" si="8"/>
        <v>0</v>
      </c>
      <c r="J281" s="1"/>
      <c r="K281" s="1"/>
      <c r="L281" s="1"/>
      <c r="M281" s="32"/>
      <c r="N281" s="32"/>
      <c r="O281" s="32"/>
      <c r="P281" s="32"/>
      <c r="Q281" s="32"/>
      <c r="R281" s="32"/>
      <c r="S281" s="32"/>
      <c r="T281" s="32"/>
      <c r="U281" s="32"/>
      <c r="V281" s="32"/>
      <c r="W281" s="32"/>
      <c r="X281" s="32"/>
      <c r="Y281" s="17"/>
      <c r="Z281" s="32"/>
      <c r="AA281" s="32"/>
      <c r="AB281" s="32"/>
      <c r="AC281" s="17"/>
      <c r="AD281" s="32"/>
      <c r="AE281" s="32"/>
      <c r="AF281" s="32"/>
      <c r="AG281" s="32"/>
      <c r="AH281" s="32"/>
      <c r="AI281" s="32"/>
      <c r="AJ281" s="32"/>
      <c r="AK281" s="32"/>
      <c r="AL281" s="375"/>
      <c r="AM281" s="1"/>
      <c r="AN281" s="65"/>
      <c r="AO281" s="1"/>
      <c r="AP281" s="65"/>
      <c r="AQ281" s="65"/>
      <c r="AR281" s="65"/>
      <c r="AS281" s="65"/>
      <c r="AU281" s="79" t="str">
        <f t="shared" si="9"/>
        <v/>
      </c>
      <c r="AV281" s="459"/>
      <c r="AW281" s="79"/>
    </row>
    <row r="282" spans="2:49" ht="15" x14ac:dyDescent="0.2">
      <c r="B282" s="582" t="s">
        <v>588</v>
      </c>
      <c r="C282" s="559"/>
      <c r="D282" s="559"/>
      <c r="E282" s="103" t="s">
        <v>2038</v>
      </c>
      <c r="F282" s="623"/>
      <c r="G282" s="574"/>
      <c r="H282" s="369">
        <f t="shared" si="7"/>
        <v>0</v>
      </c>
      <c r="I282" s="6">
        <f t="shared" si="8"/>
        <v>0</v>
      </c>
      <c r="J282" s="1"/>
      <c r="K282" s="1"/>
      <c r="L282" s="1"/>
      <c r="M282" s="32"/>
      <c r="N282" s="32"/>
      <c r="O282" s="32"/>
      <c r="P282" s="32"/>
      <c r="Q282" s="32"/>
      <c r="R282" s="32"/>
      <c r="S282" s="32"/>
      <c r="T282" s="32"/>
      <c r="U282" s="32"/>
      <c r="V282" s="32"/>
      <c r="W282" s="32"/>
      <c r="X282" s="32"/>
      <c r="Y282" s="17"/>
      <c r="Z282" s="32"/>
      <c r="AA282" s="32"/>
      <c r="AB282" s="32"/>
      <c r="AC282" s="17"/>
      <c r="AD282" s="32"/>
      <c r="AE282" s="32"/>
      <c r="AF282" s="32"/>
      <c r="AG282" s="32"/>
      <c r="AH282" s="32"/>
      <c r="AI282" s="32"/>
      <c r="AJ282" s="32"/>
      <c r="AK282" s="32"/>
      <c r="AL282" s="375"/>
      <c r="AM282" s="1"/>
      <c r="AN282" s="65"/>
      <c r="AO282" s="1"/>
      <c r="AP282" s="65"/>
      <c r="AQ282" s="65"/>
      <c r="AR282" s="65"/>
      <c r="AS282" s="65"/>
      <c r="AU282" s="79" t="str">
        <f t="shared" si="9"/>
        <v/>
      </c>
      <c r="AV282" s="459"/>
      <c r="AW282" s="79"/>
    </row>
    <row r="283" spans="2:49" ht="15" x14ac:dyDescent="0.2">
      <c r="B283" s="582" t="s">
        <v>588</v>
      </c>
      <c r="C283" s="559"/>
      <c r="D283" s="559"/>
      <c r="E283" s="103" t="s">
        <v>2038</v>
      </c>
      <c r="F283" s="623"/>
      <c r="G283" s="574"/>
      <c r="H283" s="369">
        <f t="shared" si="7"/>
        <v>0</v>
      </c>
      <c r="I283" s="6">
        <f t="shared" si="8"/>
        <v>0</v>
      </c>
      <c r="J283" s="1"/>
      <c r="K283" s="1"/>
      <c r="L283" s="1"/>
      <c r="M283" s="32"/>
      <c r="N283" s="32"/>
      <c r="O283" s="32"/>
      <c r="P283" s="32"/>
      <c r="Q283" s="32"/>
      <c r="R283" s="32"/>
      <c r="S283" s="32"/>
      <c r="T283" s="32"/>
      <c r="U283" s="32"/>
      <c r="V283" s="32"/>
      <c r="W283" s="32"/>
      <c r="X283" s="32"/>
      <c r="Y283" s="17"/>
      <c r="Z283" s="32"/>
      <c r="AA283" s="32"/>
      <c r="AB283" s="32"/>
      <c r="AC283" s="17"/>
      <c r="AD283" s="32"/>
      <c r="AE283" s="32"/>
      <c r="AF283" s="32"/>
      <c r="AG283" s="32"/>
      <c r="AH283" s="32"/>
      <c r="AI283" s="32"/>
      <c r="AJ283" s="32"/>
      <c r="AK283" s="32"/>
      <c r="AL283" s="375"/>
      <c r="AM283" s="1"/>
      <c r="AN283" s="65"/>
      <c r="AO283" s="1"/>
      <c r="AP283" s="65"/>
      <c r="AQ283" s="65"/>
      <c r="AR283" s="65"/>
      <c r="AS283" s="65"/>
      <c r="AU283" s="79" t="str">
        <f t="shared" si="9"/>
        <v/>
      </c>
      <c r="AV283" s="459"/>
      <c r="AW283" s="79"/>
    </row>
    <row r="284" spans="2:49" ht="15" x14ac:dyDescent="0.2">
      <c r="B284" s="582" t="s">
        <v>588</v>
      </c>
      <c r="C284" s="559"/>
      <c r="D284" s="559"/>
      <c r="E284" s="103" t="s">
        <v>2038</v>
      </c>
      <c r="F284" s="623"/>
      <c r="G284" s="574"/>
      <c r="H284" s="369">
        <f t="shared" si="7"/>
        <v>0</v>
      </c>
      <c r="I284" s="6">
        <f t="shared" si="8"/>
        <v>0</v>
      </c>
      <c r="J284" s="1"/>
      <c r="K284" s="1"/>
      <c r="L284" s="1"/>
      <c r="M284" s="32"/>
      <c r="N284" s="32"/>
      <c r="O284" s="32"/>
      <c r="P284" s="32"/>
      <c r="Q284" s="32"/>
      <c r="R284" s="32"/>
      <c r="S284" s="32"/>
      <c r="T284" s="32"/>
      <c r="U284" s="32"/>
      <c r="V284" s="32"/>
      <c r="W284" s="32"/>
      <c r="X284" s="32"/>
      <c r="Y284" s="17"/>
      <c r="Z284" s="32"/>
      <c r="AA284" s="32"/>
      <c r="AB284" s="32"/>
      <c r="AC284" s="17"/>
      <c r="AD284" s="32"/>
      <c r="AE284" s="32"/>
      <c r="AF284" s="32"/>
      <c r="AG284" s="32"/>
      <c r="AH284" s="32"/>
      <c r="AI284" s="32"/>
      <c r="AJ284" s="32"/>
      <c r="AK284" s="32"/>
      <c r="AL284" s="375"/>
      <c r="AM284" s="1"/>
      <c r="AN284" s="65"/>
      <c r="AO284" s="1"/>
      <c r="AP284" s="65"/>
      <c r="AQ284" s="65"/>
      <c r="AR284" s="65"/>
      <c r="AS284" s="65"/>
      <c r="AU284" s="79" t="str">
        <f t="shared" si="9"/>
        <v/>
      </c>
      <c r="AV284" s="459"/>
      <c r="AW284" s="79"/>
    </row>
    <row r="285" spans="2:49" ht="15" x14ac:dyDescent="0.2">
      <c r="B285" s="582" t="s">
        <v>588</v>
      </c>
      <c r="C285" s="559"/>
      <c r="D285" s="559"/>
      <c r="E285" s="103" t="s">
        <v>2038</v>
      </c>
      <c r="F285" s="623"/>
      <c r="G285" s="574"/>
      <c r="H285" s="369">
        <f t="shared" si="7"/>
        <v>0</v>
      </c>
      <c r="I285" s="6">
        <f t="shared" si="8"/>
        <v>0</v>
      </c>
      <c r="J285" s="1"/>
      <c r="K285" s="1"/>
      <c r="L285" s="1"/>
      <c r="M285" s="32"/>
      <c r="N285" s="32"/>
      <c r="O285" s="32"/>
      <c r="P285" s="32"/>
      <c r="Q285" s="32"/>
      <c r="R285" s="32"/>
      <c r="S285" s="32"/>
      <c r="T285" s="32"/>
      <c r="U285" s="32"/>
      <c r="V285" s="32"/>
      <c r="W285" s="32"/>
      <c r="X285" s="32"/>
      <c r="Y285" s="17"/>
      <c r="Z285" s="32"/>
      <c r="AA285" s="32"/>
      <c r="AB285" s="32"/>
      <c r="AC285" s="17"/>
      <c r="AD285" s="32"/>
      <c r="AE285" s="32"/>
      <c r="AF285" s="32"/>
      <c r="AG285" s="32"/>
      <c r="AH285" s="32"/>
      <c r="AI285" s="32"/>
      <c r="AJ285" s="32"/>
      <c r="AK285" s="32"/>
      <c r="AL285" s="375"/>
      <c r="AM285" s="1"/>
      <c r="AN285" s="65"/>
      <c r="AO285" s="1"/>
      <c r="AP285" s="65"/>
      <c r="AQ285" s="65"/>
      <c r="AR285" s="65"/>
      <c r="AS285" s="65"/>
      <c r="AU285" s="79" t="str">
        <f t="shared" si="9"/>
        <v/>
      </c>
      <c r="AV285" s="459"/>
      <c r="AW285" s="79"/>
    </row>
    <row r="286" spans="2:49" ht="15" x14ac:dyDescent="0.2">
      <c r="B286" s="582" t="s">
        <v>588</v>
      </c>
      <c r="C286" s="559"/>
      <c r="D286" s="559"/>
      <c r="E286" s="103" t="s">
        <v>2038</v>
      </c>
      <c r="F286" s="623"/>
      <c r="G286" s="574"/>
      <c r="H286" s="369">
        <f t="shared" ref="H286:H300" si="10">SUM(J286:AS286)</f>
        <v>0</v>
      </c>
      <c r="I286" s="6">
        <f t="shared" ref="I286:I300" si="11">SUM(M286:AL286)</f>
        <v>0</v>
      </c>
      <c r="J286" s="1"/>
      <c r="K286" s="1"/>
      <c r="L286" s="1"/>
      <c r="M286" s="32"/>
      <c r="N286" s="32"/>
      <c r="O286" s="32"/>
      <c r="P286" s="32"/>
      <c r="Q286" s="32"/>
      <c r="R286" s="32"/>
      <c r="S286" s="32"/>
      <c r="T286" s="32"/>
      <c r="U286" s="32"/>
      <c r="V286" s="32"/>
      <c r="W286" s="32"/>
      <c r="X286" s="32"/>
      <c r="Y286" s="17"/>
      <c r="Z286" s="32"/>
      <c r="AA286" s="32"/>
      <c r="AB286" s="32"/>
      <c r="AC286" s="17"/>
      <c r="AD286" s="32"/>
      <c r="AE286" s="32"/>
      <c r="AF286" s="32"/>
      <c r="AG286" s="32"/>
      <c r="AH286" s="32"/>
      <c r="AI286" s="32"/>
      <c r="AJ286" s="32"/>
      <c r="AK286" s="32"/>
      <c r="AL286" s="375"/>
      <c r="AM286" s="1"/>
      <c r="AN286" s="65"/>
      <c r="AO286" s="1"/>
      <c r="AP286" s="65"/>
      <c r="AQ286" s="65"/>
      <c r="AR286" s="65"/>
      <c r="AS286" s="65"/>
      <c r="AU286" s="79" t="str">
        <f t="shared" ref="AU286:AU300" si="12">IF(AND(C286&lt;&gt;"",I286=0),"KO","")</f>
        <v/>
      </c>
      <c r="AV286" s="459"/>
      <c r="AW286" s="79"/>
    </row>
    <row r="287" spans="2:49" ht="15" x14ac:dyDescent="0.2">
      <c r="B287" s="582" t="s">
        <v>588</v>
      </c>
      <c r="C287" s="559"/>
      <c r="D287" s="559"/>
      <c r="E287" s="103" t="s">
        <v>2038</v>
      </c>
      <c r="F287" s="623"/>
      <c r="G287" s="574"/>
      <c r="H287" s="369">
        <f t="shared" si="10"/>
        <v>0</v>
      </c>
      <c r="I287" s="6">
        <f t="shared" si="11"/>
        <v>0</v>
      </c>
      <c r="J287" s="1"/>
      <c r="K287" s="1"/>
      <c r="L287" s="1"/>
      <c r="M287" s="32"/>
      <c r="N287" s="32"/>
      <c r="O287" s="32"/>
      <c r="P287" s="32"/>
      <c r="Q287" s="32"/>
      <c r="R287" s="32"/>
      <c r="S287" s="32"/>
      <c r="T287" s="32"/>
      <c r="U287" s="32"/>
      <c r="V287" s="32"/>
      <c r="W287" s="32"/>
      <c r="X287" s="32"/>
      <c r="Y287" s="17"/>
      <c r="Z287" s="32"/>
      <c r="AA287" s="32"/>
      <c r="AB287" s="32"/>
      <c r="AC287" s="17"/>
      <c r="AD287" s="32"/>
      <c r="AE287" s="32"/>
      <c r="AF287" s="32"/>
      <c r="AG287" s="32"/>
      <c r="AH287" s="32"/>
      <c r="AI287" s="32"/>
      <c r="AJ287" s="32"/>
      <c r="AK287" s="32"/>
      <c r="AL287" s="375"/>
      <c r="AM287" s="1"/>
      <c r="AN287" s="65"/>
      <c r="AO287" s="1"/>
      <c r="AP287" s="65"/>
      <c r="AQ287" s="65"/>
      <c r="AR287" s="65"/>
      <c r="AS287" s="65"/>
      <c r="AU287" s="79" t="str">
        <f t="shared" si="12"/>
        <v/>
      </c>
      <c r="AV287" s="459"/>
      <c r="AW287" s="79"/>
    </row>
    <row r="288" spans="2:49" ht="15" x14ac:dyDescent="0.2">
      <c r="B288" s="582" t="s">
        <v>588</v>
      </c>
      <c r="C288" s="559"/>
      <c r="D288" s="559"/>
      <c r="E288" s="103" t="s">
        <v>2038</v>
      </c>
      <c r="F288" s="623"/>
      <c r="G288" s="574"/>
      <c r="H288" s="369">
        <f t="shared" si="10"/>
        <v>0</v>
      </c>
      <c r="I288" s="6">
        <f t="shared" si="11"/>
        <v>0</v>
      </c>
      <c r="J288" s="1"/>
      <c r="K288" s="1"/>
      <c r="L288" s="1"/>
      <c r="M288" s="32"/>
      <c r="N288" s="32"/>
      <c r="O288" s="32"/>
      <c r="P288" s="32"/>
      <c r="Q288" s="32"/>
      <c r="R288" s="32"/>
      <c r="S288" s="32"/>
      <c r="T288" s="32"/>
      <c r="U288" s="32"/>
      <c r="V288" s="32"/>
      <c r="W288" s="32"/>
      <c r="X288" s="32"/>
      <c r="Y288" s="17"/>
      <c r="Z288" s="32"/>
      <c r="AA288" s="32"/>
      <c r="AB288" s="32"/>
      <c r="AC288" s="17"/>
      <c r="AD288" s="32"/>
      <c r="AE288" s="32"/>
      <c r="AF288" s="32"/>
      <c r="AG288" s="32"/>
      <c r="AH288" s="32"/>
      <c r="AI288" s="32"/>
      <c r="AJ288" s="32"/>
      <c r="AK288" s="32"/>
      <c r="AL288" s="375"/>
      <c r="AM288" s="1"/>
      <c r="AN288" s="65"/>
      <c r="AO288" s="1"/>
      <c r="AP288" s="65"/>
      <c r="AQ288" s="65"/>
      <c r="AR288" s="65"/>
      <c r="AS288" s="65"/>
      <c r="AU288" s="79" t="str">
        <f t="shared" si="12"/>
        <v/>
      </c>
      <c r="AV288" s="459"/>
      <c r="AW288" s="79"/>
    </row>
    <row r="289" spans="1:49" ht="15" x14ac:dyDescent="0.2">
      <c r="B289" s="582" t="s">
        <v>588</v>
      </c>
      <c r="C289" s="559"/>
      <c r="D289" s="559"/>
      <c r="E289" s="103" t="s">
        <v>2038</v>
      </c>
      <c r="F289" s="623"/>
      <c r="G289" s="574"/>
      <c r="H289" s="369">
        <f t="shared" si="10"/>
        <v>0</v>
      </c>
      <c r="I289" s="6">
        <f t="shared" si="11"/>
        <v>0</v>
      </c>
      <c r="J289" s="1"/>
      <c r="K289" s="1"/>
      <c r="L289" s="1"/>
      <c r="M289" s="32"/>
      <c r="N289" s="32"/>
      <c r="O289" s="32"/>
      <c r="P289" s="32"/>
      <c r="Q289" s="32"/>
      <c r="R289" s="32"/>
      <c r="S289" s="32"/>
      <c r="T289" s="32"/>
      <c r="U289" s="32"/>
      <c r="V289" s="32"/>
      <c r="W289" s="32"/>
      <c r="X289" s="32"/>
      <c r="Y289" s="17"/>
      <c r="Z289" s="32"/>
      <c r="AA289" s="32"/>
      <c r="AB289" s="32"/>
      <c r="AC289" s="17"/>
      <c r="AD289" s="32"/>
      <c r="AE289" s="32"/>
      <c r="AF289" s="32"/>
      <c r="AG289" s="32"/>
      <c r="AH289" s="32"/>
      <c r="AI289" s="32"/>
      <c r="AJ289" s="32"/>
      <c r="AK289" s="32"/>
      <c r="AL289" s="375"/>
      <c r="AM289" s="1"/>
      <c r="AN289" s="65"/>
      <c r="AO289" s="1"/>
      <c r="AP289" s="65"/>
      <c r="AQ289" s="65"/>
      <c r="AR289" s="65"/>
      <c r="AS289" s="65"/>
      <c r="AU289" s="79" t="str">
        <f t="shared" si="12"/>
        <v/>
      </c>
      <c r="AV289" s="459"/>
      <c r="AW289" s="79"/>
    </row>
    <row r="290" spans="1:49" ht="15" x14ac:dyDescent="0.2">
      <c r="B290" s="582" t="s">
        <v>588</v>
      </c>
      <c r="C290" s="559"/>
      <c r="D290" s="559"/>
      <c r="E290" s="103" t="s">
        <v>2038</v>
      </c>
      <c r="F290" s="623"/>
      <c r="G290" s="574"/>
      <c r="H290" s="369">
        <f t="shared" si="10"/>
        <v>0</v>
      </c>
      <c r="I290" s="6">
        <f t="shared" si="11"/>
        <v>0</v>
      </c>
      <c r="J290" s="1"/>
      <c r="K290" s="1"/>
      <c r="L290" s="1"/>
      <c r="M290" s="32"/>
      <c r="N290" s="32"/>
      <c r="O290" s="32"/>
      <c r="P290" s="32"/>
      <c r="Q290" s="32"/>
      <c r="R290" s="32"/>
      <c r="S290" s="32"/>
      <c r="T290" s="32"/>
      <c r="U290" s="32"/>
      <c r="V290" s="32"/>
      <c r="W290" s="32"/>
      <c r="X290" s="32"/>
      <c r="Y290" s="17"/>
      <c r="Z290" s="32"/>
      <c r="AA290" s="32"/>
      <c r="AB290" s="32"/>
      <c r="AC290" s="17"/>
      <c r="AD290" s="32"/>
      <c r="AE290" s="32"/>
      <c r="AF290" s="32"/>
      <c r="AG290" s="32"/>
      <c r="AH290" s="32"/>
      <c r="AI290" s="32"/>
      <c r="AJ290" s="32"/>
      <c r="AK290" s="32"/>
      <c r="AL290" s="375"/>
      <c r="AM290" s="1"/>
      <c r="AN290" s="65"/>
      <c r="AO290" s="1"/>
      <c r="AP290" s="65"/>
      <c r="AQ290" s="65"/>
      <c r="AR290" s="65"/>
      <c r="AS290" s="65"/>
      <c r="AU290" s="79" t="str">
        <f t="shared" si="12"/>
        <v/>
      </c>
      <c r="AV290" s="459"/>
      <c r="AW290" s="79"/>
    </row>
    <row r="291" spans="1:49" ht="15" x14ac:dyDescent="0.2">
      <c r="B291" s="582" t="s">
        <v>588</v>
      </c>
      <c r="C291" s="559"/>
      <c r="D291" s="559"/>
      <c r="E291" s="103" t="s">
        <v>2038</v>
      </c>
      <c r="F291" s="623"/>
      <c r="G291" s="574"/>
      <c r="H291" s="369">
        <f t="shared" si="10"/>
        <v>0</v>
      </c>
      <c r="I291" s="6">
        <f t="shared" si="11"/>
        <v>0</v>
      </c>
      <c r="J291" s="1"/>
      <c r="K291" s="1"/>
      <c r="L291" s="1"/>
      <c r="M291" s="32"/>
      <c r="N291" s="32"/>
      <c r="O291" s="32"/>
      <c r="P291" s="32"/>
      <c r="Q291" s="32"/>
      <c r="R291" s="32"/>
      <c r="S291" s="32"/>
      <c r="T291" s="32"/>
      <c r="U291" s="32"/>
      <c r="V291" s="32"/>
      <c r="W291" s="32"/>
      <c r="X291" s="32"/>
      <c r="Y291" s="17"/>
      <c r="Z291" s="32"/>
      <c r="AA291" s="32"/>
      <c r="AB291" s="32"/>
      <c r="AC291" s="17"/>
      <c r="AD291" s="32"/>
      <c r="AE291" s="32"/>
      <c r="AF291" s="32"/>
      <c r="AG291" s="32"/>
      <c r="AH291" s="32"/>
      <c r="AI291" s="32"/>
      <c r="AJ291" s="32"/>
      <c r="AK291" s="32"/>
      <c r="AL291" s="375"/>
      <c r="AM291" s="1"/>
      <c r="AN291" s="65"/>
      <c r="AO291" s="1"/>
      <c r="AP291" s="65"/>
      <c r="AQ291" s="65"/>
      <c r="AR291" s="65"/>
      <c r="AS291" s="65"/>
      <c r="AU291" s="79" t="str">
        <f t="shared" si="12"/>
        <v/>
      </c>
      <c r="AV291" s="459"/>
      <c r="AW291" s="79"/>
    </row>
    <row r="292" spans="1:49" ht="15" x14ac:dyDescent="0.2">
      <c r="B292" s="582" t="s">
        <v>588</v>
      </c>
      <c r="C292" s="559"/>
      <c r="D292" s="559"/>
      <c r="E292" s="103" t="s">
        <v>2038</v>
      </c>
      <c r="F292" s="623"/>
      <c r="G292" s="574"/>
      <c r="H292" s="369">
        <f t="shared" si="10"/>
        <v>0</v>
      </c>
      <c r="I292" s="6">
        <f t="shared" si="11"/>
        <v>0</v>
      </c>
      <c r="J292" s="1"/>
      <c r="K292" s="1"/>
      <c r="L292" s="1"/>
      <c r="M292" s="32"/>
      <c r="N292" s="32"/>
      <c r="O292" s="32"/>
      <c r="P292" s="32"/>
      <c r="Q292" s="32"/>
      <c r="R292" s="32"/>
      <c r="S292" s="32"/>
      <c r="T292" s="32"/>
      <c r="U292" s="32"/>
      <c r="V292" s="32"/>
      <c r="W292" s="32"/>
      <c r="X292" s="32"/>
      <c r="Y292" s="17"/>
      <c r="Z292" s="32"/>
      <c r="AA292" s="32"/>
      <c r="AB292" s="32"/>
      <c r="AC292" s="17"/>
      <c r="AD292" s="32"/>
      <c r="AE292" s="32"/>
      <c r="AF292" s="32"/>
      <c r="AG292" s="32"/>
      <c r="AH292" s="32"/>
      <c r="AI292" s="32"/>
      <c r="AJ292" s="32"/>
      <c r="AK292" s="32"/>
      <c r="AL292" s="375"/>
      <c r="AM292" s="1"/>
      <c r="AN292" s="65"/>
      <c r="AO292" s="1"/>
      <c r="AP292" s="65"/>
      <c r="AQ292" s="65"/>
      <c r="AR292" s="65"/>
      <c r="AS292" s="65"/>
      <c r="AU292" s="79" t="str">
        <f t="shared" si="12"/>
        <v/>
      </c>
      <c r="AV292" s="459"/>
      <c r="AW292" s="79"/>
    </row>
    <row r="293" spans="1:49" ht="15" x14ac:dyDescent="0.2">
      <c r="B293" s="582" t="s">
        <v>588</v>
      </c>
      <c r="C293" s="559"/>
      <c r="D293" s="559"/>
      <c r="E293" s="103" t="s">
        <v>2038</v>
      </c>
      <c r="F293" s="623"/>
      <c r="G293" s="574"/>
      <c r="H293" s="369">
        <f t="shared" si="10"/>
        <v>0</v>
      </c>
      <c r="I293" s="6">
        <f t="shared" si="11"/>
        <v>0</v>
      </c>
      <c r="J293" s="1"/>
      <c r="K293" s="1"/>
      <c r="L293" s="1"/>
      <c r="M293" s="32"/>
      <c r="N293" s="32"/>
      <c r="O293" s="32"/>
      <c r="P293" s="32"/>
      <c r="Q293" s="32"/>
      <c r="R293" s="32"/>
      <c r="S293" s="32"/>
      <c r="T293" s="32"/>
      <c r="U293" s="32"/>
      <c r="V293" s="32"/>
      <c r="W293" s="32"/>
      <c r="X293" s="32"/>
      <c r="Y293" s="17"/>
      <c r="Z293" s="32"/>
      <c r="AA293" s="32"/>
      <c r="AB293" s="32"/>
      <c r="AC293" s="17"/>
      <c r="AD293" s="32"/>
      <c r="AE293" s="32"/>
      <c r="AF293" s="32"/>
      <c r="AG293" s="32"/>
      <c r="AH293" s="32"/>
      <c r="AI293" s="32"/>
      <c r="AJ293" s="32"/>
      <c r="AK293" s="32"/>
      <c r="AL293" s="375"/>
      <c r="AM293" s="1"/>
      <c r="AN293" s="65"/>
      <c r="AO293" s="1"/>
      <c r="AP293" s="65"/>
      <c r="AQ293" s="65"/>
      <c r="AR293" s="65"/>
      <c r="AS293" s="65"/>
      <c r="AU293" s="79" t="str">
        <f t="shared" si="12"/>
        <v/>
      </c>
      <c r="AV293" s="459"/>
      <c r="AW293" s="79"/>
    </row>
    <row r="294" spans="1:49" ht="15" x14ac:dyDescent="0.2">
      <c r="B294" s="582" t="s">
        <v>588</v>
      </c>
      <c r="C294" s="559"/>
      <c r="D294" s="559"/>
      <c r="E294" s="103" t="s">
        <v>2038</v>
      </c>
      <c r="F294" s="623"/>
      <c r="G294" s="574"/>
      <c r="H294" s="369">
        <f t="shared" si="10"/>
        <v>0</v>
      </c>
      <c r="I294" s="6">
        <f t="shared" si="11"/>
        <v>0</v>
      </c>
      <c r="J294" s="1"/>
      <c r="K294" s="1"/>
      <c r="L294" s="1"/>
      <c r="M294" s="32"/>
      <c r="N294" s="32"/>
      <c r="O294" s="32"/>
      <c r="P294" s="32"/>
      <c r="Q294" s="32"/>
      <c r="R294" s="32"/>
      <c r="S294" s="32"/>
      <c r="T294" s="32"/>
      <c r="U294" s="32"/>
      <c r="V294" s="32"/>
      <c r="W294" s="32"/>
      <c r="X294" s="32"/>
      <c r="Y294" s="17"/>
      <c r="Z294" s="32"/>
      <c r="AA294" s="32"/>
      <c r="AB294" s="32"/>
      <c r="AC294" s="17"/>
      <c r="AD294" s="32"/>
      <c r="AE294" s="32"/>
      <c r="AF294" s="32"/>
      <c r="AG294" s="32"/>
      <c r="AH294" s="32"/>
      <c r="AI294" s="32"/>
      <c r="AJ294" s="32"/>
      <c r="AK294" s="32"/>
      <c r="AL294" s="375"/>
      <c r="AM294" s="1"/>
      <c r="AN294" s="65"/>
      <c r="AO294" s="1"/>
      <c r="AP294" s="65"/>
      <c r="AQ294" s="65"/>
      <c r="AR294" s="65"/>
      <c r="AS294" s="65"/>
      <c r="AU294" s="79" t="str">
        <f t="shared" si="12"/>
        <v/>
      </c>
      <c r="AV294" s="459"/>
      <c r="AW294" s="79"/>
    </row>
    <row r="295" spans="1:49" ht="15" x14ac:dyDescent="0.2">
      <c r="B295" s="582" t="s">
        <v>588</v>
      </c>
      <c r="C295" s="559"/>
      <c r="D295" s="559"/>
      <c r="E295" s="103" t="s">
        <v>2038</v>
      </c>
      <c r="F295" s="623"/>
      <c r="G295" s="574"/>
      <c r="H295" s="369">
        <f t="shared" si="10"/>
        <v>0</v>
      </c>
      <c r="I295" s="6">
        <f t="shared" si="11"/>
        <v>0</v>
      </c>
      <c r="J295" s="1"/>
      <c r="K295" s="1"/>
      <c r="L295" s="1"/>
      <c r="M295" s="32"/>
      <c r="N295" s="32"/>
      <c r="O295" s="32"/>
      <c r="P295" s="32"/>
      <c r="Q295" s="32"/>
      <c r="R295" s="32"/>
      <c r="S295" s="32"/>
      <c r="T295" s="32"/>
      <c r="U295" s="32"/>
      <c r="V295" s="32"/>
      <c r="W295" s="32"/>
      <c r="X295" s="32"/>
      <c r="Y295" s="17"/>
      <c r="Z295" s="32"/>
      <c r="AA295" s="32"/>
      <c r="AB295" s="32"/>
      <c r="AC295" s="17"/>
      <c r="AD295" s="32"/>
      <c r="AE295" s="32"/>
      <c r="AF295" s="32"/>
      <c r="AG295" s="32"/>
      <c r="AH295" s="32"/>
      <c r="AI295" s="32"/>
      <c r="AJ295" s="32"/>
      <c r="AK295" s="32"/>
      <c r="AL295" s="375"/>
      <c r="AM295" s="1"/>
      <c r="AN295" s="65"/>
      <c r="AO295" s="1"/>
      <c r="AP295" s="65"/>
      <c r="AQ295" s="65"/>
      <c r="AR295" s="65"/>
      <c r="AS295" s="65"/>
      <c r="AU295" s="79" t="str">
        <f t="shared" si="12"/>
        <v/>
      </c>
      <c r="AV295" s="459"/>
      <c r="AW295" s="79"/>
    </row>
    <row r="296" spans="1:49" ht="15" x14ac:dyDescent="0.2">
      <c r="B296" s="582" t="s">
        <v>588</v>
      </c>
      <c r="C296" s="559"/>
      <c r="D296" s="559"/>
      <c r="E296" s="103" t="s">
        <v>2038</v>
      </c>
      <c r="F296" s="623"/>
      <c r="G296" s="574"/>
      <c r="H296" s="369">
        <f t="shared" si="10"/>
        <v>0</v>
      </c>
      <c r="I296" s="6">
        <f t="shared" si="11"/>
        <v>0</v>
      </c>
      <c r="J296" s="1"/>
      <c r="K296" s="1"/>
      <c r="L296" s="1"/>
      <c r="M296" s="32"/>
      <c r="N296" s="32"/>
      <c r="O296" s="32"/>
      <c r="P296" s="32"/>
      <c r="Q296" s="32"/>
      <c r="R296" s="32"/>
      <c r="S296" s="32"/>
      <c r="T296" s="32"/>
      <c r="U296" s="32"/>
      <c r="V296" s="32"/>
      <c r="W296" s="32"/>
      <c r="X296" s="32"/>
      <c r="Y296" s="17"/>
      <c r="Z296" s="32"/>
      <c r="AA296" s="32"/>
      <c r="AB296" s="32"/>
      <c r="AC296" s="17"/>
      <c r="AD296" s="32"/>
      <c r="AE296" s="32"/>
      <c r="AF296" s="32"/>
      <c r="AG296" s="32"/>
      <c r="AH296" s="32"/>
      <c r="AI296" s="32"/>
      <c r="AJ296" s="32"/>
      <c r="AK296" s="32"/>
      <c r="AL296" s="375"/>
      <c r="AM296" s="1"/>
      <c r="AN296" s="65"/>
      <c r="AO296" s="1"/>
      <c r="AP296" s="65"/>
      <c r="AQ296" s="65"/>
      <c r="AR296" s="65"/>
      <c r="AS296" s="65"/>
      <c r="AU296" s="79" t="str">
        <f t="shared" si="12"/>
        <v/>
      </c>
      <c r="AV296" s="459"/>
      <c r="AW296" s="79"/>
    </row>
    <row r="297" spans="1:49" ht="15" x14ac:dyDescent="0.2">
      <c r="B297" s="582" t="s">
        <v>588</v>
      </c>
      <c r="C297" s="559"/>
      <c r="D297" s="559"/>
      <c r="E297" s="103" t="s">
        <v>2038</v>
      </c>
      <c r="F297" s="623"/>
      <c r="G297" s="574"/>
      <c r="H297" s="369">
        <f t="shared" si="10"/>
        <v>0</v>
      </c>
      <c r="I297" s="6">
        <f t="shared" si="11"/>
        <v>0</v>
      </c>
      <c r="J297" s="1"/>
      <c r="K297" s="1"/>
      <c r="L297" s="1"/>
      <c r="M297" s="32"/>
      <c r="N297" s="32"/>
      <c r="O297" s="32"/>
      <c r="P297" s="32"/>
      <c r="Q297" s="32"/>
      <c r="R297" s="32"/>
      <c r="S297" s="32"/>
      <c r="T297" s="32"/>
      <c r="U297" s="32"/>
      <c r="V297" s="32"/>
      <c r="W297" s="32"/>
      <c r="X297" s="32"/>
      <c r="Y297" s="17"/>
      <c r="Z297" s="32"/>
      <c r="AA297" s="32"/>
      <c r="AB297" s="32"/>
      <c r="AC297" s="17"/>
      <c r="AD297" s="32"/>
      <c r="AE297" s="32"/>
      <c r="AF297" s="32"/>
      <c r="AG297" s="32"/>
      <c r="AH297" s="32"/>
      <c r="AI297" s="32"/>
      <c r="AJ297" s="32"/>
      <c r="AK297" s="32"/>
      <c r="AL297" s="375"/>
      <c r="AM297" s="1"/>
      <c r="AN297" s="65"/>
      <c r="AO297" s="1"/>
      <c r="AP297" s="65"/>
      <c r="AQ297" s="65"/>
      <c r="AR297" s="65"/>
      <c r="AS297" s="65"/>
      <c r="AU297" s="79" t="str">
        <f t="shared" si="12"/>
        <v/>
      </c>
      <c r="AV297" s="459"/>
      <c r="AW297" s="79"/>
    </row>
    <row r="298" spans="1:49" ht="15" x14ac:dyDescent="0.2">
      <c r="B298" s="582" t="s">
        <v>588</v>
      </c>
      <c r="C298" s="559"/>
      <c r="D298" s="559"/>
      <c r="E298" s="103" t="s">
        <v>2038</v>
      </c>
      <c r="F298" s="623"/>
      <c r="G298" s="574"/>
      <c r="H298" s="369">
        <f t="shared" si="10"/>
        <v>0</v>
      </c>
      <c r="I298" s="6">
        <f t="shared" si="11"/>
        <v>0</v>
      </c>
      <c r="J298" s="1"/>
      <c r="K298" s="1"/>
      <c r="L298" s="1"/>
      <c r="M298" s="32"/>
      <c r="N298" s="32"/>
      <c r="O298" s="32"/>
      <c r="P298" s="32"/>
      <c r="Q298" s="32"/>
      <c r="R298" s="32"/>
      <c r="S298" s="32"/>
      <c r="T298" s="32"/>
      <c r="U298" s="32"/>
      <c r="V298" s="32"/>
      <c r="W298" s="32"/>
      <c r="X298" s="32"/>
      <c r="Y298" s="17"/>
      <c r="Z298" s="32"/>
      <c r="AA298" s="32"/>
      <c r="AB298" s="32"/>
      <c r="AC298" s="17"/>
      <c r="AD298" s="32"/>
      <c r="AE298" s="32"/>
      <c r="AF298" s="32"/>
      <c r="AG298" s="32"/>
      <c r="AH298" s="32"/>
      <c r="AI298" s="32"/>
      <c r="AJ298" s="32"/>
      <c r="AK298" s="32"/>
      <c r="AL298" s="375"/>
      <c r="AM298" s="1"/>
      <c r="AN298" s="65"/>
      <c r="AO298" s="1"/>
      <c r="AP298" s="65"/>
      <c r="AQ298" s="65"/>
      <c r="AR298" s="65"/>
      <c r="AS298" s="65"/>
      <c r="AU298" s="79" t="str">
        <f t="shared" si="12"/>
        <v/>
      </c>
      <c r="AV298" s="459"/>
      <c r="AW298" s="79"/>
    </row>
    <row r="299" spans="1:49" ht="15" x14ac:dyDescent="0.2">
      <c r="B299" s="582" t="s">
        <v>588</v>
      </c>
      <c r="C299" s="559"/>
      <c r="D299" s="559"/>
      <c r="E299" s="103" t="s">
        <v>2038</v>
      </c>
      <c r="F299" s="623"/>
      <c r="G299" s="574"/>
      <c r="H299" s="369">
        <f t="shared" si="10"/>
        <v>0</v>
      </c>
      <c r="I299" s="6">
        <f t="shared" si="11"/>
        <v>0</v>
      </c>
      <c r="J299" s="1"/>
      <c r="K299" s="1"/>
      <c r="L299" s="1"/>
      <c r="M299" s="32"/>
      <c r="N299" s="32"/>
      <c r="O299" s="32"/>
      <c r="P299" s="32"/>
      <c r="Q299" s="32"/>
      <c r="R299" s="32"/>
      <c r="S299" s="32"/>
      <c r="T299" s="32"/>
      <c r="U299" s="32"/>
      <c r="V299" s="32"/>
      <c r="W299" s="32"/>
      <c r="X299" s="32"/>
      <c r="Y299" s="17"/>
      <c r="Z299" s="32"/>
      <c r="AA299" s="32"/>
      <c r="AB299" s="32"/>
      <c r="AC299" s="17"/>
      <c r="AD299" s="32"/>
      <c r="AE299" s="32"/>
      <c r="AF299" s="32"/>
      <c r="AG299" s="32"/>
      <c r="AH299" s="32"/>
      <c r="AI299" s="32"/>
      <c r="AJ299" s="32"/>
      <c r="AK299" s="32"/>
      <c r="AL299" s="375"/>
      <c r="AM299" s="1"/>
      <c r="AN299" s="65"/>
      <c r="AO299" s="1"/>
      <c r="AP299" s="65"/>
      <c r="AQ299" s="65"/>
      <c r="AR299" s="65"/>
      <c r="AS299" s="65"/>
      <c r="AU299" s="79" t="str">
        <f t="shared" si="12"/>
        <v/>
      </c>
      <c r="AV299" s="459"/>
      <c r="AW299" s="79"/>
    </row>
    <row r="300" spans="1:49" ht="15" x14ac:dyDescent="0.2">
      <c r="B300" s="582" t="s">
        <v>588</v>
      </c>
      <c r="C300" s="559"/>
      <c r="D300" s="559"/>
      <c r="E300" s="103" t="s">
        <v>2038</v>
      </c>
      <c r="F300" s="623"/>
      <c r="G300" s="574"/>
      <c r="H300" s="369">
        <f t="shared" si="10"/>
        <v>0</v>
      </c>
      <c r="I300" s="6">
        <f t="shared" si="11"/>
        <v>0</v>
      </c>
      <c r="J300" s="1"/>
      <c r="K300" s="1"/>
      <c r="L300" s="1"/>
      <c r="M300" s="32"/>
      <c r="N300" s="32"/>
      <c r="O300" s="32"/>
      <c r="P300" s="32"/>
      <c r="Q300" s="32"/>
      <c r="R300" s="32"/>
      <c r="S300" s="32"/>
      <c r="T300" s="32"/>
      <c r="U300" s="32"/>
      <c r="V300" s="32"/>
      <c r="W300" s="32"/>
      <c r="X300" s="32"/>
      <c r="Y300" s="17"/>
      <c r="Z300" s="32"/>
      <c r="AA300" s="32"/>
      <c r="AB300" s="32"/>
      <c r="AC300" s="17"/>
      <c r="AD300" s="32"/>
      <c r="AE300" s="32"/>
      <c r="AF300" s="32"/>
      <c r="AG300" s="32"/>
      <c r="AH300" s="32"/>
      <c r="AI300" s="32"/>
      <c r="AJ300" s="32"/>
      <c r="AK300" s="32"/>
      <c r="AL300" s="375"/>
      <c r="AM300" s="1"/>
      <c r="AN300" s="65"/>
      <c r="AO300" s="1"/>
      <c r="AP300" s="65"/>
      <c r="AQ300" s="65"/>
      <c r="AR300" s="65"/>
      <c r="AS300" s="65"/>
      <c r="AU300" s="79" t="str">
        <f t="shared" si="12"/>
        <v/>
      </c>
      <c r="AV300" s="459"/>
      <c r="AW300" s="79"/>
    </row>
    <row r="301" spans="1:49" s="224" customFormat="1" x14ac:dyDescent="0.2">
      <c r="A301" s="238"/>
      <c r="B301" s="155"/>
      <c r="C301" s="731"/>
      <c r="D301" s="155"/>
      <c r="E301" s="155"/>
      <c r="F301" s="155"/>
      <c r="G301" s="155"/>
      <c r="H301" s="68"/>
      <c r="I301" s="68"/>
      <c r="J301" s="68"/>
      <c r="K301" s="68"/>
      <c r="L301" s="68"/>
      <c r="M301" s="68"/>
      <c r="N301" s="68"/>
      <c r="O301" s="68"/>
      <c r="P301" s="68"/>
      <c r="Q301" s="68"/>
      <c r="R301" s="68"/>
      <c r="S301" s="68"/>
      <c r="T301" s="68"/>
      <c r="U301" s="68"/>
      <c r="V301" s="68"/>
      <c r="W301" s="68"/>
      <c r="X301" s="68"/>
      <c r="Y301" s="68"/>
      <c r="Z301" s="68"/>
      <c r="AA301" s="68"/>
      <c r="AB301" s="68"/>
      <c r="AC301" s="68"/>
      <c r="AD301" s="68"/>
      <c r="AE301" s="68"/>
      <c r="AF301" s="68"/>
      <c r="AG301" s="68"/>
      <c r="AH301" s="68"/>
      <c r="AI301" s="68"/>
      <c r="AJ301" s="68"/>
      <c r="AK301" s="68"/>
      <c r="AL301" s="934"/>
      <c r="AM301" s="68"/>
      <c r="AN301" s="68"/>
      <c r="AO301" s="68"/>
      <c r="AP301" s="68"/>
      <c r="AQ301" s="68"/>
      <c r="AR301" s="68"/>
      <c r="AS301" s="68"/>
      <c r="AT301" s="68"/>
      <c r="AU301" s="79"/>
      <c r="AV301" s="666"/>
      <c r="AW301" s="238"/>
    </row>
    <row r="302" spans="1:49" x14ac:dyDescent="0.2">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934"/>
      <c r="AM302" s="67"/>
      <c r="AN302" s="67"/>
      <c r="AO302" s="67"/>
      <c r="AP302" s="67"/>
      <c r="AQ302" s="67"/>
      <c r="AR302" s="67"/>
      <c r="AS302" s="67"/>
    </row>
    <row r="303" spans="1:49" x14ac:dyDescent="0.2">
      <c r="L303" s="95"/>
      <c r="X303" s="95"/>
      <c r="Y303" s="95"/>
      <c r="Z303" s="95"/>
      <c r="AA303" s="95"/>
      <c r="AB303" s="95"/>
      <c r="AC303" s="95"/>
      <c r="AD303" s="95"/>
      <c r="AE303" s="95"/>
      <c r="AF303" s="95"/>
      <c r="AG303" s="95"/>
      <c r="AH303" s="95"/>
      <c r="AI303" s="95"/>
      <c r="AJ303" s="95"/>
      <c r="AK303" s="95"/>
      <c r="AL303" s="748"/>
      <c r="AM303" s="95"/>
      <c r="AN303" s="95"/>
      <c r="AO303" s="95"/>
      <c r="AP303" s="95"/>
      <c r="AQ303" s="95"/>
      <c r="AR303" s="95"/>
      <c r="AS303" s="95"/>
    </row>
    <row r="305" spans="1:41" x14ac:dyDescent="0.2">
      <c r="A305" s="228" t="s">
        <v>322</v>
      </c>
    </row>
    <row r="306" spans="1:41" x14ac:dyDescent="0.2">
      <c r="A306" s="228" t="s">
        <v>322</v>
      </c>
    </row>
    <row r="307" spans="1:41" x14ac:dyDescent="0.2">
      <c r="A307" s="228" t="s">
        <v>322</v>
      </c>
    </row>
    <row r="308" spans="1:41" x14ac:dyDescent="0.2">
      <c r="A308" s="228" t="s">
        <v>322</v>
      </c>
    </row>
    <row r="309" spans="1:41" x14ac:dyDescent="0.2">
      <c r="A309" s="228" t="s">
        <v>322</v>
      </c>
    </row>
    <row r="310" spans="1:41" x14ac:dyDescent="0.2">
      <c r="A310" s="228" t="s">
        <v>322</v>
      </c>
    </row>
    <row r="311" spans="1:41" x14ac:dyDescent="0.2">
      <c r="A311" s="228" t="s">
        <v>322</v>
      </c>
      <c r="AO311" s="822">
        <f>IFERROR(VLOOKUP(AO12,'3-SA'!BO11:CQ331,254,FALSE),0)</f>
        <v>0</v>
      </c>
    </row>
    <row r="312" spans="1:41" x14ac:dyDescent="0.2">
      <c r="A312" s="228" t="s">
        <v>322</v>
      </c>
    </row>
  </sheetData>
  <mergeCells count="4">
    <mergeCell ref="B2:D3"/>
    <mergeCell ref="B6:D6"/>
    <mergeCell ref="B12:D12"/>
    <mergeCell ref="B30:D30"/>
  </mergeCells>
  <dataValidations count="1">
    <dataValidation type="list" allowBlank="1" showInputMessage="1" showErrorMessage="1" sqref="E13:E22 S8:AJ8 M8:Q8 E31:E300 E26:E29" xr:uid="{00000000-0002-0000-0900-000000000000}">
      <formula1>#REF!</formula1>
    </dataValidation>
  </dataValidations>
  <hyperlinks>
    <hyperlink ref="B1" location="'1-Identification'!D5" display="Retour vers l'identification" xr:uid="{00000000-0004-0000-0900-000000000000}"/>
  </hyperlinks>
  <pageMargins left="0.31496062992125984" right="0.31496062992125984" top="0.35433070866141736" bottom="0.55118110236220474" header="0.31496062992125984" footer="0.31496062992125984"/>
  <pageSetup paperSize="9" scale="50" orientation="landscape"/>
  <headerFooter>
    <oddFooter>&amp;C&amp;P</oddFooter>
  </headerFooter>
  <ignoredErrors>
    <ignoredError sqref="J2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49995422223578601"/>
  </sheetPr>
  <dimension ref="A1:D67"/>
  <sheetViews>
    <sheetView workbookViewId="0">
      <selection sqref="A1:XFD1"/>
    </sheetView>
  </sheetViews>
  <sheetFormatPr baseColWidth="10" defaultColWidth="11.42578125" defaultRowHeight="15" x14ac:dyDescent="0.25"/>
  <cols>
    <col min="1" max="1" width="25.28515625" style="1060" customWidth="1"/>
    <col min="2" max="2" width="19" style="142" customWidth="1"/>
    <col min="3" max="3" width="77.28515625" style="614" customWidth="1"/>
    <col min="4" max="4" width="55.5703125" style="536" customWidth="1"/>
  </cols>
  <sheetData>
    <row r="1" spans="1:4" ht="15.75" x14ac:dyDescent="0.25">
      <c r="B1" s="1160" t="s">
        <v>2593</v>
      </c>
      <c r="C1" s="1161"/>
      <c r="D1" s="1161"/>
    </row>
    <row r="2" spans="1:4" ht="33" customHeight="1" x14ac:dyDescent="0.25">
      <c r="A2" s="1090"/>
      <c r="B2" s="1162" t="s">
        <v>2594</v>
      </c>
      <c r="C2" s="1163"/>
      <c r="D2" s="1163"/>
    </row>
    <row r="4" spans="1:4" s="1061" customFormat="1" ht="31.9" customHeight="1" x14ac:dyDescent="0.25">
      <c r="B4" s="1062" t="s">
        <v>528</v>
      </c>
      <c r="C4" s="1062" t="s">
        <v>2130</v>
      </c>
      <c r="D4" s="1063" t="s">
        <v>527</v>
      </c>
    </row>
    <row r="5" spans="1:4" s="1061" customFormat="1" ht="25.5" x14ac:dyDescent="0.25">
      <c r="A5" s="329" t="s">
        <v>1329</v>
      </c>
      <c r="B5" s="142"/>
      <c r="C5" s="614"/>
      <c r="D5" s="115" t="s">
        <v>2189</v>
      </c>
    </row>
    <row r="6" spans="1:4" x14ac:dyDescent="0.25">
      <c r="B6" s="1157" t="s">
        <v>2408</v>
      </c>
      <c r="C6" s="1158"/>
      <c r="D6" s="1159"/>
    </row>
    <row r="7" spans="1:4" x14ac:dyDescent="0.25">
      <c r="A7" s="1060" t="s">
        <v>2409</v>
      </c>
      <c r="B7" s="447" t="s">
        <v>2410</v>
      </c>
      <c r="C7" s="226" t="s">
        <v>2411</v>
      </c>
      <c r="D7" s="227"/>
    </row>
    <row r="8" spans="1:4" x14ac:dyDescent="0.25">
      <c r="A8" s="1060" t="s">
        <v>2412</v>
      </c>
      <c r="B8" s="447" t="s">
        <v>2413</v>
      </c>
      <c r="C8" s="226" t="s">
        <v>2414</v>
      </c>
      <c r="D8" s="227"/>
    </row>
    <row r="9" spans="1:4" x14ac:dyDescent="0.25">
      <c r="A9" s="1060" t="s">
        <v>2415</v>
      </c>
      <c r="B9" s="447" t="s">
        <v>2416</v>
      </c>
      <c r="C9" s="226" t="s">
        <v>2417</v>
      </c>
      <c r="D9" s="227"/>
    </row>
    <row r="10" spans="1:4" x14ac:dyDescent="0.25">
      <c r="A10" s="1060" t="s">
        <v>2418</v>
      </c>
      <c r="B10" s="447" t="s">
        <v>2419</v>
      </c>
      <c r="C10" s="226" t="s">
        <v>2420</v>
      </c>
      <c r="D10" s="227"/>
    </row>
    <row r="11" spans="1:4" x14ac:dyDescent="0.25">
      <c r="A11" s="1060" t="s">
        <v>2421</v>
      </c>
      <c r="B11" s="447" t="s">
        <v>2422</v>
      </c>
      <c r="C11" s="226" t="s">
        <v>26</v>
      </c>
      <c r="D11" s="227"/>
    </row>
    <row r="12" spans="1:4" x14ac:dyDescent="0.25">
      <c r="B12" s="1157" t="s">
        <v>2423</v>
      </c>
      <c r="C12" s="1158"/>
      <c r="D12" s="1159"/>
    </row>
    <row r="13" spans="1:4" ht="30" x14ac:dyDescent="0.25">
      <c r="A13" s="1060" t="s">
        <v>2424</v>
      </c>
      <c r="B13" s="107" t="s">
        <v>2425</v>
      </c>
      <c r="C13" s="226" t="s">
        <v>2426</v>
      </c>
      <c r="D13" s="227"/>
    </row>
    <row r="14" spans="1:4" ht="30" x14ac:dyDescent="0.25">
      <c r="A14" s="1060" t="s">
        <v>2427</v>
      </c>
      <c r="B14" s="107" t="s">
        <v>2428</v>
      </c>
      <c r="C14" s="226" t="s">
        <v>2429</v>
      </c>
      <c r="D14" s="227"/>
    </row>
    <row r="15" spans="1:4" x14ac:dyDescent="0.25">
      <c r="A15" s="1060" t="s">
        <v>2430</v>
      </c>
      <c r="B15" s="107" t="s">
        <v>2431</v>
      </c>
      <c r="C15" s="226" t="s">
        <v>2432</v>
      </c>
      <c r="D15" s="227"/>
    </row>
    <row r="16" spans="1:4" ht="30" x14ac:dyDescent="0.25">
      <c r="A16" s="1060" t="s">
        <v>2433</v>
      </c>
      <c r="B16" s="107" t="s">
        <v>2434</v>
      </c>
      <c r="C16" s="226" t="s">
        <v>2435</v>
      </c>
      <c r="D16" s="227"/>
    </row>
    <row r="17" spans="1:4" x14ac:dyDescent="0.25">
      <c r="B17" s="1157" t="s">
        <v>2436</v>
      </c>
      <c r="C17" s="1158"/>
      <c r="D17" s="1159"/>
    </row>
    <row r="18" spans="1:4" x14ac:dyDescent="0.25">
      <c r="A18" s="1060" t="s">
        <v>2437</v>
      </c>
      <c r="B18" s="107" t="s">
        <v>2438</v>
      </c>
      <c r="C18" s="226" t="s">
        <v>2439</v>
      </c>
      <c r="D18" s="227"/>
    </row>
    <row r="19" spans="1:4" x14ac:dyDescent="0.25">
      <c r="A19" s="1060" t="s">
        <v>2440</v>
      </c>
      <c r="B19" s="107" t="s">
        <v>2441</v>
      </c>
      <c r="C19" s="226" t="s">
        <v>2442</v>
      </c>
      <c r="D19" s="227"/>
    </row>
    <row r="20" spans="1:4" ht="30" x14ac:dyDescent="0.25">
      <c r="A20" s="1060" t="s">
        <v>2443</v>
      </c>
      <c r="B20" s="107" t="s">
        <v>2444</v>
      </c>
      <c r="C20" s="226" t="s">
        <v>2445</v>
      </c>
      <c r="D20" s="227"/>
    </row>
    <row r="21" spans="1:4" x14ac:dyDescent="0.25">
      <c r="A21" s="1060" t="s">
        <v>2446</v>
      </c>
      <c r="B21" s="107" t="s">
        <v>2447</v>
      </c>
      <c r="C21" s="226" t="s">
        <v>2448</v>
      </c>
      <c r="D21" s="227"/>
    </row>
    <row r="22" spans="1:4" ht="30" x14ac:dyDescent="0.25">
      <c r="A22" s="1060" t="s">
        <v>2449</v>
      </c>
      <c r="B22" s="107" t="s">
        <v>2450</v>
      </c>
      <c r="C22" s="226" t="s">
        <v>2451</v>
      </c>
      <c r="D22" s="227"/>
    </row>
    <row r="23" spans="1:4" ht="45" x14ac:dyDescent="0.25">
      <c r="A23" s="1060" t="s">
        <v>2452</v>
      </c>
      <c r="B23" s="107" t="s">
        <v>2453</v>
      </c>
      <c r="C23" s="107" t="s">
        <v>2454</v>
      </c>
      <c r="D23" s="227"/>
    </row>
    <row r="24" spans="1:4" ht="45" x14ac:dyDescent="0.25">
      <c r="A24" s="1060" t="s">
        <v>2455</v>
      </c>
      <c r="B24" s="107" t="s">
        <v>2456</v>
      </c>
      <c r="C24" s="107" t="s">
        <v>2457</v>
      </c>
      <c r="D24" s="227"/>
    </row>
    <row r="25" spans="1:4" x14ac:dyDescent="0.25">
      <c r="B25" s="1157" t="s">
        <v>2458</v>
      </c>
      <c r="C25" s="1158"/>
      <c r="D25" s="1159"/>
    </row>
    <row r="26" spans="1:4" x14ac:dyDescent="0.25">
      <c r="A26" s="1060" t="s">
        <v>2459</v>
      </c>
      <c r="B26" s="107" t="s">
        <v>2460</v>
      </c>
      <c r="C26" s="226" t="s">
        <v>2605</v>
      </c>
      <c r="D26" s="227"/>
    </row>
    <row r="27" spans="1:4" x14ac:dyDescent="0.25">
      <c r="A27" s="1060" t="s">
        <v>2461</v>
      </c>
      <c r="B27" s="107" t="s">
        <v>2462</v>
      </c>
      <c r="C27" s="107" t="s">
        <v>2606</v>
      </c>
      <c r="D27" s="227"/>
    </row>
    <row r="28" spans="1:4" x14ac:dyDescent="0.25">
      <c r="A28" s="1060" t="s">
        <v>2464</v>
      </c>
      <c r="B28" s="107" t="s">
        <v>2465</v>
      </c>
      <c r="C28" s="107" t="s">
        <v>2463</v>
      </c>
      <c r="D28" s="227"/>
    </row>
    <row r="29" spans="1:4" x14ac:dyDescent="0.25">
      <c r="A29" s="1060" t="s">
        <v>2466</v>
      </c>
      <c r="B29" s="107" t="s">
        <v>2467</v>
      </c>
      <c r="C29" s="107" t="s">
        <v>2468</v>
      </c>
      <c r="D29" s="227"/>
    </row>
    <row r="30" spans="1:4" ht="30" x14ac:dyDescent="0.25">
      <c r="A30" s="1060" t="s">
        <v>2469</v>
      </c>
      <c r="B30" s="107" t="s">
        <v>2470</v>
      </c>
      <c r="C30" s="107" t="s">
        <v>2471</v>
      </c>
      <c r="D30" s="227"/>
    </row>
    <row r="31" spans="1:4" ht="30" x14ac:dyDescent="0.25">
      <c r="A31" s="1060" t="s">
        <v>2472</v>
      </c>
      <c r="B31" s="107" t="s">
        <v>2473</v>
      </c>
      <c r="C31" s="107" t="s">
        <v>2474</v>
      </c>
      <c r="D31" s="227"/>
    </row>
    <row r="32" spans="1:4" ht="30" x14ac:dyDescent="0.25">
      <c r="A32" s="1060" t="s">
        <v>2475</v>
      </c>
      <c r="B32" s="107" t="s">
        <v>2476</v>
      </c>
      <c r="C32" s="107" t="s">
        <v>2477</v>
      </c>
      <c r="D32" s="227"/>
    </row>
    <row r="33" spans="1:4" x14ac:dyDescent="0.25">
      <c r="B33" s="1057" t="s">
        <v>2478</v>
      </c>
      <c r="C33" s="1058"/>
      <c r="D33" s="1059"/>
    </row>
    <row r="34" spans="1:4" ht="30" x14ac:dyDescent="0.25">
      <c r="A34" s="1060" t="s">
        <v>2479</v>
      </c>
      <c r="B34" s="107" t="s">
        <v>2480</v>
      </c>
      <c r="C34" s="107" t="s">
        <v>2481</v>
      </c>
      <c r="D34" s="227"/>
    </row>
    <row r="35" spans="1:4" ht="30" x14ac:dyDescent="0.25">
      <c r="A35" s="1060" t="s">
        <v>2482</v>
      </c>
      <c r="B35" s="1064" t="s">
        <v>2483</v>
      </c>
      <c r="C35" s="1065" t="s">
        <v>2484</v>
      </c>
      <c r="D35" s="227"/>
    </row>
    <row r="36" spans="1:4" x14ac:dyDescent="0.25">
      <c r="A36" s="1060" t="s">
        <v>2485</v>
      </c>
      <c r="B36" s="1064" t="s">
        <v>2486</v>
      </c>
      <c r="C36" s="1065" t="s">
        <v>2487</v>
      </c>
      <c r="D36" s="227"/>
    </row>
    <row r="37" spans="1:4" ht="30" x14ac:dyDescent="0.25">
      <c r="A37" s="1060" t="s">
        <v>2488</v>
      </c>
      <c r="B37" s="1064" t="s">
        <v>2489</v>
      </c>
      <c r="C37" s="1065" t="s">
        <v>2490</v>
      </c>
      <c r="D37" s="227"/>
    </row>
    <row r="38" spans="1:4" x14ac:dyDescent="0.25">
      <c r="B38" s="1057" t="s">
        <v>2491</v>
      </c>
      <c r="C38" s="1058"/>
      <c r="D38" s="1059"/>
    </row>
    <row r="39" spans="1:4" x14ac:dyDescent="0.25">
      <c r="A39" s="1060" t="s">
        <v>2492</v>
      </c>
      <c r="B39" s="1064" t="s">
        <v>2493</v>
      </c>
      <c r="C39" s="1065" t="s">
        <v>2494</v>
      </c>
      <c r="D39" s="227"/>
    </row>
    <row r="40" spans="1:4" ht="30" x14ac:dyDescent="0.25">
      <c r="A40" s="1060" t="s">
        <v>2495</v>
      </c>
      <c r="B40" s="1064" t="s">
        <v>2496</v>
      </c>
      <c r="C40" s="1065" t="s">
        <v>2497</v>
      </c>
      <c r="D40" s="227"/>
    </row>
    <row r="41" spans="1:4" ht="30" x14ac:dyDescent="0.25">
      <c r="A41" s="1060" t="s">
        <v>2498</v>
      </c>
      <c r="B41" s="1064" t="s">
        <v>2499</v>
      </c>
      <c r="C41" s="1065" t="s">
        <v>2500</v>
      </c>
      <c r="D41" s="227"/>
    </row>
    <row r="42" spans="1:4" x14ac:dyDescent="0.25">
      <c r="A42" s="1060" t="s">
        <v>2501</v>
      </c>
      <c r="B42" s="1064" t="s">
        <v>2502</v>
      </c>
      <c r="C42" s="1065" t="s">
        <v>2503</v>
      </c>
      <c r="D42" s="227"/>
    </row>
    <row r="43" spans="1:4" ht="30" x14ac:dyDescent="0.25">
      <c r="A43" s="1060" t="s">
        <v>2504</v>
      </c>
      <c r="B43" s="1064" t="s">
        <v>2505</v>
      </c>
      <c r="C43" s="1065" t="s">
        <v>2506</v>
      </c>
      <c r="D43" s="227"/>
    </row>
    <row r="44" spans="1:4" x14ac:dyDescent="0.25">
      <c r="A44" s="1060" t="s">
        <v>2507</v>
      </c>
      <c r="B44" s="1064" t="s">
        <v>2508</v>
      </c>
      <c r="C44" s="1065" t="s">
        <v>2509</v>
      </c>
      <c r="D44" s="227"/>
    </row>
    <row r="45" spans="1:4" x14ac:dyDescent="0.25">
      <c r="B45" s="1057" t="s">
        <v>2510</v>
      </c>
      <c r="C45" s="1058"/>
      <c r="D45" s="1059"/>
    </row>
    <row r="46" spans="1:4" ht="45" x14ac:dyDescent="0.25">
      <c r="A46" s="1060" t="s">
        <v>2511</v>
      </c>
      <c r="B46" s="1064" t="s">
        <v>2512</v>
      </c>
      <c r="C46" s="1065" t="s">
        <v>2513</v>
      </c>
      <c r="D46" s="227"/>
    </row>
    <row r="47" spans="1:4" x14ac:dyDescent="0.25">
      <c r="A47" s="1060" t="s">
        <v>2514</v>
      </c>
      <c r="B47" s="1064" t="s">
        <v>2515</v>
      </c>
      <c r="C47" s="1065" t="s">
        <v>2516</v>
      </c>
      <c r="D47" s="227"/>
    </row>
    <row r="48" spans="1:4" x14ac:dyDescent="0.25">
      <c r="A48" s="1060" t="s">
        <v>2517</v>
      </c>
      <c r="B48" s="1064" t="s">
        <v>2518</v>
      </c>
      <c r="C48" s="1065" t="s">
        <v>2519</v>
      </c>
      <c r="D48" s="227"/>
    </row>
    <row r="49" spans="1:4" ht="30" x14ac:dyDescent="0.25">
      <c r="A49" s="1060" t="s">
        <v>2520</v>
      </c>
      <c r="B49" s="1064" t="s">
        <v>2521</v>
      </c>
      <c r="C49" s="1065" t="s">
        <v>2522</v>
      </c>
      <c r="D49" s="227"/>
    </row>
    <row r="50" spans="1:4" x14ac:dyDescent="0.25">
      <c r="B50" s="1157" t="s">
        <v>2523</v>
      </c>
      <c r="C50" s="1158"/>
      <c r="D50" s="1159"/>
    </row>
    <row r="51" spans="1:4" x14ac:dyDescent="0.25">
      <c r="A51" s="1060" t="s">
        <v>2524</v>
      </c>
      <c r="B51" s="107" t="s">
        <v>2525</v>
      </c>
      <c r="C51" s="107" t="s">
        <v>2526</v>
      </c>
      <c r="D51" s="227"/>
    </row>
    <row r="52" spans="1:4" x14ac:dyDescent="0.25">
      <c r="A52" s="1060" t="s">
        <v>2527</v>
      </c>
      <c r="B52" s="107" t="s">
        <v>2528</v>
      </c>
      <c r="C52" s="107" t="s">
        <v>2529</v>
      </c>
      <c r="D52" s="227"/>
    </row>
    <row r="53" spans="1:4" x14ac:dyDescent="0.25">
      <c r="B53" s="1157" t="s">
        <v>2530</v>
      </c>
      <c r="C53" s="1158"/>
      <c r="D53" s="1159"/>
    </row>
    <row r="54" spans="1:4" ht="30" x14ac:dyDescent="0.25">
      <c r="A54" s="1060" t="s">
        <v>2531</v>
      </c>
      <c r="B54" s="107" t="s">
        <v>2532</v>
      </c>
      <c r="C54" s="107" t="s">
        <v>2533</v>
      </c>
      <c r="D54" s="227"/>
    </row>
    <row r="55" spans="1:4" ht="30" x14ac:dyDescent="0.25">
      <c r="A55" s="1060" t="s">
        <v>2534</v>
      </c>
      <c r="B55" s="107" t="s">
        <v>2535</v>
      </c>
      <c r="C55" s="107" t="s">
        <v>2536</v>
      </c>
      <c r="D55" s="227"/>
    </row>
    <row r="56" spans="1:4" ht="30" x14ac:dyDescent="0.25">
      <c r="A56" s="1060" t="s">
        <v>2537</v>
      </c>
      <c r="B56" s="107" t="s">
        <v>2538</v>
      </c>
      <c r="C56" s="107" t="s">
        <v>2539</v>
      </c>
      <c r="D56" s="227"/>
    </row>
    <row r="57" spans="1:4" ht="30" x14ac:dyDescent="0.25">
      <c r="A57" s="1060" t="s">
        <v>2540</v>
      </c>
      <c r="B57" s="107" t="s">
        <v>2541</v>
      </c>
      <c r="C57" s="107" t="s">
        <v>2542</v>
      </c>
      <c r="D57" s="227"/>
    </row>
    <row r="58" spans="1:4" ht="30" x14ac:dyDescent="0.25">
      <c r="A58" s="1060" t="s">
        <v>2543</v>
      </c>
      <c r="B58" s="107" t="s">
        <v>2544</v>
      </c>
      <c r="C58" s="107" t="s">
        <v>2545</v>
      </c>
      <c r="D58" s="227"/>
    </row>
    <row r="59" spans="1:4" x14ac:dyDescent="0.25">
      <c r="A59" s="1060" t="s">
        <v>2546</v>
      </c>
      <c r="B59" s="107" t="s">
        <v>2547</v>
      </c>
      <c r="C59" s="107" t="s">
        <v>2548</v>
      </c>
      <c r="D59" s="227"/>
    </row>
    <row r="60" spans="1:4" ht="30" x14ac:dyDescent="0.25">
      <c r="A60" s="1060" t="s">
        <v>2549</v>
      </c>
      <c r="B60" s="107" t="s">
        <v>2550</v>
      </c>
      <c r="C60" s="107" t="s">
        <v>2551</v>
      </c>
      <c r="D60" s="227"/>
    </row>
    <row r="61" spans="1:4" x14ac:dyDescent="0.25">
      <c r="B61" s="1157" t="s">
        <v>2552</v>
      </c>
      <c r="C61" s="1158"/>
      <c r="D61" s="1159"/>
    </row>
    <row r="62" spans="1:4" ht="30" x14ac:dyDescent="0.25">
      <c r="A62" s="1060" t="s">
        <v>2553</v>
      </c>
      <c r="B62" s="107" t="s">
        <v>2554</v>
      </c>
      <c r="C62" s="107" t="s">
        <v>2555</v>
      </c>
      <c r="D62" s="227"/>
    </row>
    <row r="63" spans="1:4" x14ac:dyDescent="0.25">
      <c r="A63" s="1060" t="s">
        <v>2556</v>
      </c>
      <c r="B63" s="107" t="s">
        <v>2557</v>
      </c>
      <c r="C63" s="107" t="s">
        <v>2558</v>
      </c>
      <c r="D63" s="227"/>
    </row>
    <row r="64" spans="1:4" x14ac:dyDescent="0.25">
      <c r="B64" s="1157" t="s">
        <v>2559</v>
      </c>
      <c r="C64" s="1158"/>
      <c r="D64" s="1159"/>
    </row>
    <row r="65" spans="1:4" x14ac:dyDescent="0.25">
      <c r="A65" s="1060" t="s">
        <v>2560</v>
      </c>
      <c r="B65" s="107" t="s">
        <v>2561</v>
      </c>
      <c r="C65" s="107" t="s">
        <v>2562</v>
      </c>
      <c r="D65" s="227"/>
    </row>
    <row r="66" spans="1:4" x14ac:dyDescent="0.25">
      <c r="B66" s="1157" t="s">
        <v>2563</v>
      </c>
      <c r="C66" s="1158"/>
      <c r="D66" s="1159"/>
    </row>
    <row r="67" spans="1:4" x14ac:dyDescent="0.25">
      <c r="A67" s="1060" t="s">
        <v>2564</v>
      </c>
      <c r="B67" s="107" t="s">
        <v>2565</v>
      </c>
      <c r="C67" s="107" t="s">
        <v>2566</v>
      </c>
      <c r="D67" s="227"/>
    </row>
  </sheetData>
  <mergeCells count="11">
    <mergeCell ref="B1:D1"/>
    <mergeCell ref="B53:D53"/>
    <mergeCell ref="B61:D61"/>
    <mergeCell ref="B64:D64"/>
    <mergeCell ref="B66:D66"/>
    <mergeCell ref="B6:D6"/>
    <mergeCell ref="B12:D12"/>
    <mergeCell ref="B17:D17"/>
    <mergeCell ref="B25:D25"/>
    <mergeCell ref="B50:D50"/>
    <mergeCell ref="B2:D2"/>
  </mergeCells>
  <pageMargins left="0.7" right="0.7" top="0.75" bottom="0.75" header="0.3" footer="0.3"/>
  <pageSetup paperSize="9"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B273"/>
  <sheetViews>
    <sheetView zoomScale="80" zoomScaleNormal="80" workbookViewId="0">
      <selection sqref="A1:XFD1"/>
    </sheetView>
  </sheetViews>
  <sheetFormatPr baseColWidth="10" defaultColWidth="12.5703125" defaultRowHeight="12.75" outlineLevelRow="1" outlineLevelCol="1" x14ac:dyDescent="0.25"/>
  <cols>
    <col min="1" max="1" width="34.7109375" style="54" customWidth="1" outlineLevel="1"/>
    <col min="2" max="2" width="33.42578125" style="54" customWidth="1"/>
    <col min="3" max="3" width="33.140625" style="3" customWidth="1"/>
    <col min="4" max="4" width="22.140625" style="757" customWidth="1"/>
    <col min="5" max="5" width="34.28515625" style="3" customWidth="1"/>
    <col min="6" max="6" width="31.28515625" style="842" customWidth="1"/>
    <col min="7" max="7" width="36.85546875" style="842" customWidth="1"/>
    <col min="8" max="8" width="30.140625" style="842" customWidth="1"/>
    <col min="9" max="9" width="37.140625" style="3" customWidth="1"/>
    <col min="10" max="10" width="18.42578125" style="289" customWidth="1"/>
    <col min="11" max="11" width="22" style="42" customWidth="1"/>
    <col min="12" max="12" width="16.140625" style="42" customWidth="1"/>
    <col min="13" max="13" width="15.28515625" style="42" customWidth="1"/>
    <col min="14" max="14" width="15.42578125" style="50" customWidth="1"/>
    <col min="15" max="15" width="16.28515625" style="42" customWidth="1"/>
    <col min="16" max="16" width="9.5703125" style="3" customWidth="1"/>
    <col min="17" max="18" width="15.140625" style="42" customWidth="1" outlineLevel="1"/>
    <col min="19" max="16384" width="12.5703125" style="3"/>
  </cols>
  <sheetData>
    <row r="1" spans="1:158" s="306" customFormat="1" ht="14.25" x14ac:dyDescent="0.25">
      <c r="A1" s="154"/>
      <c r="B1" s="154"/>
      <c r="C1" s="194" t="s">
        <v>1161</v>
      </c>
      <c r="D1" s="71"/>
      <c r="E1" s="71"/>
      <c r="F1" s="320"/>
      <c r="G1" s="320"/>
      <c r="H1" s="320"/>
      <c r="I1" s="71"/>
      <c r="J1" s="71"/>
      <c r="K1" s="191"/>
      <c r="L1" s="191"/>
      <c r="O1" s="191"/>
      <c r="P1" s="851"/>
      <c r="Q1" s="191"/>
      <c r="R1" s="709"/>
      <c r="Y1" s="652"/>
      <c r="AH1" s="154"/>
      <c r="AI1" s="154"/>
      <c r="AJ1" s="154"/>
    </row>
    <row r="2" spans="1:158" ht="25.5" x14ac:dyDescent="0.25">
      <c r="C2" s="329" t="s">
        <v>1289</v>
      </c>
      <c r="J2" s="850" t="s">
        <v>2000</v>
      </c>
      <c r="K2" s="291" t="s">
        <v>113</v>
      </c>
      <c r="L2" s="291" t="s">
        <v>1253</v>
      </c>
      <c r="M2" s="291" t="s">
        <v>1841</v>
      </c>
      <c r="N2" s="291" t="s">
        <v>271</v>
      </c>
      <c r="O2" s="291" t="s">
        <v>859</v>
      </c>
      <c r="P2" s="42"/>
      <c r="Q2" s="331"/>
      <c r="R2" s="331"/>
    </row>
    <row r="3" spans="1:158" ht="25.5" x14ac:dyDescent="0.25">
      <c r="B3" s="329" t="s">
        <v>161</v>
      </c>
      <c r="K3" s="289"/>
      <c r="P3" s="42"/>
    </row>
    <row r="4" spans="1:158" s="331" customFormat="1" ht="23.25" x14ac:dyDescent="0.25">
      <c r="A4" s="160"/>
      <c r="B4" s="160"/>
      <c r="C4" s="1225" t="s">
        <v>395</v>
      </c>
      <c r="D4" s="1225"/>
      <c r="E4" s="1225"/>
      <c r="F4" s="1225"/>
      <c r="G4" s="1225"/>
      <c r="H4" s="1225"/>
      <c r="I4" s="1225"/>
      <c r="J4" s="1225"/>
      <c r="K4" s="159"/>
      <c r="L4" s="159"/>
      <c r="M4" s="159"/>
      <c r="N4" s="451"/>
      <c r="O4" s="159"/>
      <c r="P4" s="159"/>
      <c r="Q4" s="159"/>
      <c r="R4" s="159"/>
    </row>
    <row r="5" spans="1:158" x14ac:dyDescent="0.25">
      <c r="K5" s="805"/>
      <c r="P5" s="42"/>
    </row>
    <row r="6" spans="1:158" s="869" customFormat="1" ht="89.25" customHeight="1" x14ac:dyDescent="0.25">
      <c r="A6" s="336"/>
      <c r="B6" s="336"/>
      <c r="C6" s="123" t="s">
        <v>979</v>
      </c>
      <c r="D6" s="123" t="s">
        <v>2135</v>
      </c>
      <c r="E6" s="123" t="s">
        <v>1393</v>
      </c>
      <c r="F6" s="123" t="s">
        <v>1252</v>
      </c>
      <c r="G6" s="123" t="s">
        <v>2136</v>
      </c>
      <c r="H6" s="123" t="s">
        <v>1539</v>
      </c>
      <c r="I6" s="123" t="s">
        <v>1394</v>
      </c>
      <c r="J6" s="123" t="s">
        <v>1540</v>
      </c>
      <c r="K6" s="123" t="s">
        <v>1560</v>
      </c>
      <c r="L6" s="307"/>
      <c r="M6" s="307"/>
      <c r="N6" s="749"/>
      <c r="O6" s="307"/>
      <c r="P6" s="307"/>
      <c r="Q6" s="291" t="s">
        <v>1012</v>
      </c>
      <c r="R6" s="291" t="s">
        <v>2019</v>
      </c>
    </row>
    <row r="7" spans="1:158" s="289" customFormat="1" ht="25.5" customHeight="1" x14ac:dyDescent="0.25">
      <c r="A7" s="325"/>
      <c r="B7" s="325"/>
      <c r="C7" s="413" t="s">
        <v>2137</v>
      </c>
      <c r="D7" s="98"/>
      <c r="E7" s="98"/>
      <c r="F7" s="98"/>
      <c r="G7" s="98"/>
      <c r="H7" s="98"/>
      <c r="I7" s="98"/>
      <c r="J7" s="98"/>
      <c r="K7" s="372"/>
      <c r="L7" s="423"/>
      <c r="M7" s="423"/>
      <c r="N7" s="761"/>
      <c r="O7" s="423"/>
      <c r="P7" s="423"/>
      <c r="Q7" s="217"/>
      <c r="R7" s="217"/>
    </row>
    <row r="8" spans="1:158" s="625" customFormat="1" ht="12.75" customHeight="1" x14ac:dyDescent="0.25">
      <c r="A8" s="362"/>
      <c r="B8" s="578"/>
      <c r="C8" s="598" t="s">
        <v>396</v>
      </c>
      <c r="D8" s="166"/>
      <c r="E8" s="166"/>
      <c r="F8" s="166"/>
      <c r="G8" s="166"/>
      <c r="H8" s="166"/>
      <c r="I8" s="166"/>
      <c r="J8" s="166"/>
      <c r="K8" s="618"/>
      <c r="L8" s="86"/>
      <c r="M8" s="86"/>
      <c r="N8" s="97"/>
      <c r="O8" s="86"/>
      <c r="P8" s="86"/>
      <c r="Q8" s="104"/>
      <c r="R8" s="104"/>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row>
    <row r="9" spans="1:158" s="911" customFormat="1" x14ac:dyDescent="0.25">
      <c r="A9" s="121" t="s">
        <v>2273</v>
      </c>
      <c r="B9" s="781"/>
      <c r="C9" s="525" t="s">
        <v>2273</v>
      </c>
      <c r="D9" s="877"/>
      <c r="E9" s="525"/>
      <c r="F9" s="443"/>
      <c r="G9" s="443"/>
      <c r="H9" s="443"/>
      <c r="I9" s="853"/>
      <c r="J9" s="391">
        <f t="shared" ref="J9:K9" si="0">SUM(J10:J11)</f>
        <v>0</v>
      </c>
      <c r="K9" s="391">
        <f t="shared" si="0"/>
        <v>0</v>
      </c>
      <c r="L9" s="86"/>
      <c r="M9" s="86"/>
      <c r="N9" s="97"/>
      <c r="O9" s="86"/>
      <c r="P9" s="86"/>
      <c r="Q9" s="104"/>
      <c r="R9" s="104"/>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row>
    <row r="10" spans="1:158" ht="96" x14ac:dyDescent="0.25">
      <c r="A10" s="54" t="s">
        <v>1863</v>
      </c>
      <c r="B10" s="105">
        <v>60263</v>
      </c>
      <c r="C10" s="267"/>
      <c r="D10" s="156" t="s">
        <v>770</v>
      </c>
      <c r="E10" s="63" t="s">
        <v>2303</v>
      </c>
      <c r="F10" s="49" t="s">
        <v>1541</v>
      </c>
      <c r="G10" s="49" t="s">
        <v>835</v>
      </c>
      <c r="H10" s="49"/>
      <c r="I10" s="49" t="s">
        <v>1864</v>
      </c>
      <c r="J10" s="118">
        <f>INDEX('3-SA'!$B$2:$BY$318,MATCH('Enquête SIH'!D10,'3-SA'!$B$2:$B$318,0),MATCH('Enquête SIH'!$R10,'3-SA'!$B$4:$BY$4,0))</f>
        <v>0</v>
      </c>
      <c r="K10" s="30"/>
      <c r="O10" s="86"/>
      <c r="P10" s="86"/>
      <c r="Q10" s="104" t="s">
        <v>1323</v>
      </c>
      <c r="R10" s="134">
        <v>93114</v>
      </c>
    </row>
    <row r="11" spans="1:158" ht="108" x14ac:dyDescent="0.25">
      <c r="A11" s="54" t="s">
        <v>133</v>
      </c>
      <c r="B11" s="105">
        <v>60265</v>
      </c>
      <c r="C11" s="288"/>
      <c r="D11" s="156" t="s">
        <v>611</v>
      </c>
      <c r="E11" s="63" t="s">
        <v>2271</v>
      </c>
      <c r="F11" s="49" t="s">
        <v>272</v>
      </c>
      <c r="G11" s="49" t="s">
        <v>835</v>
      </c>
      <c r="H11" s="49"/>
      <c r="I11" s="49" t="s">
        <v>699</v>
      </c>
      <c r="J11" s="118">
        <f>INDEX('3-SA'!$B$2:$BY$318,MATCH('Enquête SIH'!D11,'3-SA'!$B$2:$B$318,0),MATCH('Enquête SIH'!$R11,'3-SA'!$B$4:$BY$4,0))</f>
        <v>0</v>
      </c>
      <c r="K11" s="30"/>
      <c r="O11" s="86"/>
      <c r="P11" s="86"/>
      <c r="Q11" s="104" t="s">
        <v>1323</v>
      </c>
      <c r="R11" s="286" t="s">
        <v>1043</v>
      </c>
    </row>
    <row r="12" spans="1:158" s="126" customFormat="1" x14ac:dyDescent="0.25">
      <c r="A12" s="37" t="s">
        <v>1542</v>
      </c>
      <c r="B12" s="133"/>
      <c r="C12" s="198" t="s">
        <v>1254</v>
      </c>
      <c r="D12" s="80"/>
      <c r="E12" s="81"/>
      <c r="F12" s="29"/>
      <c r="G12" s="29"/>
      <c r="H12" s="29"/>
      <c r="I12" s="76"/>
      <c r="J12" s="391">
        <f t="shared" ref="J12:K12" si="1">SUM(J13:J14)</f>
        <v>0</v>
      </c>
      <c r="K12" s="391">
        <f t="shared" si="1"/>
        <v>0</v>
      </c>
      <c r="L12" s="42"/>
      <c r="M12" s="42"/>
      <c r="N12" s="50"/>
      <c r="O12" s="86"/>
      <c r="P12" s="86"/>
      <c r="Q12" s="104"/>
      <c r="R12" s="104"/>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row>
    <row r="13" spans="1:158" ht="60" x14ac:dyDescent="0.25">
      <c r="A13" s="54" t="s">
        <v>114</v>
      </c>
      <c r="B13" s="105">
        <v>60623</v>
      </c>
      <c r="C13" s="267"/>
      <c r="D13" s="156">
        <v>60623</v>
      </c>
      <c r="E13" s="63" t="s">
        <v>421</v>
      </c>
      <c r="F13" s="49" t="s">
        <v>1541</v>
      </c>
      <c r="G13" s="49" t="s">
        <v>1705</v>
      </c>
      <c r="H13" s="49"/>
      <c r="I13" s="49" t="s">
        <v>115</v>
      </c>
      <c r="J13" s="118">
        <f>INDEX('3-SA'!$B$2:$BY$318,MATCH('Enquête SIH'!D13,'3-SA'!$B$2:$B$318,0),MATCH('Enquête SIH'!$R13,'3-SA'!$B$4:$BY$4,0))</f>
        <v>0</v>
      </c>
      <c r="K13" s="30"/>
      <c r="O13" s="86"/>
      <c r="P13" s="86"/>
      <c r="Q13" s="104" t="s">
        <v>1323</v>
      </c>
      <c r="R13" s="134">
        <v>93114</v>
      </c>
    </row>
    <row r="14" spans="1:158" ht="108" x14ac:dyDescent="0.25">
      <c r="A14" s="54" t="s">
        <v>553</v>
      </c>
      <c r="B14" s="105">
        <v>60625</v>
      </c>
      <c r="C14" s="288"/>
      <c r="D14" s="156" t="s">
        <v>1068</v>
      </c>
      <c r="E14" s="63" t="s">
        <v>1016</v>
      </c>
      <c r="F14" s="49" t="s">
        <v>272</v>
      </c>
      <c r="G14" s="49" t="s">
        <v>1705</v>
      </c>
      <c r="H14" s="49"/>
      <c r="I14" s="49" t="s">
        <v>1134</v>
      </c>
      <c r="J14" s="118">
        <f>INDEX('3-SA'!$B$2:$BY$318,MATCH('Enquête SIH'!D14,'3-SA'!$B$2:$B$318,0),MATCH('Enquête SIH'!$R14,'3-SA'!$B$4:$BY$4,0))</f>
        <v>0</v>
      </c>
      <c r="K14" s="30"/>
      <c r="O14" s="86"/>
      <c r="P14" s="86"/>
      <c r="Q14" s="104" t="s">
        <v>1323</v>
      </c>
      <c r="R14" s="286" t="s">
        <v>1043</v>
      </c>
    </row>
    <row r="15" spans="1:158" s="126" customFormat="1" x14ac:dyDescent="0.25">
      <c r="A15" s="37" t="s">
        <v>116</v>
      </c>
      <c r="B15" s="133"/>
      <c r="C15" s="198" t="s">
        <v>2274</v>
      </c>
      <c r="D15" s="80"/>
      <c r="E15" s="81"/>
      <c r="F15" s="29"/>
      <c r="G15" s="29"/>
      <c r="H15" s="29"/>
      <c r="I15" s="76"/>
      <c r="J15" s="74">
        <f t="shared" ref="J15:K15" si="2">SUM(J16:J17)+SUM(J20:J21)</f>
        <v>0</v>
      </c>
      <c r="K15" s="74">
        <f t="shared" si="2"/>
        <v>0</v>
      </c>
      <c r="L15" s="42"/>
      <c r="M15" s="42"/>
      <c r="N15" s="50"/>
      <c r="O15" s="86"/>
      <c r="P15" s="86"/>
      <c r="Q15" s="104"/>
      <c r="R15" s="104"/>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row>
    <row r="16" spans="1:158" ht="24" x14ac:dyDescent="0.25">
      <c r="A16" s="54" t="s">
        <v>836</v>
      </c>
      <c r="B16" s="105">
        <v>61221</v>
      </c>
      <c r="C16" s="267"/>
      <c r="D16" s="357">
        <v>61221</v>
      </c>
      <c r="E16" s="427" t="s">
        <v>1842</v>
      </c>
      <c r="F16" s="173"/>
      <c r="G16" s="173"/>
      <c r="H16" s="173"/>
      <c r="I16" s="49" t="s">
        <v>533</v>
      </c>
      <c r="J16" s="118">
        <f>INDEX('3-SA'!$B$2:$BY$318,MATCH('Enquête SIH'!D16,'3-SA'!$B$2:$B$318,0),MATCH('Enquête SIH'!$R16,'3-SA'!$B$4:$BY$4,0))</f>
        <v>0</v>
      </c>
      <c r="K16" s="30"/>
      <c r="O16" s="86"/>
      <c r="P16" s="86"/>
      <c r="Q16" s="104"/>
      <c r="R16" s="286" t="s">
        <v>1043</v>
      </c>
    </row>
    <row r="17" spans="1:158" ht="24" x14ac:dyDescent="0.25">
      <c r="A17" s="54" t="s">
        <v>1395</v>
      </c>
      <c r="B17" s="105">
        <v>61222</v>
      </c>
      <c r="C17" s="220"/>
      <c r="D17" s="766">
        <v>61222</v>
      </c>
      <c r="E17" s="395" t="s">
        <v>2275</v>
      </c>
      <c r="F17" s="49"/>
      <c r="G17" s="49"/>
      <c r="H17" s="49"/>
      <c r="I17" s="49" t="s">
        <v>273</v>
      </c>
      <c r="J17" s="118">
        <f>INDEX('3-SA'!$B$2:$BY$318,MATCH('Enquête SIH'!D17,'3-SA'!$B$2:$B$318,0),MATCH('Enquête SIH'!$R17,'3-SA'!$B$4:$BY$4,0))</f>
        <v>0</v>
      </c>
      <c r="K17" s="30"/>
      <c r="O17" s="86"/>
      <c r="P17" s="86"/>
      <c r="Q17" s="104"/>
      <c r="R17" s="286" t="s">
        <v>1043</v>
      </c>
    </row>
    <row r="18" spans="1:158" s="182" customFormat="1" outlineLevel="1" x14ac:dyDescent="0.25">
      <c r="A18" s="106"/>
      <c r="B18" s="186"/>
      <c r="C18" s="966"/>
      <c r="D18" s="354"/>
      <c r="E18" s="321"/>
      <c r="F18" s="72"/>
      <c r="G18" s="72"/>
      <c r="H18" s="72"/>
      <c r="I18" s="539" t="s">
        <v>1070</v>
      </c>
      <c r="J18" s="185">
        <f>INDEX('3-SA'!$B$2:$BY$318,MATCH('Enquête SIH'!I18,'3-SA'!$B$2:$B$318,0),MATCH('Enquête SIH'!$R18,'3-SA'!$B$4:$BY$4,0))</f>
        <v>0</v>
      </c>
      <c r="K18" s="183"/>
      <c r="L18" s="50"/>
      <c r="M18" s="50"/>
      <c r="N18" s="50"/>
      <c r="O18" s="97"/>
      <c r="P18" s="97"/>
      <c r="Q18" s="104" t="s">
        <v>1323</v>
      </c>
      <c r="R18" s="134">
        <v>93114</v>
      </c>
    </row>
    <row r="19" spans="1:158" s="182" customFormat="1" outlineLevel="1" x14ac:dyDescent="0.25">
      <c r="A19" s="106"/>
      <c r="B19" s="186"/>
      <c r="C19" s="966"/>
      <c r="D19" s="354"/>
      <c r="E19" s="321"/>
      <c r="F19" s="72"/>
      <c r="G19" s="72"/>
      <c r="H19" s="72"/>
      <c r="I19" s="539" t="s">
        <v>218</v>
      </c>
      <c r="J19" s="185">
        <f>INDEX('3-SA'!$B$2:$BY$318,MATCH('Enquête SIH'!I19,'3-SA'!$B$2:$B$318,0),MATCH('Enquête SIH'!$R19,'3-SA'!$B$4:$BY$4,0))</f>
        <v>0</v>
      </c>
      <c r="K19" s="183"/>
      <c r="L19" s="50"/>
      <c r="M19" s="50"/>
      <c r="N19" s="50"/>
      <c r="O19" s="97"/>
      <c r="P19" s="97"/>
      <c r="Q19" s="104" t="s">
        <v>1323</v>
      </c>
      <c r="R19" s="134">
        <v>93114</v>
      </c>
    </row>
    <row r="20" spans="1:158" ht="36" x14ac:dyDescent="0.25">
      <c r="A20" s="54" t="s">
        <v>2138</v>
      </c>
      <c r="B20" s="105">
        <v>61231</v>
      </c>
      <c r="C20" s="830"/>
      <c r="D20" s="788">
        <v>61231</v>
      </c>
      <c r="E20" s="63" t="s">
        <v>1543</v>
      </c>
      <c r="F20" s="49" t="s">
        <v>534</v>
      </c>
      <c r="G20" s="49"/>
      <c r="H20" s="49"/>
      <c r="I20" s="49" t="s">
        <v>284</v>
      </c>
      <c r="J20" s="118">
        <f>SUM(J18:J19)</f>
        <v>0</v>
      </c>
      <c r="K20" s="30"/>
      <c r="O20" s="86"/>
      <c r="P20" s="86"/>
      <c r="Q20" s="104" t="str">
        <f>$Q$14</f>
        <v>3-SA</v>
      </c>
      <c r="R20" s="104" t="s">
        <v>1135</v>
      </c>
    </row>
    <row r="21" spans="1:158" ht="36" x14ac:dyDescent="0.25">
      <c r="A21" s="54" t="s">
        <v>397</v>
      </c>
      <c r="B21" s="105">
        <v>61232</v>
      </c>
      <c r="C21" s="754"/>
      <c r="D21" s="788">
        <v>61232</v>
      </c>
      <c r="E21" s="63" t="s">
        <v>1706</v>
      </c>
      <c r="F21" s="49" t="s">
        <v>534</v>
      </c>
      <c r="G21" s="550"/>
      <c r="H21" s="550"/>
      <c r="I21" s="49" t="s">
        <v>1255</v>
      </c>
      <c r="J21" s="118">
        <f>INDEX('3-SA'!$B$2:$BY$318,MATCH('Enquête SIH'!D21,'3-SA'!$B$2:$B$318,0),MATCH('Enquête SIH'!$R21,'3-SA'!$B$4:$BY$4,0))</f>
        <v>0</v>
      </c>
      <c r="K21" s="30"/>
      <c r="O21" s="86"/>
      <c r="P21" s="86"/>
      <c r="Q21" s="104" t="s">
        <v>1323</v>
      </c>
      <c r="R21" s="134">
        <v>93114</v>
      </c>
    </row>
    <row r="22" spans="1:158" s="126" customFormat="1" x14ac:dyDescent="0.25">
      <c r="A22" s="37" t="s">
        <v>980</v>
      </c>
      <c r="B22" s="133"/>
      <c r="C22" s="198" t="s">
        <v>980</v>
      </c>
      <c r="D22" s="80"/>
      <c r="E22" s="81"/>
      <c r="F22" s="29"/>
      <c r="G22" s="29"/>
      <c r="H22" s="29"/>
      <c r="I22" s="76"/>
      <c r="J22" s="74">
        <f t="shared" ref="J22:K22" si="3">SUM(J23:J24)</f>
        <v>0</v>
      </c>
      <c r="K22" s="74">
        <f t="shared" si="3"/>
        <v>0</v>
      </c>
      <c r="L22" s="42"/>
      <c r="M22" s="42"/>
      <c r="N22" s="50"/>
      <c r="O22" s="86"/>
      <c r="P22" s="86"/>
      <c r="Q22" s="104"/>
      <c r="R22" s="104"/>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row>
    <row r="23" spans="1:158" ht="24" x14ac:dyDescent="0.25">
      <c r="A23" s="54" t="s">
        <v>1396</v>
      </c>
      <c r="B23" s="105">
        <v>613151</v>
      </c>
      <c r="C23" s="267"/>
      <c r="D23" s="156">
        <v>613151</v>
      </c>
      <c r="E23" s="173" t="s">
        <v>2025</v>
      </c>
      <c r="F23" s="173" t="s">
        <v>1397</v>
      </c>
      <c r="G23" s="173" t="s">
        <v>837</v>
      </c>
      <c r="H23" s="173"/>
      <c r="I23" s="49" t="s">
        <v>1544</v>
      </c>
      <c r="J23" s="118">
        <f>INDEX('3-SA'!$B$2:$BY$318,MATCH('Enquête SIH'!D23,'3-SA'!$B$2:$B$318,0),MATCH('Enquête SIH'!$R23,'3-SA'!$B$4:$BY$4,0))</f>
        <v>0</v>
      </c>
      <c r="K23" s="30"/>
      <c r="O23" s="86"/>
      <c r="P23" s="86"/>
      <c r="Q23" s="104"/>
      <c r="R23" s="286" t="s">
        <v>1043</v>
      </c>
    </row>
    <row r="24" spans="1:158" ht="48" x14ac:dyDescent="0.25">
      <c r="A24" s="54" t="s">
        <v>1114</v>
      </c>
      <c r="B24" s="105">
        <v>613251</v>
      </c>
      <c r="C24" s="288"/>
      <c r="D24" s="156">
        <v>613251</v>
      </c>
      <c r="E24" s="173" t="s">
        <v>1398</v>
      </c>
      <c r="F24" s="173" t="s">
        <v>535</v>
      </c>
      <c r="G24" s="173" t="s">
        <v>837</v>
      </c>
      <c r="H24" s="173"/>
      <c r="I24" s="49" t="s">
        <v>676</v>
      </c>
      <c r="J24" s="118">
        <f>INDEX('3-SA'!$B$2:$BY$318,MATCH('Enquête SIH'!D24,'3-SA'!$B$2:$B$318,0),MATCH('Enquête SIH'!$R24,'3-SA'!$B$4:$BY$4,0))</f>
        <v>0</v>
      </c>
      <c r="K24" s="30"/>
      <c r="O24" s="86"/>
      <c r="P24" s="86"/>
      <c r="Q24" s="104"/>
      <c r="R24" s="286" t="s">
        <v>1043</v>
      </c>
    </row>
    <row r="25" spans="1:158" s="126" customFormat="1" x14ac:dyDescent="0.25">
      <c r="A25" s="37" t="s">
        <v>981</v>
      </c>
      <c r="B25" s="133"/>
      <c r="C25" s="198" t="s">
        <v>981</v>
      </c>
      <c r="D25" s="80"/>
      <c r="E25" s="81"/>
      <c r="F25" s="29"/>
      <c r="G25" s="29"/>
      <c r="H25" s="29"/>
      <c r="I25" s="76"/>
      <c r="J25" s="74">
        <f t="shared" ref="J25:K25" si="4">SUM(J30:J34)+SUM(J39:J43)</f>
        <v>0</v>
      </c>
      <c r="K25" s="74">
        <f t="shared" si="4"/>
        <v>0</v>
      </c>
      <c r="L25" s="42"/>
      <c r="M25" s="42"/>
      <c r="N25" s="50"/>
      <c r="O25" s="86"/>
      <c r="P25" s="86"/>
      <c r="Q25" s="104"/>
      <c r="R25" s="104"/>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row>
    <row r="26" spans="1:158" s="182" customFormat="1" outlineLevel="1" x14ac:dyDescent="0.25">
      <c r="A26" s="106"/>
      <c r="B26" s="186"/>
      <c r="C26" s="888"/>
      <c r="D26" s="354"/>
      <c r="E26" s="321"/>
      <c r="F26" s="72"/>
      <c r="G26" s="72"/>
      <c r="H26" s="72"/>
      <c r="I26" s="72">
        <v>615154</v>
      </c>
      <c r="J26" s="185">
        <f>INDEX('3-SA'!$B$2:$BY$318,MATCH('Enquête SIH'!I26,'3-SA'!$B$2:$B$318,0),MATCH('Enquête SIH'!$R26,'3-SA'!$B$4:$BY$4,0))</f>
        <v>0</v>
      </c>
      <c r="K26" s="183"/>
      <c r="L26" s="50"/>
      <c r="M26" s="50"/>
      <c r="N26" s="50"/>
      <c r="O26" s="97"/>
      <c r="P26" s="97"/>
      <c r="Q26" s="104" t="s">
        <v>1323</v>
      </c>
      <c r="R26" s="286" t="s">
        <v>1043</v>
      </c>
    </row>
    <row r="27" spans="1:158" s="182" customFormat="1" outlineLevel="1" x14ac:dyDescent="0.25">
      <c r="A27" s="106"/>
      <c r="B27" s="186"/>
      <c r="C27" s="888"/>
      <c r="D27" s="354"/>
      <c r="E27" s="321"/>
      <c r="F27" s="72"/>
      <c r="G27" s="72"/>
      <c r="H27" s="72"/>
      <c r="I27" s="72">
        <v>615254</v>
      </c>
      <c r="J27" s="185">
        <f>INDEX('3-SA'!$B$2:$BY$318,MATCH('Enquête SIH'!I27,'3-SA'!$B$2:$B$318,0),MATCH('Enquête SIH'!$R27,'3-SA'!$B$4:$BY$4,0))</f>
        <v>0</v>
      </c>
      <c r="K27" s="183"/>
      <c r="L27" s="50"/>
      <c r="M27" s="50"/>
      <c r="N27" s="50"/>
      <c r="O27" s="97"/>
      <c r="P27" s="97"/>
      <c r="Q27" s="104" t="s">
        <v>1323</v>
      </c>
      <c r="R27" s="286" t="s">
        <v>1043</v>
      </c>
    </row>
    <row r="28" spans="1:158" x14ac:dyDescent="0.25">
      <c r="A28" s="165"/>
      <c r="B28" s="711"/>
      <c r="C28" s="267"/>
      <c r="D28" s="1223" t="s">
        <v>982</v>
      </c>
      <c r="E28" s="1224" t="s">
        <v>2276</v>
      </c>
      <c r="F28" s="1219"/>
      <c r="G28" s="1220"/>
      <c r="H28" s="1210" t="s">
        <v>2139</v>
      </c>
      <c r="I28" s="1210"/>
      <c r="J28" s="118">
        <f>SUM(J26:J27)</f>
        <v>0</v>
      </c>
      <c r="K28" s="281"/>
      <c r="O28" s="86"/>
      <c r="P28" s="86"/>
      <c r="Q28" s="104" t="str">
        <f>$Q$14</f>
        <v>3-SA</v>
      </c>
      <c r="R28" s="104" t="s">
        <v>1135</v>
      </c>
    </row>
    <row r="29" spans="1:158" ht="22.5" x14ac:dyDescent="0.25">
      <c r="A29" s="54" t="s">
        <v>2576</v>
      </c>
      <c r="B29" s="1088"/>
      <c r="C29" s="220"/>
      <c r="D29" s="1223"/>
      <c r="E29" s="1224"/>
      <c r="F29" s="1221"/>
      <c r="G29" s="1222"/>
      <c r="H29" s="1217" t="s">
        <v>274</v>
      </c>
      <c r="I29" s="1218"/>
      <c r="J29" s="287" t="str">
        <f>IF(J28-SUM(J30:J34)=0,"OK","A CORRIGER")</f>
        <v>OK</v>
      </c>
      <c r="K29" s="433"/>
      <c r="O29" s="86"/>
      <c r="P29" s="86"/>
      <c r="Q29" s="104"/>
      <c r="R29" s="104"/>
    </row>
    <row r="30" spans="1:158" ht="45" x14ac:dyDescent="0.25">
      <c r="A30" s="54" t="s">
        <v>2140</v>
      </c>
      <c r="B30" s="105" t="s">
        <v>1256</v>
      </c>
      <c r="C30" s="220"/>
      <c r="D30" s="1223"/>
      <c r="E30" s="1224"/>
      <c r="F30" s="173"/>
      <c r="G30" s="173"/>
      <c r="H30" s="497" t="s">
        <v>1257</v>
      </c>
      <c r="I30" s="63" t="s">
        <v>2277</v>
      </c>
      <c r="J30" s="30"/>
      <c r="K30" s="30"/>
      <c r="O30" s="86"/>
      <c r="P30" s="86"/>
      <c r="Q30" s="104"/>
      <c r="R30" s="104"/>
    </row>
    <row r="31" spans="1:158" ht="56.25" x14ac:dyDescent="0.25">
      <c r="A31" s="54" t="s">
        <v>1115</v>
      </c>
      <c r="B31" s="105" t="s">
        <v>983</v>
      </c>
      <c r="C31" s="220"/>
      <c r="D31" s="1223"/>
      <c r="E31" s="1224"/>
      <c r="F31" s="173"/>
      <c r="G31" s="173"/>
      <c r="H31" s="497" t="s">
        <v>1843</v>
      </c>
      <c r="I31" s="63" t="s">
        <v>2277</v>
      </c>
      <c r="J31" s="30"/>
      <c r="K31" s="30"/>
      <c r="O31" s="86"/>
      <c r="P31" s="86"/>
      <c r="Q31" s="104"/>
      <c r="R31" s="104"/>
    </row>
    <row r="32" spans="1:158" ht="48" x14ac:dyDescent="0.25">
      <c r="A32" s="54" t="s">
        <v>2001</v>
      </c>
      <c r="B32" s="105" t="s">
        <v>1116</v>
      </c>
      <c r="C32" s="220"/>
      <c r="D32" s="1223"/>
      <c r="E32" s="1224"/>
      <c r="F32" s="444" t="s">
        <v>984</v>
      </c>
      <c r="G32" s="173"/>
      <c r="H32" s="497" t="s">
        <v>1844</v>
      </c>
      <c r="I32" s="63" t="s">
        <v>2277</v>
      </c>
      <c r="J32" s="30"/>
      <c r="K32" s="30"/>
      <c r="O32" s="86"/>
      <c r="P32" s="86"/>
      <c r="Q32" s="104"/>
      <c r="R32" s="104"/>
    </row>
    <row r="33" spans="1:158" ht="48" x14ac:dyDescent="0.25">
      <c r="A33" s="54" t="s">
        <v>2141</v>
      </c>
      <c r="B33" s="105" t="s">
        <v>117</v>
      </c>
      <c r="C33" s="220"/>
      <c r="D33" s="1223"/>
      <c r="E33" s="1224"/>
      <c r="F33" s="173" t="s">
        <v>1117</v>
      </c>
      <c r="G33" s="173"/>
      <c r="H33" s="497" t="s">
        <v>118</v>
      </c>
      <c r="I33" s="63" t="s">
        <v>2277</v>
      </c>
      <c r="J33" s="30"/>
      <c r="K33" s="30"/>
      <c r="O33" s="86"/>
      <c r="P33" s="86"/>
      <c r="Q33" s="104"/>
      <c r="R33" s="104"/>
    </row>
    <row r="34" spans="1:158" ht="60" x14ac:dyDescent="0.25">
      <c r="A34" s="54" t="s">
        <v>838</v>
      </c>
      <c r="B34" s="105" t="s">
        <v>2278</v>
      </c>
      <c r="C34" s="220"/>
      <c r="D34" s="1223"/>
      <c r="E34" s="1224"/>
      <c r="F34" s="173" t="s">
        <v>2142</v>
      </c>
      <c r="G34" s="173"/>
      <c r="H34" s="497" t="s">
        <v>2002</v>
      </c>
      <c r="I34" s="63" t="s">
        <v>2277</v>
      </c>
      <c r="J34" s="30"/>
      <c r="K34" s="30"/>
      <c r="O34" s="86"/>
      <c r="P34" s="86"/>
      <c r="Q34" s="104"/>
      <c r="R34" s="104"/>
    </row>
    <row r="35" spans="1:158" s="182" customFormat="1" outlineLevel="1" x14ac:dyDescent="0.25">
      <c r="A35" s="106"/>
      <c r="B35" s="186"/>
      <c r="C35" s="856"/>
      <c r="D35" s="354"/>
      <c r="E35" s="321"/>
      <c r="F35" s="72"/>
      <c r="G35" s="72"/>
      <c r="H35" s="72"/>
      <c r="I35" s="72">
        <v>615161</v>
      </c>
      <c r="J35" s="185">
        <f>INDEX('3-SA'!$B$2:$BY$318,MATCH('Enquête SIH'!I35,'3-SA'!$B$2:$B$318,0),MATCH('Enquête SIH'!$R35,'3-SA'!$B$4:$BY$4,0))</f>
        <v>0</v>
      </c>
      <c r="K35" s="183"/>
      <c r="L35" s="50"/>
      <c r="M35" s="50"/>
      <c r="N35" s="50"/>
      <c r="O35" s="97"/>
      <c r="P35" s="97"/>
      <c r="Q35" s="104" t="s">
        <v>1323</v>
      </c>
      <c r="R35" s="286" t="s">
        <v>1043</v>
      </c>
    </row>
    <row r="36" spans="1:158" s="182" customFormat="1" outlineLevel="1" x14ac:dyDescent="0.25">
      <c r="A36" s="106"/>
      <c r="B36" s="186"/>
      <c r="C36" s="390"/>
      <c r="D36" s="354"/>
      <c r="E36" s="321"/>
      <c r="F36" s="72"/>
      <c r="G36" s="72"/>
      <c r="H36" s="72"/>
      <c r="I36" s="72">
        <v>615261</v>
      </c>
      <c r="J36" s="185">
        <f>INDEX('3-SA'!$B$2:$BY$318,MATCH('Enquête SIH'!I36,'3-SA'!$B$2:$B$318,0),MATCH('Enquête SIH'!$R36,'3-SA'!$B$4:$BY$4,0))</f>
        <v>0</v>
      </c>
      <c r="K36" s="183"/>
      <c r="L36" s="50"/>
      <c r="M36" s="50"/>
      <c r="N36" s="50"/>
      <c r="O36" s="97"/>
      <c r="P36" s="97"/>
      <c r="Q36" s="104" t="s">
        <v>1323</v>
      </c>
      <c r="R36" s="286" t="s">
        <v>1043</v>
      </c>
    </row>
    <row r="37" spans="1:158" x14ac:dyDescent="0.2">
      <c r="A37" s="651"/>
      <c r="B37" s="707"/>
      <c r="C37" s="220"/>
      <c r="D37" s="1223" t="s">
        <v>2143</v>
      </c>
      <c r="E37" s="1224" t="s">
        <v>985</v>
      </c>
      <c r="F37" s="1219"/>
      <c r="G37" s="1220"/>
      <c r="H37" s="1210" t="s">
        <v>1258</v>
      </c>
      <c r="I37" s="1210"/>
      <c r="J37" s="118">
        <f>SUM(J35:J36)</f>
        <v>0</v>
      </c>
      <c r="K37" s="281"/>
      <c r="O37" s="86"/>
      <c r="P37" s="86"/>
      <c r="Q37" s="104" t="s">
        <v>1323</v>
      </c>
      <c r="R37" s="104" t="s">
        <v>1135</v>
      </c>
    </row>
    <row r="38" spans="1:158" ht="22.5" x14ac:dyDescent="0.25">
      <c r="A38" s="54" t="s">
        <v>2577</v>
      </c>
      <c r="B38" s="1089"/>
      <c r="C38" s="220"/>
      <c r="D38" s="1223"/>
      <c r="E38" s="1224"/>
      <c r="F38" s="1221"/>
      <c r="G38" s="1222"/>
      <c r="H38" s="1217" t="s">
        <v>839</v>
      </c>
      <c r="I38" s="1218"/>
      <c r="J38" s="287" t="str">
        <f>IF(J37-SUM(J39:J43)=0,"OK","A CORRIGER")</f>
        <v>OK</v>
      </c>
      <c r="K38" s="433"/>
      <c r="O38" s="86"/>
      <c r="P38" s="86"/>
      <c r="Q38" s="104"/>
      <c r="R38" s="104"/>
    </row>
    <row r="39" spans="1:158" ht="33.75" x14ac:dyDescent="0.25">
      <c r="A39" s="54" t="s">
        <v>536</v>
      </c>
      <c r="B39" s="1089" t="s">
        <v>1845</v>
      </c>
      <c r="C39" s="220"/>
      <c r="D39" s="1223"/>
      <c r="E39" s="1224"/>
      <c r="F39" s="173"/>
      <c r="G39" s="914"/>
      <c r="H39" s="497" t="s">
        <v>1257</v>
      </c>
      <c r="I39" s="63" t="s">
        <v>2277</v>
      </c>
      <c r="J39" s="30"/>
      <c r="K39" s="30"/>
      <c r="O39" s="86"/>
      <c r="P39" s="86"/>
      <c r="Q39" s="104"/>
      <c r="R39" s="104"/>
    </row>
    <row r="40" spans="1:158" ht="33.75" x14ac:dyDescent="0.25">
      <c r="A40" s="54" t="s">
        <v>840</v>
      </c>
      <c r="B40" s="1089" t="s">
        <v>986</v>
      </c>
      <c r="C40" s="220"/>
      <c r="D40" s="1223"/>
      <c r="E40" s="1224"/>
      <c r="F40" s="173"/>
      <c r="G40" s="914"/>
      <c r="H40" s="497" t="s">
        <v>1843</v>
      </c>
      <c r="I40" s="63" t="s">
        <v>2277</v>
      </c>
      <c r="J40" s="30"/>
      <c r="K40" s="30"/>
      <c r="O40" s="86"/>
      <c r="P40" s="86"/>
      <c r="Q40" s="104"/>
      <c r="R40" s="104"/>
    </row>
    <row r="41" spans="1:158" ht="84" x14ac:dyDescent="0.25">
      <c r="A41" s="54" t="s">
        <v>1846</v>
      </c>
      <c r="B41" s="1089" t="s">
        <v>841</v>
      </c>
      <c r="C41" s="220"/>
      <c r="D41" s="1223"/>
      <c r="E41" s="1224"/>
      <c r="F41" s="444" t="s">
        <v>119</v>
      </c>
      <c r="G41" s="914"/>
      <c r="H41" s="497" t="s">
        <v>1844</v>
      </c>
      <c r="I41" s="63" t="s">
        <v>2277</v>
      </c>
      <c r="J41" s="30"/>
      <c r="K41" s="30"/>
      <c r="O41" s="86"/>
      <c r="P41" s="86"/>
      <c r="Q41" s="104"/>
      <c r="R41" s="104"/>
    </row>
    <row r="42" spans="1:158" ht="48" x14ac:dyDescent="0.25">
      <c r="A42" s="54" t="s">
        <v>2144</v>
      </c>
      <c r="B42" s="1089" t="s">
        <v>677</v>
      </c>
      <c r="C42" s="220"/>
      <c r="D42" s="1223"/>
      <c r="E42" s="1224"/>
      <c r="F42" s="173" t="s">
        <v>1117</v>
      </c>
      <c r="G42" s="914"/>
      <c r="H42" s="497" t="s">
        <v>118</v>
      </c>
      <c r="I42" s="63" t="s">
        <v>2277</v>
      </c>
      <c r="J42" s="30"/>
      <c r="K42" s="30"/>
      <c r="O42" s="86"/>
      <c r="P42" s="86"/>
      <c r="Q42" s="104"/>
      <c r="R42" s="104"/>
    </row>
    <row r="43" spans="1:158" ht="60" x14ac:dyDescent="0.25">
      <c r="A43" s="54" t="s">
        <v>1707</v>
      </c>
      <c r="B43" s="1089" t="s">
        <v>2279</v>
      </c>
      <c r="C43" s="288"/>
      <c r="D43" s="1223"/>
      <c r="E43" s="1224"/>
      <c r="F43" s="173" t="s">
        <v>2142</v>
      </c>
      <c r="G43" s="914"/>
      <c r="H43" s="497" t="s">
        <v>2002</v>
      </c>
      <c r="I43" s="63" t="s">
        <v>2277</v>
      </c>
      <c r="J43" s="30"/>
      <c r="K43" s="30"/>
      <c r="O43" s="86"/>
      <c r="P43" s="86"/>
      <c r="Q43" s="104"/>
      <c r="R43" s="104"/>
    </row>
    <row r="44" spans="1:158" s="126" customFormat="1" x14ac:dyDescent="0.25">
      <c r="A44" s="37" t="s">
        <v>615</v>
      </c>
      <c r="B44" s="133"/>
      <c r="C44" s="198" t="s">
        <v>615</v>
      </c>
      <c r="D44" s="80"/>
      <c r="E44" s="81"/>
      <c r="F44" s="29"/>
      <c r="G44" s="29"/>
      <c r="H44" s="29"/>
      <c r="I44" s="76"/>
      <c r="J44" s="74">
        <f t="shared" ref="J44:K44" si="5">SUM(J45:J47)+SUM(J50:J51)</f>
        <v>0</v>
      </c>
      <c r="K44" s="74">
        <f t="shared" si="5"/>
        <v>0</v>
      </c>
      <c r="L44" s="42"/>
      <c r="M44" s="42"/>
      <c r="N44" s="50"/>
      <c r="O44" s="86"/>
      <c r="P44" s="86"/>
      <c r="Q44" s="104"/>
      <c r="R44" s="104"/>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row>
    <row r="45" spans="1:158" ht="24" x14ac:dyDescent="0.25">
      <c r="A45" s="54" t="s">
        <v>1708</v>
      </c>
      <c r="B45" s="105">
        <v>6185</v>
      </c>
      <c r="C45" s="267"/>
      <c r="D45" s="357">
        <v>6185</v>
      </c>
      <c r="E45" s="63" t="s">
        <v>1793</v>
      </c>
      <c r="F45" s="49" t="s">
        <v>398</v>
      </c>
      <c r="G45" s="49"/>
      <c r="H45" s="49"/>
      <c r="I45" s="63"/>
      <c r="J45" s="30"/>
      <c r="K45" s="30"/>
      <c r="O45" s="86"/>
      <c r="P45" s="86"/>
      <c r="Q45" s="104"/>
      <c r="R45" s="104"/>
    </row>
    <row r="46" spans="1:158" ht="48" x14ac:dyDescent="0.25">
      <c r="A46" s="54" t="s">
        <v>399</v>
      </c>
      <c r="B46" s="105">
        <v>623</v>
      </c>
      <c r="C46" s="220"/>
      <c r="D46" s="357">
        <v>623</v>
      </c>
      <c r="E46" s="63" t="s">
        <v>2170</v>
      </c>
      <c r="F46" s="49"/>
      <c r="G46" s="49"/>
      <c r="H46" s="49"/>
      <c r="I46" s="49" t="s">
        <v>1399</v>
      </c>
      <c r="J46" s="30"/>
      <c r="K46" s="30"/>
      <c r="O46" s="86"/>
      <c r="P46" s="86"/>
      <c r="Q46" s="104"/>
      <c r="R46" s="104"/>
    </row>
    <row r="47" spans="1:158" ht="24" x14ac:dyDescent="0.25">
      <c r="A47" s="54" t="s">
        <v>1118</v>
      </c>
      <c r="B47" s="105">
        <v>624</v>
      </c>
      <c r="C47" s="220"/>
      <c r="D47" s="357">
        <v>624</v>
      </c>
      <c r="E47" s="63" t="s">
        <v>1709</v>
      </c>
      <c r="F47" s="49" t="s">
        <v>842</v>
      </c>
      <c r="G47" s="49"/>
      <c r="H47" s="49"/>
      <c r="I47" s="63" t="s">
        <v>1119</v>
      </c>
      <c r="J47" s="30"/>
      <c r="K47" s="30"/>
      <c r="O47" s="86"/>
      <c r="P47" s="86"/>
      <c r="Q47" s="104"/>
      <c r="R47" s="104"/>
    </row>
    <row r="48" spans="1:158" s="182" customFormat="1" outlineLevel="1" x14ac:dyDescent="0.25">
      <c r="A48" s="106"/>
      <c r="B48" s="186"/>
      <c r="C48" s="390"/>
      <c r="D48" s="354"/>
      <c r="E48" s="321"/>
      <c r="F48" s="72"/>
      <c r="G48" s="72"/>
      <c r="H48" s="72"/>
      <c r="I48" s="72">
        <v>6261</v>
      </c>
      <c r="J48" s="185">
        <f>INDEX('3-SA'!$B$2:$BY$318,MATCH('Enquête SIH'!I48,'3-SA'!$B$2:$B$318,0),MATCH('Enquête SIH'!$R48,'3-SA'!$B$4:$BY$4,0))</f>
        <v>0</v>
      </c>
      <c r="K48" s="183"/>
      <c r="L48" s="50"/>
      <c r="M48" s="50"/>
      <c r="N48" s="50"/>
      <c r="O48" s="97"/>
      <c r="P48" s="97"/>
      <c r="Q48" s="104" t="s">
        <v>1323</v>
      </c>
      <c r="R48" s="134">
        <v>93114</v>
      </c>
    </row>
    <row r="49" spans="1:158" s="182" customFormat="1" outlineLevel="1" x14ac:dyDescent="0.25">
      <c r="A49" s="106"/>
      <c r="B49" s="186"/>
      <c r="C49" s="390"/>
      <c r="D49" s="354"/>
      <c r="E49" s="321"/>
      <c r="F49" s="72"/>
      <c r="G49" s="72"/>
      <c r="H49" s="72"/>
      <c r="I49" s="72">
        <v>6265</v>
      </c>
      <c r="J49" s="185">
        <f>INDEX('3-SA'!$B$2:$BY$318,MATCH('Enquête SIH'!I49,'3-SA'!$B$2:$B$318,0),MATCH('Enquête SIH'!$R49,'3-SA'!$B$4:$BY$4,0))</f>
        <v>0</v>
      </c>
      <c r="K49" s="183"/>
      <c r="L49" s="50"/>
      <c r="M49" s="50"/>
      <c r="N49" s="50"/>
      <c r="O49" s="97"/>
      <c r="P49" s="97"/>
      <c r="Q49" s="104" t="s">
        <v>1323</v>
      </c>
      <c r="R49" s="134">
        <v>93114</v>
      </c>
    </row>
    <row r="50" spans="1:158" ht="36" x14ac:dyDescent="0.25">
      <c r="A50" s="54" t="s">
        <v>1545</v>
      </c>
      <c r="B50" s="105" t="s">
        <v>843</v>
      </c>
      <c r="C50" s="220"/>
      <c r="D50" s="357" t="s">
        <v>2575</v>
      </c>
      <c r="E50" s="63" t="s">
        <v>678</v>
      </c>
      <c r="F50" s="49" t="s">
        <v>275</v>
      </c>
      <c r="G50" s="49"/>
      <c r="H50" s="49"/>
      <c r="I50" s="63" t="s">
        <v>1269</v>
      </c>
      <c r="J50" s="118">
        <f>SUM(J48:J49)</f>
        <v>0</v>
      </c>
      <c r="K50" s="30"/>
      <c r="O50" s="86"/>
      <c r="P50" s="86"/>
      <c r="Q50" s="104" t="s">
        <v>1323</v>
      </c>
      <c r="R50" s="104" t="s">
        <v>1135</v>
      </c>
    </row>
    <row r="51" spans="1:158" ht="24" x14ac:dyDescent="0.25">
      <c r="A51" s="54" t="s">
        <v>987</v>
      </c>
      <c r="B51" s="105">
        <v>6263</v>
      </c>
      <c r="C51" s="796"/>
      <c r="D51" s="357">
        <v>6263</v>
      </c>
      <c r="E51" s="63" t="s">
        <v>1018</v>
      </c>
      <c r="F51" s="49" t="s">
        <v>844</v>
      </c>
      <c r="G51" s="49"/>
      <c r="H51" s="49"/>
      <c r="I51" s="63" t="s">
        <v>1119</v>
      </c>
      <c r="J51" s="30"/>
      <c r="K51" s="30"/>
      <c r="O51" s="86"/>
      <c r="P51" s="86"/>
      <c r="Q51" s="104"/>
      <c r="R51" s="104"/>
    </row>
    <row r="52" spans="1:158" s="126" customFormat="1" x14ac:dyDescent="0.25">
      <c r="A52" s="37" t="s">
        <v>1400</v>
      </c>
      <c r="B52" s="133"/>
      <c r="C52" s="198" t="s">
        <v>1400</v>
      </c>
      <c r="D52" s="80"/>
      <c r="E52" s="81"/>
      <c r="F52" s="29"/>
      <c r="G52" s="29"/>
      <c r="H52" s="29"/>
      <c r="I52" s="76"/>
      <c r="J52" s="74">
        <f t="shared" ref="J52:K52" si="6">SUM(J55:J58)</f>
        <v>0</v>
      </c>
      <c r="K52" s="74">
        <f t="shared" si="6"/>
        <v>0</v>
      </c>
      <c r="L52" s="42"/>
      <c r="M52" s="42"/>
      <c r="N52" s="50"/>
      <c r="O52" s="86"/>
      <c r="P52" s="86"/>
      <c r="Q52" s="104"/>
      <c r="R52" s="104"/>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row>
    <row r="53" spans="1:158" x14ac:dyDescent="0.25">
      <c r="A53" s="533"/>
      <c r="B53" s="941"/>
      <c r="C53" s="267"/>
      <c r="D53" s="1215">
        <v>6284</v>
      </c>
      <c r="E53" s="1216" t="s">
        <v>2280</v>
      </c>
      <c r="F53" s="1211"/>
      <c r="G53" s="1212"/>
      <c r="H53" s="1210" t="s">
        <v>1847</v>
      </c>
      <c r="I53" s="1210"/>
      <c r="J53" s="118">
        <f>INDEX('3-SA'!$B$2:$BY$318,MATCH('Enquête SIH'!D53,'3-SA'!$B$2:$B$318,0),MATCH('Enquête SIH'!$R53,'3-SA'!$B$4:$BY$4,0))</f>
        <v>0</v>
      </c>
      <c r="K53" s="281"/>
      <c r="O53" s="86"/>
      <c r="P53" s="86"/>
      <c r="Q53" s="104" t="s">
        <v>1323</v>
      </c>
      <c r="R53" s="134">
        <v>93114</v>
      </c>
    </row>
    <row r="54" spans="1:158" ht="22.5" x14ac:dyDescent="0.2">
      <c r="A54" s="54" t="s">
        <v>2578</v>
      </c>
      <c r="B54" s="894"/>
      <c r="C54" s="220"/>
      <c r="D54" s="1215"/>
      <c r="E54" s="1216"/>
      <c r="F54" s="1213"/>
      <c r="G54" s="1214"/>
      <c r="H54" s="1217" t="s">
        <v>839</v>
      </c>
      <c r="I54" s="1218"/>
      <c r="J54" s="287" t="str">
        <f>IF(J53-SUM(J55:J58)=0,"OK","A CORRIGER")</f>
        <v>OK</v>
      </c>
      <c r="K54" s="433"/>
      <c r="O54" s="86"/>
      <c r="P54" s="86"/>
      <c r="Q54" s="104"/>
      <c r="R54" s="104"/>
    </row>
    <row r="55" spans="1:158" ht="24.75" customHeight="1" x14ac:dyDescent="0.25">
      <c r="A55" s="54" t="s">
        <v>988</v>
      </c>
      <c r="B55" s="105" t="s">
        <v>2145</v>
      </c>
      <c r="C55" s="220"/>
      <c r="D55" s="1215"/>
      <c r="E55" s="1216"/>
      <c r="F55" s="49"/>
      <c r="G55" s="49"/>
      <c r="H55" s="871" t="s">
        <v>1710</v>
      </c>
      <c r="I55" s="63" t="s">
        <v>2146</v>
      </c>
      <c r="J55" s="30"/>
      <c r="K55" s="30"/>
      <c r="O55" s="86"/>
      <c r="P55" s="86"/>
      <c r="Q55" s="104"/>
      <c r="R55" s="104"/>
    </row>
    <row r="56" spans="1:158" ht="33.75" x14ac:dyDescent="0.25">
      <c r="A56" s="54" t="s">
        <v>276</v>
      </c>
      <c r="B56" s="105" t="s">
        <v>2281</v>
      </c>
      <c r="C56" s="220"/>
      <c r="D56" s="1215"/>
      <c r="E56" s="1216"/>
      <c r="F56" s="49"/>
      <c r="G56" s="49"/>
      <c r="H56" s="871" t="s">
        <v>277</v>
      </c>
      <c r="I56" s="63" t="s">
        <v>2146</v>
      </c>
      <c r="J56" s="30"/>
      <c r="K56" s="30"/>
      <c r="O56" s="86"/>
      <c r="P56" s="86"/>
      <c r="Q56" s="104"/>
      <c r="R56" s="104"/>
    </row>
    <row r="57" spans="1:158" ht="33.75" x14ac:dyDescent="0.25">
      <c r="A57" s="54" t="s">
        <v>679</v>
      </c>
      <c r="B57" s="105" t="s">
        <v>400</v>
      </c>
      <c r="C57" s="220"/>
      <c r="D57" s="1215"/>
      <c r="E57" s="1216"/>
      <c r="F57" s="49" t="s">
        <v>680</v>
      </c>
      <c r="G57" s="49"/>
      <c r="H57" s="871" t="s">
        <v>2147</v>
      </c>
      <c r="I57" s="63" t="s">
        <v>2146</v>
      </c>
      <c r="J57" s="30"/>
      <c r="K57" s="30"/>
      <c r="O57" s="86"/>
      <c r="P57" s="86"/>
      <c r="Q57" s="104"/>
      <c r="R57" s="104"/>
    </row>
    <row r="58" spans="1:158" ht="33.75" x14ac:dyDescent="0.25">
      <c r="A58" s="54" t="s">
        <v>989</v>
      </c>
      <c r="B58" s="105" t="s">
        <v>401</v>
      </c>
      <c r="C58" s="288"/>
      <c r="D58" s="1215"/>
      <c r="E58" s="1216"/>
      <c r="F58" s="49" t="s">
        <v>1546</v>
      </c>
      <c r="G58" s="49"/>
      <c r="H58" s="871" t="s">
        <v>2282</v>
      </c>
      <c r="I58" s="63" t="s">
        <v>2146</v>
      </c>
      <c r="J58" s="30"/>
      <c r="K58" s="30"/>
      <c r="O58" s="86"/>
      <c r="P58" s="86"/>
      <c r="Q58" s="104"/>
      <c r="R58" s="104"/>
    </row>
    <row r="59" spans="1:158" s="126" customFormat="1" ht="21.75" customHeight="1" x14ac:dyDescent="0.25">
      <c r="A59" s="37" t="s">
        <v>681</v>
      </c>
      <c r="B59" s="133"/>
      <c r="C59" s="198" t="s">
        <v>681</v>
      </c>
      <c r="D59" s="80"/>
      <c r="E59" s="81"/>
      <c r="F59" s="29"/>
      <c r="G59" s="29"/>
      <c r="H59" s="29"/>
      <c r="I59" s="76"/>
      <c r="J59" s="74">
        <f t="shared" ref="J59:K59" si="7">SUM(J62:J63)+SUM(J66:J67)+SUM(J69:J70)+SUM(J73:J74)</f>
        <v>0</v>
      </c>
      <c r="K59" s="74">
        <f t="shared" si="7"/>
        <v>0</v>
      </c>
      <c r="L59" s="42"/>
      <c r="M59" s="42"/>
      <c r="N59" s="50"/>
      <c r="O59" s="86"/>
      <c r="P59" s="86"/>
      <c r="Q59" s="104"/>
      <c r="R59" s="104"/>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row>
    <row r="60" spans="1:158" s="182" customFormat="1" ht="36" outlineLevel="1" x14ac:dyDescent="0.25">
      <c r="A60" s="106"/>
      <c r="B60" s="186"/>
      <c r="C60" s="745"/>
      <c r="D60" s="72"/>
      <c r="E60" s="321"/>
      <c r="F60" s="72"/>
      <c r="G60" s="72"/>
      <c r="H60" s="72"/>
      <c r="I60" s="72" t="s">
        <v>110</v>
      </c>
      <c r="J60" s="185">
        <f>INDEX(ETPR!$A$2:$BP$34,MATCH('Enquête SIH'!I60,ETPR!$C$2:$C$34,0),MATCH('Enquête SIH'!$R60,ETPR!$A$4:$BP$4,0))</f>
        <v>0</v>
      </c>
      <c r="K60" s="183"/>
      <c r="L60" s="50"/>
      <c r="M60" s="50"/>
      <c r="N60" s="50"/>
      <c r="O60" s="97"/>
      <c r="P60" s="97"/>
      <c r="Q60" s="104" t="s">
        <v>2192</v>
      </c>
      <c r="R60" s="134">
        <v>93114</v>
      </c>
    </row>
    <row r="61" spans="1:158" s="182" customFormat="1" ht="36" outlineLevel="1" x14ac:dyDescent="0.25">
      <c r="A61" s="106"/>
      <c r="B61" s="186"/>
      <c r="C61" s="556"/>
      <c r="D61" s="72"/>
      <c r="E61" s="321"/>
      <c r="F61" s="72"/>
      <c r="G61" s="72"/>
      <c r="H61" s="72"/>
      <c r="I61" s="72" t="s">
        <v>1998</v>
      </c>
      <c r="J61" s="185">
        <f>INDEX(ETPR!$A$2:$BP$34,MATCH('Enquête SIH'!I61,ETPR!$C$2:$C$34,0),MATCH('Enquête SIH'!$R61,ETPR!$A$4:$BP$4,0))</f>
        <v>0</v>
      </c>
      <c r="K61" s="183"/>
      <c r="L61" s="50"/>
      <c r="M61" s="50"/>
      <c r="N61" s="50"/>
      <c r="O61" s="97"/>
      <c r="P61" s="97"/>
      <c r="Q61" s="104" t="s">
        <v>2192</v>
      </c>
      <c r="R61" s="134">
        <v>93114</v>
      </c>
    </row>
    <row r="62" spans="1:158" ht="48" x14ac:dyDescent="0.25">
      <c r="A62" s="54" t="s">
        <v>285</v>
      </c>
      <c r="B62" s="105" t="s">
        <v>1711</v>
      </c>
      <c r="C62" s="220"/>
      <c r="D62" s="1203" t="s">
        <v>1120</v>
      </c>
      <c r="E62" s="1193" t="s">
        <v>990</v>
      </c>
      <c r="F62" s="1207"/>
      <c r="G62" s="1207"/>
      <c r="H62" s="250" t="s">
        <v>134</v>
      </c>
      <c r="I62" s="63" t="s">
        <v>2162</v>
      </c>
      <c r="J62" s="118">
        <f>SUM(J60:J61)</f>
        <v>0</v>
      </c>
      <c r="K62" s="30"/>
      <c r="O62" s="86"/>
      <c r="P62" s="86"/>
      <c r="Q62" s="104" t="s">
        <v>2192</v>
      </c>
      <c r="R62" s="104" t="s">
        <v>1135</v>
      </c>
    </row>
    <row r="63" spans="1:158" ht="36" x14ac:dyDescent="0.25">
      <c r="A63" s="54" t="s">
        <v>415</v>
      </c>
      <c r="B63" s="105" t="s">
        <v>278</v>
      </c>
      <c r="C63" s="220"/>
      <c r="D63" s="1204"/>
      <c r="E63" s="1206"/>
      <c r="F63" s="1208"/>
      <c r="G63" s="1208"/>
      <c r="H63" s="250" t="s">
        <v>2158</v>
      </c>
      <c r="I63" s="63"/>
      <c r="J63" s="30"/>
      <c r="K63" s="30"/>
      <c r="O63" s="86"/>
      <c r="P63" s="86"/>
      <c r="Q63" s="104"/>
      <c r="R63" s="104"/>
    </row>
    <row r="64" spans="1:158" s="182" customFormat="1" ht="36" outlineLevel="1" x14ac:dyDescent="0.25">
      <c r="A64" s="106"/>
      <c r="B64" s="186"/>
      <c r="C64" s="390"/>
      <c r="D64" s="1204"/>
      <c r="E64" s="1206"/>
      <c r="F64" s="1208"/>
      <c r="G64" s="1208"/>
      <c r="H64" s="72"/>
      <c r="I64" s="72" t="s">
        <v>831</v>
      </c>
      <c r="J64" s="185">
        <f>INDEX(ETPR!$A$2:$BP$34,MATCH('Enquête SIH'!I64,ETPR!$C$2:$C$34,0),MATCH('Enquête SIH'!$R64,ETPR!$A$4:$BP$4,0))</f>
        <v>0</v>
      </c>
      <c r="K64" s="183"/>
      <c r="L64" s="50"/>
      <c r="M64" s="50"/>
      <c r="N64" s="50"/>
      <c r="O64" s="97"/>
      <c r="P64" s="97"/>
      <c r="Q64" s="104" t="s">
        <v>2192</v>
      </c>
      <c r="R64" s="134">
        <v>93114</v>
      </c>
    </row>
    <row r="65" spans="1:158" s="182" customFormat="1" ht="36" outlineLevel="1" x14ac:dyDescent="0.25">
      <c r="A65" s="106"/>
      <c r="B65" s="186"/>
      <c r="C65" s="390"/>
      <c r="D65" s="1204"/>
      <c r="E65" s="1206"/>
      <c r="F65" s="1208"/>
      <c r="G65" s="1208"/>
      <c r="H65" s="72"/>
      <c r="I65" s="72" t="s">
        <v>975</v>
      </c>
      <c r="J65" s="185">
        <f>INDEX(ETPR!$A$2:$BP$34,MATCH('Enquête SIH'!I65,ETPR!$C$2:$C$34,0),MATCH('Enquête SIH'!$R65,ETPR!$A$4:$BP$4,0))</f>
        <v>0</v>
      </c>
      <c r="K65" s="183"/>
      <c r="L65" s="50"/>
      <c r="M65" s="50"/>
      <c r="N65" s="50"/>
      <c r="O65" s="97"/>
      <c r="P65" s="97"/>
      <c r="Q65" s="104" t="s">
        <v>2192</v>
      </c>
      <c r="R65" s="134">
        <v>93114</v>
      </c>
    </row>
    <row r="66" spans="1:158" ht="48" x14ac:dyDescent="0.25">
      <c r="A66" s="54" t="s">
        <v>1121</v>
      </c>
      <c r="B66" s="105" t="s">
        <v>1259</v>
      </c>
      <c r="C66" s="220"/>
      <c r="D66" s="1204"/>
      <c r="E66" s="1206"/>
      <c r="F66" s="1208"/>
      <c r="G66" s="1208"/>
      <c r="H66" s="250" t="s">
        <v>1866</v>
      </c>
      <c r="I66" s="63" t="s">
        <v>1865</v>
      </c>
      <c r="J66" s="118">
        <f>SUM(J64:J65)</f>
        <v>0</v>
      </c>
      <c r="K66" s="30"/>
      <c r="O66" s="86"/>
      <c r="P66" s="86"/>
      <c r="Q66" s="104" t="s">
        <v>2192</v>
      </c>
      <c r="R66" s="104" t="s">
        <v>1135</v>
      </c>
    </row>
    <row r="67" spans="1:158" ht="36" x14ac:dyDescent="0.25">
      <c r="A67" s="54" t="s">
        <v>845</v>
      </c>
      <c r="B67" s="105" t="s">
        <v>1122</v>
      </c>
      <c r="C67" s="220"/>
      <c r="D67" s="1205"/>
      <c r="E67" s="1194"/>
      <c r="F67" s="1209"/>
      <c r="G67" s="1209"/>
      <c r="H67" s="250" t="s">
        <v>135</v>
      </c>
      <c r="I67" s="63"/>
      <c r="J67" s="30"/>
      <c r="K67" s="30"/>
      <c r="O67" s="86"/>
      <c r="P67" s="86"/>
      <c r="Q67" s="104"/>
      <c r="R67" s="104"/>
    </row>
    <row r="68" spans="1:158" s="182" customFormat="1" outlineLevel="1" x14ac:dyDescent="0.25">
      <c r="A68" s="106"/>
      <c r="B68" s="186"/>
      <c r="C68" s="556"/>
      <c r="D68" s="72"/>
      <c r="E68" s="321"/>
      <c r="F68" s="72"/>
      <c r="G68" s="72"/>
      <c r="H68" s="72"/>
      <c r="I68" s="72" t="s">
        <v>1627</v>
      </c>
      <c r="J68" s="185">
        <f>INDEX('3-SA'!$B$2:$BY$318,MATCH('Enquête SIH'!I68,'3-SA'!$B$2:$B$318,0),MATCH('Enquête SIH'!$R68,'3-SA'!$B$4:$BY$4,0))</f>
        <v>0</v>
      </c>
      <c r="K68" s="183"/>
      <c r="L68" s="50"/>
      <c r="M68" s="50"/>
      <c r="N68" s="50"/>
      <c r="O68" s="97"/>
      <c r="P68" s="97"/>
      <c r="Q68" s="104" t="s">
        <v>1323</v>
      </c>
      <c r="R68" s="134">
        <v>93114</v>
      </c>
    </row>
    <row r="69" spans="1:158" ht="36" x14ac:dyDescent="0.25">
      <c r="A69" s="54" t="s">
        <v>1123</v>
      </c>
      <c r="B69" s="105" t="s">
        <v>2283</v>
      </c>
      <c r="C69" s="220"/>
      <c r="D69" s="1203" t="s">
        <v>846</v>
      </c>
      <c r="E69" s="1193" t="s">
        <v>1712</v>
      </c>
      <c r="F69" s="1173" t="s">
        <v>2284</v>
      </c>
      <c r="G69" s="1173" t="s">
        <v>2284</v>
      </c>
      <c r="H69" s="250" t="s">
        <v>554</v>
      </c>
      <c r="I69" s="63" t="s">
        <v>700</v>
      </c>
      <c r="J69" s="118">
        <f>J68</f>
        <v>0</v>
      </c>
      <c r="K69" s="30"/>
      <c r="O69" s="86"/>
      <c r="P69" s="86"/>
      <c r="Q69" s="104" t="s">
        <v>1323</v>
      </c>
      <c r="R69" s="104" t="s">
        <v>1135</v>
      </c>
    </row>
    <row r="70" spans="1:158" ht="24" x14ac:dyDescent="0.25">
      <c r="A70" s="54" t="s">
        <v>120</v>
      </c>
      <c r="B70" s="105" t="s">
        <v>537</v>
      </c>
      <c r="C70" s="220"/>
      <c r="D70" s="1204"/>
      <c r="E70" s="1206"/>
      <c r="F70" s="1174"/>
      <c r="G70" s="1174"/>
      <c r="H70" s="250" t="s">
        <v>1007</v>
      </c>
      <c r="I70" s="63"/>
      <c r="J70" s="30"/>
      <c r="K70" s="30"/>
      <c r="O70" s="86"/>
      <c r="P70" s="86"/>
      <c r="Q70" s="104"/>
      <c r="R70" s="104"/>
    </row>
    <row r="71" spans="1:158" s="182" customFormat="1" outlineLevel="1" x14ac:dyDescent="0.25">
      <c r="A71" s="106"/>
      <c r="B71" s="186"/>
      <c r="C71" s="390"/>
      <c r="D71" s="1204"/>
      <c r="E71" s="1206"/>
      <c r="F71" s="1174"/>
      <c r="G71" s="1174"/>
      <c r="H71" s="72"/>
      <c r="I71" s="72" t="s">
        <v>668</v>
      </c>
      <c r="J71" s="185">
        <f>INDEX('3-SA'!$B$2:$BY$318,MATCH('Enquête SIH'!I71,'3-SA'!$B$2:$B$318,0),MATCH('Enquête SIH'!$R71,'3-SA'!$B$4:$BY$4,0))</f>
        <v>0</v>
      </c>
      <c r="K71" s="183"/>
      <c r="L71" s="50"/>
      <c r="M71" s="50"/>
      <c r="N71" s="50"/>
      <c r="O71" s="97"/>
      <c r="P71" s="97"/>
      <c r="Q71" s="104" t="s">
        <v>1323</v>
      </c>
      <c r="R71" s="134">
        <v>93114</v>
      </c>
    </row>
    <row r="72" spans="1:158" s="182" customFormat="1" outlineLevel="1" x14ac:dyDescent="0.25">
      <c r="A72" s="106"/>
      <c r="B72" s="186"/>
      <c r="C72" s="390"/>
      <c r="D72" s="1204"/>
      <c r="E72" s="1206"/>
      <c r="F72" s="1174"/>
      <c r="G72" s="1174"/>
      <c r="H72" s="72"/>
      <c r="I72" s="72" t="s">
        <v>1693</v>
      </c>
      <c r="J72" s="185">
        <f>INDEX('3-SA'!$B$2:$BY$318,MATCH('Enquête SIH'!I72,'3-SA'!$B$2:$B$318,0),MATCH('Enquête SIH'!$R72,'3-SA'!$B$4:$BY$4,0))</f>
        <v>0</v>
      </c>
      <c r="K72" s="183"/>
      <c r="L72" s="50"/>
      <c r="M72" s="50"/>
      <c r="N72" s="50"/>
      <c r="O72" s="97"/>
      <c r="P72" s="97"/>
      <c r="Q72" s="104" t="s">
        <v>1323</v>
      </c>
      <c r="R72" s="134">
        <v>93114</v>
      </c>
    </row>
    <row r="73" spans="1:158" ht="36" x14ac:dyDescent="0.25">
      <c r="A73" s="54" t="s">
        <v>2285</v>
      </c>
      <c r="B73" s="105" t="s">
        <v>1848</v>
      </c>
      <c r="C73" s="220"/>
      <c r="D73" s="1204"/>
      <c r="E73" s="1206"/>
      <c r="F73" s="1174"/>
      <c r="G73" s="1174"/>
      <c r="H73" s="250" t="s">
        <v>1867</v>
      </c>
      <c r="I73" s="63" t="s">
        <v>1558</v>
      </c>
      <c r="J73" s="118">
        <f>SUM(J71:J72)</f>
        <v>0</v>
      </c>
      <c r="K73" s="30"/>
      <c r="O73" s="86"/>
      <c r="P73" s="86"/>
      <c r="Q73" s="104" t="s">
        <v>1323</v>
      </c>
      <c r="R73" s="104" t="s">
        <v>1135</v>
      </c>
    </row>
    <row r="74" spans="1:158" ht="24" x14ac:dyDescent="0.25">
      <c r="A74" s="54" t="s">
        <v>847</v>
      </c>
      <c r="B74" s="105" t="s">
        <v>1547</v>
      </c>
      <c r="C74" s="288"/>
      <c r="D74" s="1205"/>
      <c r="E74" s="1194"/>
      <c r="F74" s="1175"/>
      <c r="G74" s="1175"/>
      <c r="H74" s="250" t="s">
        <v>1416</v>
      </c>
      <c r="I74" s="63"/>
      <c r="J74" s="30"/>
      <c r="K74" s="30"/>
      <c r="O74" s="86"/>
      <c r="P74" s="86"/>
      <c r="Q74" s="104"/>
      <c r="R74" s="104"/>
    </row>
    <row r="75" spans="1:158" s="126" customFormat="1" x14ac:dyDescent="0.25">
      <c r="A75" s="37" t="s">
        <v>1099</v>
      </c>
      <c r="B75" s="133"/>
      <c r="C75" s="198" t="s">
        <v>1099</v>
      </c>
      <c r="D75" s="80"/>
      <c r="E75" s="81"/>
      <c r="F75" s="29"/>
      <c r="G75" s="29"/>
      <c r="H75" s="29"/>
      <c r="I75" s="76"/>
      <c r="J75" s="74">
        <f t="shared" ref="J75:K75" si="8">J76+SUM(J85:J87)</f>
        <v>0</v>
      </c>
      <c r="K75" s="74">
        <f t="shared" si="8"/>
        <v>0</v>
      </c>
      <c r="L75" s="42"/>
      <c r="M75" s="42"/>
      <c r="N75" s="50"/>
      <c r="O75" s="86"/>
      <c r="P75" s="86"/>
      <c r="Q75" s="104"/>
      <c r="R75" s="104"/>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row>
    <row r="76" spans="1:158" ht="36" x14ac:dyDescent="0.25">
      <c r="A76" s="54" t="s">
        <v>2148</v>
      </c>
      <c r="B76" s="105">
        <v>651</v>
      </c>
      <c r="C76" s="902"/>
      <c r="D76" s="303">
        <v>651</v>
      </c>
      <c r="E76" s="63" t="s">
        <v>897</v>
      </c>
      <c r="F76" s="49"/>
      <c r="G76" s="373"/>
      <c r="H76" s="373"/>
      <c r="I76" s="63" t="s">
        <v>991</v>
      </c>
      <c r="J76" s="118">
        <f>INDEX('3-SA'!$B$2:$BY$318,MATCH('Enquête SIH'!D76,'3-SA'!$B$2:$B$318,0),MATCH('Enquête SIH'!$R76,'3-SA'!$B$4:$BY$4,0))</f>
        <v>0</v>
      </c>
      <c r="K76" s="30"/>
      <c r="O76" s="86"/>
      <c r="P76" s="86"/>
      <c r="Q76" s="104" t="s">
        <v>1323</v>
      </c>
      <c r="R76" s="134">
        <v>93114</v>
      </c>
    </row>
    <row r="77" spans="1:158" s="182" customFormat="1" outlineLevel="1" x14ac:dyDescent="0.25">
      <c r="A77" s="106"/>
      <c r="B77" s="186"/>
      <c r="C77" s="771"/>
      <c r="D77" s="376"/>
      <c r="E77" s="425"/>
      <c r="F77" s="360"/>
      <c r="G77" s="409"/>
      <c r="H77" s="72"/>
      <c r="I77" s="72" t="s">
        <v>1054</v>
      </c>
      <c r="J77" s="185">
        <f>INDEX('3-SA'!$B$2:$BY$318,MATCH('Enquête SIH'!I77,'3-SA'!$B$2:$B$318,0),MATCH('Enquête SIH'!$R77,'3-SA'!$B$4:$BY$4,0))</f>
        <v>0</v>
      </c>
      <c r="K77" s="183"/>
      <c r="L77" s="50"/>
      <c r="M77" s="50"/>
      <c r="N77" s="50"/>
      <c r="O77" s="97"/>
      <c r="P77" s="97"/>
      <c r="Q77" s="104" t="s">
        <v>1323</v>
      </c>
      <c r="R77" s="134">
        <v>93114</v>
      </c>
    </row>
    <row r="78" spans="1:158" s="182" customFormat="1" outlineLevel="1" x14ac:dyDescent="0.25">
      <c r="A78" s="106"/>
      <c r="B78" s="186"/>
      <c r="C78" s="771"/>
      <c r="D78" s="376"/>
      <c r="E78" s="425"/>
      <c r="F78" s="360"/>
      <c r="G78" s="409"/>
      <c r="H78" s="72"/>
      <c r="I78" s="72" t="s">
        <v>1927</v>
      </c>
      <c r="J78" s="185">
        <f>INDEX('3-SA'!$B$2:$BY$318,MATCH('Enquête SIH'!I78,'3-SA'!$B$2:$B$318,0),MATCH('Enquête SIH'!$R78,'3-SA'!$B$4:$BY$4,0))</f>
        <v>0</v>
      </c>
      <c r="K78" s="183"/>
      <c r="L78" s="50"/>
      <c r="M78" s="50"/>
      <c r="N78" s="50"/>
      <c r="O78" s="97"/>
      <c r="P78" s="97"/>
      <c r="Q78" s="104" t="s">
        <v>1323</v>
      </c>
      <c r="R78" s="134">
        <v>93114</v>
      </c>
    </row>
    <row r="79" spans="1:158" s="182" customFormat="1" outlineLevel="1" x14ac:dyDescent="0.25">
      <c r="A79" s="106"/>
      <c r="B79" s="186"/>
      <c r="C79" s="771"/>
      <c r="D79" s="376"/>
      <c r="E79" s="425"/>
      <c r="F79" s="360"/>
      <c r="G79" s="409"/>
      <c r="H79" s="72"/>
      <c r="I79" s="72" t="s">
        <v>476</v>
      </c>
      <c r="J79" s="185">
        <f>INDEX('3-SA'!$B$2:$BY$318,MATCH('Enquête SIH'!I79,'3-SA'!$B$2:$B$318,0),MATCH('Enquête SIH'!$R79,'3-SA'!$B$4:$BY$4,0))</f>
        <v>0</v>
      </c>
      <c r="K79" s="183"/>
      <c r="L79" s="50"/>
      <c r="M79" s="50"/>
      <c r="N79" s="50"/>
      <c r="O79" s="97"/>
      <c r="P79" s="97"/>
      <c r="Q79" s="104" t="s">
        <v>1323</v>
      </c>
      <c r="R79" s="134">
        <v>93114</v>
      </c>
    </row>
    <row r="80" spans="1:158" s="182" customFormat="1" outlineLevel="1" x14ac:dyDescent="0.25">
      <c r="A80" s="106"/>
      <c r="B80" s="186"/>
      <c r="C80" s="771"/>
      <c r="D80" s="376"/>
      <c r="E80" s="425"/>
      <c r="F80" s="360"/>
      <c r="G80" s="409"/>
      <c r="H80" s="72"/>
      <c r="I80" s="72" t="s">
        <v>761</v>
      </c>
      <c r="J80" s="185">
        <f>INDEX('3-SA'!$B$2:$BY$318,MATCH('Enquête SIH'!I80,'3-SA'!$B$2:$B$318,0),MATCH('Enquête SIH'!$R80,'3-SA'!$B$4:$BY$4,0))</f>
        <v>0</v>
      </c>
      <c r="K80" s="183"/>
      <c r="L80" s="50"/>
      <c r="M80" s="50"/>
      <c r="N80" s="50"/>
      <c r="O80" s="97"/>
      <c r="P80" s="97"/>
      <c r="Q80" s="104" t="s">
        <v>1323</v>
      </c>
      <c r="R80" s="134">
        <v>93114</v>
      </c>
    </row>
    <row r="81" spans="1:158" s="182" customFormat="1" outlineLevel="1" x14ac:dyDescent="0.25">
      <c r="A81" s="106"/>
      <c r="B81" s="186"/>
      <c r="C81" s="771"/>
      <c r="D81" s="376"/>
      <c r="E81" s="425"/>
      <c r="F81" s="360"/>
      <c r="G81" s="409"/>
      <c r="H81" s="72"/>
      <c r="I81" s="72" t="s">
        <v>2214</v>
      </c>
      <c r="J81" s="185">
        <f>INDEX('3-SA'!$B$2:$BY$318,MATCH('Enquête SIH'!I81,'3-SA'!$B$2:$B$318,0),MATCH('Enquête SIH'!$R81,'3-SA'!$B$4:$BY$4,0))</f>
        <v>0</v>
      </c>
      <c r="K81" s="183"/>
      <c r="L81" s="50"/>
      <c r="M81" s="50"/>
      <c r="N81" s="50"/>
      <c r="O81" s="97"/>
      <c r="P81" s="97"/>
      <c r="Q81" s="104" t="s">
        <v>1323</v>
      </c>
      <c r="R81" s="134">
        <v>93114</v>
      </c>
    </row>
    <row r="82" spans="1:158" s="182" customFormat="1" outlineLevel="1" x14ac:dyDescent="0.25">
      <c r="A82" s="106"/>
      <c r="B82" s="186"/>
      <c r="C82" s="771"/>
      <c r="D82" s="376"/>
      <c r="E82" s="425"/>
      <c r="F82" s="360"/>
      <c r="G82" s="409"/>
      <c r="H82" s="72"/>
      <c r="I82" s="72" t="s">
        <v>1928</v>
      </c>
      <c r="J82" s="185">
        <f>INDEX('3-SA'!$B$2:$BY$318,MATCH('Enquête SIH'!I82,'3-SA'!$B$2:$B$318,0),MATCH('Enquête SIH'!$R82,'3-SA'!$B$4:$BY$4,0))</f>
        <v>0</v>
      </c>
      <c r="K82" s="183"/>
      <c r="L82" s="50"/>
      <c r="M82" s="50"/>
      <c r="N82" s="50"/>
      <c r="O82" s="97"/>
      <c r="P82" s="97"/>
      <c r="Q82" s="104" t="s">
        <v>1323</v>
      </c>
      <c r="R82" s="134">
        <v>93114</v>
      </c>
    </row>
    <row r="83" spans="1:158" s="182" customFormat="1" outlineLevel="1" x14ac:dyDescent="0.25">
      <c r="A83" s="106"/>
      <c r="B83" s="186"/>
      <c r="C83" s="771"/>
      <c r="D83" s="376"/>
      <c r="E83" s="425"/>
      <c r="F83" s="360"/>
      <c r="G83" s="409"/>
      <c r="H83" s="72"/>
      <c r="I83" s="72" t="s">
        <v>1776</v>
      </c>
      <c r="J83" s="185">
        <f>INDEX('3-SA'!$B$2:$BY$318,MATCH('Enquête SIH'!I83,'3-SA'!$B$2:$B$318,0),MATCH('Enquête SIH'!$R83,'3-SA'!$B$4:$BY$4,0))</f>
        <v>0</v>
      </c>
      <c r="K83" s="183"/>
      <c r="L83" s="50"/>
      <c r="M83" s="50"/>
      <c r="N83" s="50"/>
      <c r="O83" s="97"/>
      <c r="P83" s="97"/>
      <c r="Q83" s="104" t="s">
        <v>1323</v>
      </c>
      <c r="R83" s="134">
        <v>93114</v>
      </c>
    </row>
    <row r="84" spans="1:158" s="182" customFormat="1" outlineLevel="1" x14ac:dyDescent="0.25">
      <c r="A84" s="106"/>
      <c r="B84" s="186"/>
      <c r="C84" s="771"/>
      <c r="D84" s="376"/>
      <c r="E84" s="425"/>
      <c r="F84" s="360"/>
      <c r="G84" s="409"/>
      <c r="H84" s="72"/>
      <c r="I84" s="72" t="s">
        <v>763</v>
      </c>
      <c r="J84" s="185">
        <f>INDEX('3-SA'!$B$2:$BY$318,MATCH('Enquête SIH'!I84,'3-SA'!$B$2:$B$318,0),MATCH('Enquête SIH'!$R84,'3-SA'!$B$4:$BY$4,0))</f>
        <v>0</v>
      </c>
      <c r="K84" s="183"/>
      <c r="L84" s="50"/>
      <c r="M84" s="50"/>
      <c r="N84" s="50"/>
      <c r="O84" s="97"/>
      <c r="P84" s="97"/>
      <c r="Q84" s="104" t="s">
        <v>1323</v>
      </c>
      <c r="R84" s="134">
        <v>93114</v>
      </c>
    </row>
    <row r="85" spans="1:158" ht="24" x14ac:dyDescent="0.25">
      <c r="A85" s="54" t="s">
        <v>1401</v>
      </c>
      <c r="B85" s="105">
        <v>652</v>
      </c>
      <c r="C85" s="951"/>
      <c r="D85" s="303">
        <v>652</v>
      </c>
      <c r="E85" s="63" t="s">
        <v>682</v>
      </c>
      <c r="F85" s="49"/>
      <c r="G85" s="373"/>
      <c r="H85" s="373"/>
      <c r="I85" s="63" t="s">
        <v>992</v>
      </c>
      <c r="J85" s="118">
        <f>SUM(J77:J84)</f>
        <v>0</v>
      </c>
      <c r="K85" s="30"/>
      <c r="O85" s="86"/>
      <c r="P85" s="86"/>
      <c r="Q85" s="104" t="s">
        <v>1323</v>
      </c>
      <c r="R85" s="104" t="s">
        <v>1135</v>
      </c>
    </row>
    <row r="86" spans="1:158" ht="24" x14ac:dyDescent="0.25">
      <c r="A86" s="54" t="s">
        <v>121</v>
      </c>
      <c r="B86" s="105">
        <v>653</v>
      </c>
      <c r="C86" s="835"/>
      <c r="D86" s="156">
        <v>653</v>
      </c>
      <c r="E86" s="63" t="s">
        <v>1755</v>
      </c>
      <c r="F86" s="49"/>
      <c r="G86" s="250"/>
      <c r="H86" s="250"/>
      <c r="I86" s="63" t="s">
        <v>848</v>
      </c>
      <c r="J86" s="118">
        <f>INDEX('3-SA'!$B$2:$BY$318,MATCH('Enquête SIH'!D86,'3-SA'!$B$2:$B$318,0),MATCH('Enquête SIH'!$R86,'3-SA'!$B$4:$BY$4,0))</f>
        <v>0</v>
      </c>
      <c r="K86" s="30"/>
      <c r="O86" s="86"/>
      <c r="P86" s="86"/>
      <c r="Q86" s="104" t="s">
        <v>1323</v>
      </c>
      <c r="R86" s="134">
        <v>93114</v>
      </c>
    </row>
    <row r="87" spans="1:158" ht="24" x14ac:dyDescent="0.25">
      <c r="A87" s="54" t="s">
        <v>1402</v>
      </c>
      <c r="B87" s="105">
        <v>655</v>
      </c>
      <c r="C87" s="963"/>
      <c r="D87" s="156">
        <v>655</v>
      </c>
      <c r="E87" s="63" t="s">
        <v>1276</v>
      </c>
      <c r="F87" s="49"/>
      <c r="G87" s="250"/>
      <c r="H87" s="250"/>
      <c r="I87" s="63" t="s">
        <v>538</v>
      </c>
      <c r="J87" s="118">
        <f>INDEX('3-SA'!$B$2:$BY$318,MATCH('Enquête SIH'!D87,'3-SA'!$B$2:$B$318,0),MATCH('Enquête SIH'!$R87,'3-SA'!$B$4:$BY$4,0))</f>
        <v>0</v>
      </c>
      <c r="K87" s="30"/>
      <c r="O87" s="86"/>
      <c r="P87" s="86"/>
      <c r="Q87" s="104" t="s">
        <v>1323</v>
      </c>
      <c r="R87" s="134">
        <v>93114</v>
      </c>
    </row>
    <row r="88" spans="1:158" s="126" customFormat="1" x14ac:dyDescent="0.25">
      <c r="A88" s="37" t="s">
        <v>96</v>
      </c>
      <c r="B88" s="133"/>
      <c r="C88" s="198" t="s">
        <v>96</v>
      </c>
      <c r="D88" s="80"/>
      <c r="E88" s="81"/>
      <c r="F88" s="29"/>
      <c r="G88" s="29"/>
      <c r="H88" s="29"/>
      <c r="I88" s="76"/>
      <c r="J88" s="74">
        <f t="shared" ref="J88:K88" si="9">J89+SUM(J93:J94)</f>
        <v>0</v>
      </c>
      <c r="K88" s="74">
        <f t="shared" si="9"/>
        <v>0</v>
      </c>
      <c r="L88" s="42"/>
      <c r="M88" s="42"/>
      <c r="N88" s="50"/>
      <c r="O88" s="86"/>
      <c r="P88" s="86"/>
      <c r="Q88" s="104"/>
      <c r="R88" s="104"/>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row>
    <row r="89" spans="1:158" s="126" customFormat="1" ht="36" x14ac:dyDescent="0.25">
      <c r="A89" s="54" t="s">
        <v>849</v>
      </c>
      <c r="B89" s="105">
        <v>66</v>
      </c>
      <c r="C89" s="813"/>
      <c r="D89" s="156">
        <v>66</v>
      </c>
      <c r="E89" s="63" t="s">
        <v>96</v>
      </c>
      <c r="F89" s="49" t="s">
        <v>402</v>
      </c>
      <c r="G89" s="250"/>
      <c r="H89" s="250"/>
      <c r="I89" s="69" t="s">
        <v>2003</v>
      </c>
      <c r="J89" s="30"/>
      <c r="K89" s="30"/>
      <c r="L89" s="42"/>
      <c r="M89" s="42"/>
      <c r="N89" s="50"/>
      <c r="O89" s="86"/>
      <c r="P89" s="86"/>
      <c r="Q89" s="104"/>
      <c r="R89" s="104"/>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row>
    <row r="90" spans="1:158" s="182" customFormat="1" outlineLevel="1" x14ac:dyDescent="0.25">
      <c r="A90" s="106"/>
      <c r="B90" s="186"/>
      <c r="C90" s="568"/>
      <c r="D90" s="376"/>
      <c r="E90" s="425"/>
      <c r="F90" s="360"/>
      <c r="G90" s="409"/>
      <c r="H90" s="72"/>
      <c r="I90" s="72" t="s">
        <v>424</v>
      </c>
      <c r="J90" s="185">
        <f>INDEX('3-SA'!$B$2:$BY$318,MATCH('Enquête SIH'!I90,'3-SA'!$B$2:$B$318,0),MATCH('Enquête SIH'!$R90,'3-SA'!$B$4:$BY$4,0))</f>
        <v>0</v>
      </c>
      <c r="K90" s="183"/>
      <c r="L90" s="50"/>
      <c r="M90" s="50"/>
      <c r="N90" s="50"/>
      <c r="O90" s="97"/>
      <c r="P90" s="97"/>
      <c r="Q90" s="104" t="s">
        <v>1323</v>
      </c>
      <c r="R90" s="134">
        <v>93114</v>
      </c>
    </row>
    <row r="91" spans="1:158" s="182" customFormat="1" outlineLevel="1" x14ac:dyDescent="0.25">
      <c r="A91" s="106"/>
      <c r="B91" s="186"/>
      <c r="C91" s="568"/>
      <c r="D91" s="376"/>
      <c r="E91" s="425"/>
      <c r="F91" s="360"/>
      <c r="G91" s="409"/>
      <c r="H91" s="72"/>
      <c r="I91" s="72" t="s">
        <v>363</v>
      </c>
      <c r="J91" s="185">
        <f>INDEX('3-SA'!$B$2:$BY$318,MATCH('Enquête SIH'!I91,'3-SA'!$B$2:$B$318,0),MATCH('Enquête SIH'!$R91,'3-SA'!$B$4:$BY$4,0))</f>
        <v>0</v>
      </c>
      <c r="K91" s="183"/>
      <c r="L91" s="50"/>
      <c r="M91" s="50"/>
      <c r="N91" s="50"/>
      <c r="O91" s="97"/>
      <c r="P91" s="97"/>
      <c r="Q91" s="104" t="s">
        <v>1323</v>
      </c>
      <c r="R91" s="134">
        <v>93114</v>
      </c>
    </row>
    <row r="92" spans="1:158" s="182" customFormat="1" outlineLevel="1" x14ac:dyDescent="0.25">
      <c r="A92" s="106"/>
      <c r="B92" s="186"/>
      <c r="C92" s="568"/>
      <c r="D92" s="376"/>
      <c r="E92" s="425"/>
      <c r="F92" s="360"/>
      <c r="G92" s="409"/>
      <c r="H92" s="72"/>
      <c r="I92" s="72" t="s">
        <v>1805</v>
      </c>
      <c r="J92" s="185">
        <f>INDEX('3-SA'!$B$2:$BY$318,MATCH('Enquête SIH'!I92,'3-SA'!$B$2:$B$318,0),MATCH('Enquête SIH'!$R92,'3-SA'!$B$4:$BY$4,0))</f>
        <v>0</v>
      </c>
      <c r="K92" s="183"/>
      <c r="L92" s="50"/>
      <c r="M92" s="50"/>
      <c r="N92" s="50"/>
      <c r="O92" s="97"/>
      <c r="P92" s="97"/>
      <c r="Q92" s="104" t="s">
        <v>1323</v>
      </c>
      <c r="R92" s="134">
        <v>93114</v>
      </c>
    </row>
    <row r="93" spans="1:158" ht="36" x14ac:dyDescent="0.25">
      <c r="A93" s="54" t="s">
        <v>539</v>
      </c>
      <c r="B93" s="105" t="s">
        <v>403</v>
      </c>
      <c r="C93" s="719"/>
      <c r="D93" s="1191">
        <v>6721</v>
      </c>
      <c r="E93" s="1193" t="s">
        <v>122</v>
      </c>
      <c r="F93" s="49"/>
      <c r="G93" s="49"/>
      <c r="H93" s="49" t="s">
        <v>858</v>
      </c>
      <c r="I93" s="63" t="s">
        <v>1720</v>
      </c>
      <c r="J93" s="118">
        <f>SUM(J90:J92)</f>
        <v>0</v>
      </c>
      <c r="K93" s="30"/>
      <c r="O93" s="86"/>
      <c r="P93" s="86"/>
      <c r="Q93" s="104" t="s">
        <v>1323</v>
      </c>
      <c r="R93" s="104" t="s">
        <v>1135</v>
      </c>
    </row>
    <row r="94" spans="1:158" ht="24" x14ac:dyDescent="0.25">
      <c r="A94" s="54" t="s">
        <v>2286</v>
      </c>
      <c r="B94" s="105" t="s">
        <v>2004</v>
      </c>
      <c r="C94" s="739"/>
      <c r="D94" s="1192"/>
      <c r="E94" s="1194"/>
      <c r="F94" s="49"/>
      <c r="G94" s="49"/>
      <c r="H94" s="49" t="s">
        <v>2304</v>
      </c>
      <c r="I94" s="63" t="s">
        <v>1119</v>
      </c>
      <c r="J94" s="30"/>
      <c r="K94" s="30"/>
      <c r="O94" s="86"/>
      <c r="P94" s="86"/>
      <c r="Q94" s="104"/>
      <c r="R94" s="104"/>
    </row>
    <row r="95" spans="1:158" s="126" customFormat="1" x14ac:dyDescent="0.25">
      <c r="A95" s="37" t="s">
        <v>2005</v>
      </c>
      <c r="B95" s="133"/>
      <c r="C95" s="198" t="s">
        <v>2005</v>
      </c>
      <c r="D95" s="80"/>
      <c r="E95" s="81"/>
      <c r="F95" s="29"/>
      <c r="G95" s="29"/>
      <c r="H95" s="29"/>
      <c r="I95" s="76"/>
      <c r="J95" s="74">
        <f>J96+SUM(J102:J103)</f>
        <v>0</v>
      </c>
      <c r="K95" s="74">
        <f>K96+SUM(K102:K103)</f>
        <v>0</v>
      </c>
      <c r="L95" s="42"/>
      <c r="M95" s="42"/>
      <c r="N95" s="50"/>
      <c r="O95" s="86"/>
      <c r="P95" s="86"/>
      <c r="Q95" s="104"/>
      <c r="R95" s="104"/>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row>
    <row r="96" spans="1:158" s="42" customFormat="1" ht="60" x14ac:dyDescent="0.25">
      <c r="A96" s="214" t="s">
        <v>2006</v>
      </c>
      <c r="B96" s="206">
        <v>681115</v>
      </c>
      <c r="C96" s="684"/>
      <c r="D96" s="156">
        <v>681115</v>
      </c>
      <c r="E96" s="63" t="s">
        <v>1849</v>
      </c>
      <c r="F96" s="49"/>
      <c r="G96" s="49"/>
      <c r="H96" s="49"/>
      <c r="I96" s="63" t="s">
        <v>1119</v>
      </c>
      <c r="J96" s="30"/>
      <c r="K96" s="30"/>
      <c r="N96" s="50"/>
      <c r="O96" s="86"/>
      <c r="P96" s="86"/>
      <c r="Q96" s="104"/>
      <c r="R96" s="104"/>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row>
    <row r="97" spans="1:158" s="182" customFormat="1" outlineLevel="1" x14ac:dyDescent="0.25">
      <c r="A97" s="106"/>
      <c r="B97" s="186"/>
      <c r="C97" s="568"/>
      <c r="D97" s="376"/>
      <c r="E97" s="425"/>
      <c r="F97" s="360"/>
      <c r="G97" s="409"/>
      <c r="H97" s="72"/>
      <c r="I97" s="72">
        <v>68112832</v>
      </c>
      <c r="J97" s="185">
        <f>INDEX('3-SA'!$B$2:$BY$318,MATCH('Enquête SIH'!I97,'3-SA'!$B$2:$B$318,0),MATCH('Enquête SIH'!$R97,'3-SA'!$B$4:$BY$4,0))</f>
        <v>0</v>
      </c>
      <c r="K97" s="183"/>
      <c r="L97" s="50"/>
      <c r="M97" s="50"/>
      <c r="N97" s="50"/>
      <c r="O97" s="97"/>
      <c r="P97" s="97"/>
      <c r="Q97" s="104" t="s">
        <v>1323</v>
      </c>
      <c r="R97" s="286" t="s">
        <v>1043</v>
      </c>
    </row>
    <row r="98" spans="1:158" s="182" customFormat="1" outlineLevel="1" x14ac:dyDescent="0.25">
      <c r="A98" s="106"/>
      <c r="B98" s="186"/>
      <c r="C98" s="568"/>
      <c r="D98" s="376"/>
      <c r="E98" s="425"/>
      <c r="F98" s="360"/>
      <c r="G98" s="409"/>
      <c r="H98" s="72"/>
      <c r="I98" s="539" t="s">
        <v>1869</v>
      </c>
      <c r="J98" s="185">
        <f>INDEX('3-SA'!$B$2:$BY$318,MATCH('Enquête SIH'!I98,'3-SA'!$B$2:$B$318,0),MATCH('Enquête SIH'!$R98,'3-SA'!$B$4:$BY$4,0))</f>
        <v>0</v>
      </c>
      <c r="K98" s="183"/>
      <c r="L98" s="50"/>
      <c r="M98" s="50"/>
      <c r="N98" s="50"/>
      <c r="O98" s="97"/>
      <c r="P98" s="97"/>
      <c r="Q98" s="104" t="s">
        <v>1323</v>
      </c>
      <c r="R98" s="134">
        <v>93114</v>
      </c>
    </row>
    <row r="99" spans="1:158" s="182" customFormat="1" ht="14.25" customHeight="1" outlineLevel="1" x14ac:dyDescent="0.25">
      <c r="A99" s="106"/>
      <c r="B99" s="186"/>
      <c r="C99" s="568"/>
      <c r="D99" s="376"/>
      <c r="E99" s="425"/>
      <c r="F99" s="360"/>
      <c r="G99" s="409"/>
      <c r="H99" s="72"/>
      <c r="I99" s="72">
        <v>6811281</v>
      </c>
      <c r="J99" s="185">
        <f>INDEX('3-SA'!$B$2:$BY$318,MATCH('Enquête SIH'!I99,'3-SA'!$B$2:$B$318,0),MATCH('Enquête SIH'!$R99,'3-SA'!$B$4:$BY$4,0))</f>
        <v>0</v>
      </c>
      <c r="K99" s="183"/>
      <c r="L99" s="50"/>
      <c r="M99" s="50"/>
      <c r="N99" s="50"/>
      <c r="O99" s="97"/>
      <c r="P99" s="97"/>
      <c r="Q99" s="104" t="s">
        <v>1323</v>
      </c>
      <c r="R99" s="134">
        <v>93114</v>
      </c>
    </row>
    <row r="100" spans="1:158" s="182" customFormat="1" outlineLevel="1" x14ac:dyDescent="0.25">
      <c r="A100" s="106"/>
      <c r="B100" s="186"/>
      <c r="C100" s="568"/>
      <c r="D100" s="376"/>
      <c r="E100" s="425"/>
      <c r="F100" s="360"/>
      <c r="G100" s="409"/>
      <c r="H100" s="72"/>
      <c r="I100" s="72">
        <v>6811284</v>
      </c>
      <c r="J100" s="185">
        <f>INDEX('3-SA'!$B$2:$BY$318,MATCH('Enquête SIH'!I100,'3-SA'!$B$2:$B$318,0),MATCH('Enquête SIH'!$R100,'3-SA'!$B$4:$BY$4,0))</f>
        <v>0</v>
      </c>
      <c r="K100" s="183"/>
      <c r="L100" s="50"/>
      <c r="M100" s="50"/>
      <c r="N100" s="50"/>
      <c r="O100" s="97"/>
      <c r="P100" s="97"/>
      <c r="Q100" s="104" t="s">
        <v>1323</v>
      </c>
      <c r="R100" s="134">
        <v>93114</v>
      </c>
    </row>
    <row r="101" spans="1:158" s="182" customFormat="1" outlineLevel="1" x14ac:dyDescent="0.25">
      <c r="A101" s="106"/>
      <c r="B101" s="186"/>
      <c r="C101" s="568"/>
      <c r="D101" s="376"/>
      <c r="E101" s="425"/>
      <c r="F101" s="360"/>
      <c r="G101" s="409"/>
      <c r="H101" s="72"/>
      <c r="I101" s="539" t="s">
        <v>944</v>
      </c>
      <c r="J101" s="185">
        <f>INDEX('3-SA'!$B$2:$BY$318,MATCH('Enquête SIH'!I101,'3-SA'!$B$2:$B$318,0),MATCH('Enquête SIH'!$R101,'3-SA'!$B$4:$BY$4,0))</f>
        <v>0</v>
      </c>
      <c r="K101" s="183"/>
      <c r="L101" s="50"/>
      <c r="M101" s="50"/>
      <c r="N101" s="50"/>
      <c r="O101" s="97"/>
      <c r="P101" s="97"/>
      <c r="Q101" s="104" t="s">
        <v>1323</v>
      </c>
      <c r="R101" s="134">
        <v>93114</v>
      </c>
    </row>
    <row r="102" spans="1:158" s="42" customFormat="1" ht="48" x14ac:dyDescent="0.25">
      <c r="A102" s="214" t="s">
        <v>1403</v>
      </c>
      <c r="B102" s="206">
        <v>6811</v>
      </c>
      <c r="C102" s="674"/>
      <c r="D102" s="156" t="s">
        <v>1260</v>
      </c>
      <c r="E102" s="63" t="s">
        <v>236</v>
      </c>
      <c r="F102" s="49"/>
      <c r="G102" s="49"/>
      <c r="H102" s="49"/>
      <c r="I102" s="63" t="s">
        <v>850</v>
      </c>
      <c r="J102" s="118">
        <f>SUM(J97:J101)</f>
        <v>0</v>
      </c>
      <c r="K102" s="30"/>
      <c r="N102" s="50"/>
      <c r="O102" s="86"/>
      <c r="P102" s="86"/>
      <c r="Q102" s="104" t="s">
        <v>1323</v>
      </c>
      <c r="R102" s="104" t="s">
        <v>1135</v>
      </c>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row>
    <row r="103" spans="1:158" s="42" customFormat="1" ht="24" x14ac:dyDescent="0.25">
      <c r="A103" s="214" t="s">
        <v>2007</v>
      </c>
      <c r="B103" s="206">
        <v>6871</v>
      </c>
      <c r="C103" s="683"/>
      <c r="D103" s="156">
        <v>6871</v>
      </c>
      <c r="E103" s="63" t="s">
        <v>1850</v>
      </c>
      <c r="F103" s="49"/>
      <c r="G103" s="49"/>
      <c r="H103" s="49"/>
      <c r="I103" s="63" t="s">
        <v>1119</v>
      </c>
      <c r="J103" s="30"/>
      <c r="K103" s="30"/>
      <c r="N103" s="50"/>
      <c r="O103" s="86"/>
      <c r="P103" s="86"/>
      <c r="Q103" s="104"/>
      <c r="R103" s="104"/>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row>
    <row r="104" spans="1:158" s="126" customFormat="1" x14ac:dyDescent="0.25">
      <c r="A104" s="37" t="s">
        <v>1851</v>
      </c>
      <c r="B104" s="133"/>
      <c r="C104" s="198" t="s">
        <v>1851</v>
      </c>
      <c r="D104" s="80"/>
      <c r="E104" s="81"/>
      <c r="F104" s="29"/>
      <c r="G104" s="29"/>
      <c r="H104" s="29"/>
      <c r="I104" s="76"/>
      <c r="J104" s="74">
        <f t="shared" ref="J104:K104" si="10">SUM(J105:J106)</f>
        <v>0</v>
      </c>
      <c r="K104" s="74">
        <f t="shared" si="10"/>
        <v>0</v>
      </c>
      <c r="L104" s="42"/>
      <c r="M104" s="42"/>
      <c r="N104" s="50"/>
      <c r="O104" s="86"/>
      <c r="P104" s="86"/>
      <c r="Q104" s="104"/>
      <c r="R104" s="104"/>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row>
    <row r="105" spans="1:158" ht="36" x14ac:dyDescent="0.25">
      <c r="A105" s="54" t="s">
        <v>540</v>
      </c>
      <c r="B105" s="105">
        <v>68742</v>
      </c>
      <c r="C105" s="267"/>
      <c r="D105" s="156">
        <v>68742</v>
      </c>
      <c r="E105" s="63" t="s">
        <v>541</v>
      </c>
      <c r="F105" s="49"/>
      <c r="G105" s="49" t="s">
        <v>542</v>
      </c>
      <c r="H105" s="49"/>
      <c r="I105" s="63" t="s">
        <v>1119</v>
      </c>
      <c r="J105" s="30"/>
      <c r="K105" s="30"/>
      <c r="O105" s="86"/>
      <c r="P105" s="86"/>
      <c r="Q105" s="104"/>
      <c r="R105" s="104"/>
    </row>
    <row r="106" spans="1:158" ht="60" x14ac:dyDescent="0.25">
      <c r="A106" s="54" t="s">
        <v>2287</v>
      </c>
      <c r="B106" s="105">
        <v>68</v>
      </c>
      <c r="C106" s="288"/>
      <c r="D106" s="156" t="s">
        <v>1404</v>
      </c>
      <c r="E106" s="63" t="s">
        <v>1425</v>
      </c>
      <c r="F106" s="49" t="s">
        <v>543</v>
      </c>
      <c r="G106" s="49" t="s">
        <v>2149</v>
      </c>
      <c r="H106" s="49"/>
      <c r="I106" s="63" t="s">
        <v>1119</v>
      </c>
      <c r="J106" s="30"/>
      <c r="K106" s="30"/>
      <c r="O106" s="86"/>
      <c r="P106" s="86"/>
      <c r="Q106" s="104"/>
      <c r="R106" s="104"/>
    </row>
    <row r="107" spans="1:158" x14ac:dyDescent="0.25">
      <c r="B107" s="105"/>
      <c r="C107" s="1195"/>
      <c r="D107" s="1195"/>
      <c r="E107" s="1195"/>
      <c r="F107" s="1195"/>
      <c r="G107" s="1195"/>
      <c r="H107" s="1195"/>
      <c r="I107" s="1195"/>
      <c r="J107" s="1195"/>
      <c r="K107" s="113"/>
      <c r="O107" s="86"/>
      <c r="P107" s="86"/>
      <c r="Q107" s="104"/>
      <c r="R107" s="104"/>
    </row>
    <row r="108" spans="1:158" ht="81" customHeight="1" x14ac:dyDescent="0.25">
      <c r="C108" s="594"/>
      <c r="D108" s="532"/>
      <c r="E108" s="596"/>
      <c r="F108" s="202"/>
      <c r="G108" s="202"/>
      <c r="H108" s="655"/>
      <c r="I108" s="123" t="s">
        <v>1405</v>
      </c>
      <c r="J108" s="123" t="s">
        <v>1540</v>
      </c>
      <c r="K108" s="123" t="s">
        <v>1560</v>
      </c>
      <c r="O108" s="86"/>
      <c r="P108" s="86"/>
      <c r="Q108" s="104"/>
      <c r="R108" s="104"/>
    </row>
    <row r="109" spans="1:158" ht="16.5" customHeight="1" x14ac:dyDescent="0.25">
      <c r="A109" s="54" t="s">
        <v>279</v>
      </c>
      <c r="B109" s="105" t="s">
        <v>2583</v>
      </c>
      <c r="C109" s="922" t="s">
        <v>683</v>
      </c>
      <c r="D109" s="388"/>
      <c r="E109" s="388"/>
      <c r="F109" s="388"/>
      <c r="G109" s="388"/>
      <c r="H109" s="947"/>
      <c r="I109" s="645">
        <f t="shared" ref="I109:I110" si="11">+J109+K109</f>
        <v>0</v>
      </c>
      <c r="J109" s="385">
        <f>J9+J12+J15+J22+J25+J44+J52+J59+J75+J88+J95+J104</f>
        <v>0</v>
      </c>
      <c r="K109" s="385">
        <f>K9+K12+K15+K22+K25+K44+K52+K59+K75+K88+K95+K104</f>
        <v>0</v>
      </c>
      <c r="O109" s="86"/>
      <c r="P109" s="86"/>
      <c r="Q109" s="104"/>
      <c r="R109" s="104"/>
    </row>
    <row r="110" spans="1:158" ht="12.75" customHeight="1" x14ac:dyDescent="0.25">
      <c r="A110" s="54" t="s">
        <v>1713</v>
      </c>
      <c r="B110" s="105" t="s">
        <v>2584</v>
      </c>
      <c r="C110" s="575" t="s">
        <v>2150</v>
      </c>
      <c r="D110" s="398"/>
      <c r="E110" s="398"/>
      <c r="F110" s="398"/>
      <c r="G110" s="398"/>
      <c r="H110" s="858"/>
      <c r="I110" s="645">
        <f t="shared" si="11"/>
        <v>0</v>
      </c>
      <c r="J110" s="1091">
        <f>'2-PC'!X731</f>
        <v>0</v>
      </c>
      <c r="K110" s="30"/>
      <c r="O110" s="86"/>
      <c r="P110" s="86"/>
      <c r="Q110" s="104"/>
      <c r="R110" s="104"/>
    </row>
    <row r="111" spans="1:158" ht="39.75" customHeight="1" x14ac:dyDescent="0.25">
      <c r="A111" s="54" t="s">
        <v>1548</v>
      </c>
      <c r="B111" s="105" t="s">
        <v>2585</v>
      </c>
      <c r="C111" s="491" t="s">
        <v>2340</v>
      </c>
      <c r="D111" s="241"/>
      <c r="E111" s="241"/>
      <c r="F111" s="241"/>
      <c r="G111" s="241"/>
      <c r="H111" s="1027" t="s">
        <v>2596</v>
      </c>
      <c r="I111" s="1026">
        <f>IF(I110&lt;&gt;0,I109/I110,0)</f>
        <v>0</v>
      </c>
      <c r="J111" s="1026">
        <f>IF(J110&lt;&gt;0,J109/J110,0)</f>
        <v>0</v>
      </c>
      <c r="K111" s="1030" t="str">
        <f>IF(K110="","Total à renseigner","OK")</f>
        <v>Total à renseigner</v>
      </c>
      <c r="O111" s="86"/>
      <c r="P111" s="86"/>
      <c r="Q111" s="104"/>
      <c r="R111" s="104"/>
    </row>
    <row r="112" spans="1:158" x14ac:dyDescent="0.25">
      <c r="C112" s="688"/>
      <c r="D112" s="202"/>
      <c r="E112" s="202"/>
      <c r="F112" s="202"/>
      <c r="G112" s="202"/>
      <c r="H112" s="202"/>
      <c r="I112" s="202"/>
      <c r="J112" s="785"/>
      <c r="K112" s="113"/>
      <c r="O112" s="86"/>
      <c r="P112" s="86"/>
      <c r="Q112" s="104"/>
      <c r="R112" s="104"/>
    </row>
    <row r="113" spans="1:158" s="873" customFormat="1" x14ac:dyDescent="0.25">
      <c r="A113" s="324"/>
      <c r="B113" s="324"/>
      <c r="C113" s="956" t="s">
        <v>123</v>
      </c>
      <c r="D113" s="333"/>
      <c r="E113" s="333"/>
      <c r="F113" s="333"/>
      <c r="G113" s="333"/>
      <c r="H113" s="333"/>
      <c r="I113" s="686"/>
      <c r="J113" s="501"/>
      <c r="K113" s="501"/>
      <c r="L113" s="552"/>
      <c r="M113" s="552"/>
      <c r="N113" s="765"/>
      <c r="O113" s="86"/>
      <c r="P113" s="86"/>
      <c r="Q113" s="104"/>
      <c r="R113" s="104"/>
    </row>
    <row r="114" spans="1:158" s="873" customFormat="1" ht="12.75" customHeight="1" x14ac:dyDescent="0.25">
      <c r="A114" s="324"/>
      <c r="B114" s="324"/>
      <c r="C114" s="859" t="s">
        <v>404</v>
      </c>
      <c r="D114" s="335"/>
      <c r="E114" s="335"/>
      <c r="F114" s="335"/>
      <c r="G114" s="335"/>
      <c r="H114" s="335"/>
      <c r="I114" s="779"/>
      <c r="J114" s="501"/>
      <c r="K114" s="501"/>
      <c r="L114" s="552"/>
      <c r="M114" s="552"/>
      <c r="N114" s="765"/>
      <c r="O114" s="86"/>
      <c r="P114" s="86"/>
      <c r="Q114" s="104"/>
      <c r="R114" s="104"/>
    </row>
    <row r="115" spans="1:158" s="873" customFormat="1" x14ac:dyDescent="0.25">
      <c r="A115" s="324"/>
      <c r="B115" s="324"/>
      <c r="C115" s="960"/>
      <c r="D115" s="836"/>
      <c r="E115" s="289"/>
      <c r="F115" s="432"/>
      <c r="G115" s="432"/>
      <c r="H115" s="432"/>
      <c r="I115" s="289"/>
      <c r="J115" s="289"/>
      <c r="K115" s="86"/>
      <c r="L115" s="552"/>
      <c r="M115" s="552"/>
      <c r="N115" s="765"/>
      <c r="O115" s="86"/>
      <c r="P115" s="86"/>
      <c r="Q115" s="104"/>
      <c r="R115" s="104"/>
    </row>
    <row r="116" spans="1:158" ht="20.25" customHeight="1" x14ac:dyDescent="0.25">
      <c r="C116" s="413" t="s">
        <v>1406</v>
      </c>
      <c r="D116" s="98"/>
      <c r="E116" s="98"/>
      <c r="F116" s="98"/>
      <c r="G116" s="98"/>
      <c r="H116" s="98"/>
      <c r="I116" s="98"/>
      <c r="J116" s="98"/>
      <c r="K116" s="372"/>
      <c r="O116" s="86"/>
      <c r="P116" s="86"/>
      <c r="Q116" s="104"/>
      <c r="R116" s="104"/>
    </row>
    <row r="117" spans="1:158" s="625" customFormat="1" x14ac:dyDescent="0.25">
      <c r="A117" s="362"/>
      <c r="B117" s="578"/>
      <c r="C117" s="598" t="s">
        <v>1549</v>
      </c>
      <c r="D117" s="166"/>
      <c r="E117" s="166"/>
      <c r="F117" s="166"/>
      <c r="G117" s="166"/>
      <c r="H117" s="166"/>
      <c r="I117" s="166"/>
      <c r="J117" s="166"/>
      <c r="K117" s="618"/>
      <c r="L117" s="86"/>
      <c r="M117" s="86"/>
      <c r="N117" s="97"/>
      <c r="O117" s="86"/>
      <c r="P117" s="86"/>
      <c r="Q117" s="104"/>
      <c r="R117" s="104"/>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row>
    <row r="118" spans="1:158" s="126" customFormat="1" x14ac:dyDescent="0.25">
      <c r="A118" s="37" t="s">
        <v>1400</v>
      </c>
      <c r="B118" s="133"/>
      <c r="C118" s="100" t="s">
        <v>1400</v>
      </c>
      <c r="D118" s="80"/>
      <c r="E118" s="81"/>
      <c r="F118" s="29"/>
      <c r="G118" s="29"/>
      <c r="H118" s="29"/>
      <c r="I118" s="76"/>
      <c r="J118" s="74">
        <f t="shared" ref="J118:K118" si="12">SUM(J119)</f>
        <v>0</v>
      </c>
      <c r="K118" s="74">
        <f t="shared" si="12"/>
        <v>0</v>
      </c>
      <c r="L118" s="42"/>
      <c r="M118" s="42"/>
      <c r="N118" s="50"/>
      <c r="O118" s="86"/>
      <c r="P118" s="86"/>
      <c r="Q118" s="104"/>
      <c r="R118" s="104"/>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row>
    <row r="119" spans="1:158" s="42" customFormat="1" ht="93.75" customHeight="1" x14ac:dyDescent="0.25">
      <c r="A119" s="214" t="s">
        <v>1550</v>
      </c>
      <c r="B119" s="206">
        <v>706</v>
      </c>
      <c r="C119" s="341"/>
      <c r="D119" s="303">
        <v>706</v>
      </c>
      <c r="E119" s="367" t="s">
        <v>1573</v>
      </c>
      <c r="F119" s="669" t="s">
        <v>405</v>
      </c>
      <c r="G119" s="199" t="s">
        <v>2288</v>
      </c>
      <c r="H119" s="199"/>
      <c r="I119" s="63" t="s">
        <v>1119</v>
      </c>
      <c r="J119" s="30"/>
      <c r="K119" s="30"/>
      <c r="N119" s="50"/>
      <c r="O119" s="86"/>
      <c r="P119" s="86"/>
      <c r="Q119" s="104"/>
      <c r="R119" s="104"/>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row>
    <row r="120" spans="1:158" s="126" customFormat="1" x14ac:dyDescent="0.25">
      <c r="A120" s="37" t="s">
        <v>2289</v>
      </c>
      <c r="B120" s="133"/>
      <c r="C120" s="100" t="s">
        <v>2289</v>
      </c>
      <c r="D120" s="80"/>
      <c r="E120" s="81"/>
      <c r="F120" s="29"/>
      <c r="G120" s="29"/>
      <c r="H120" s="29"/>
      <c r="I120" s="76"/>
      <c r="J120" s="74">
        <f t="shared" ref="J120:K120" si="13">SUM(J121)</f>
        <v>0</v>
      </c>
      <c r="K120" s="74">
        <f t="shared" si="13"/>
        <v>0</v>
      </c>
      <c r="L120" s="42"/>
      <c r="M120" s="42"/>
      <c r="N120" s="50"/>
      <c r="O120" s="86"/>
      <c r="P120" s="86"/>
      <c r="Q120" s="104"/>
      <c r="R120" s="104"/>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row>
    <row r="121" spans="1:158" s="42" customFormat="1" ht="32.25" customHeight="1" x14ac:dyDescent="0.25">
      <c r="A121" s="214" t="s">
        <v>280</v>
      </c>
      <c r="B121" s="206">
        <v>708</v>
      </c>
      <c r="C121" s="341"/>
      <c r="D121" s="303">
        <v>708</v>
      </c>
      <c r="E121" s="367" t="s">
        <v>851</v>
      </c>
      <c r="F121" s="199" t="s">
        <v>1407</v>
      </c>
      <c r="G121" s="199"/>
      <c r="H121" s="199"/>
      <c r="I121" s="63" t="s">
        <v>1119</v>
      </c>
      <c r="J121" s="30"/>
      <c r="K121" s="30"/>
      <c r="N121" s="50"/>
      <c r="O121" s="86"/>
      <c r="P121" s="86"/>
      <c r="Q121" s="104"/>
      <c r="R121" s="104"/>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row>
    <row r="122" spans="1:158" s="126" customFormat="1" x14ac:dyDescent="0.25">
      <c r="A122" s="37" t="s">
        <v>2249</v>
      </c>
      <c r="B122" s="133"/>
      <c r="C122" s="100" t="s">
        <v>2249</v>
      </c>
      <c r="D122" s="80"/>
      <c r="E122" s="81"/>
      <c r="F122" s="29"/>
      <c r="G122" s="29"/>
      <c r="H122" s="29"/>
      <c r="I122" s="76"/>
      <c r="J122" s="74">
        <f t="shared" ref="J122:K122" si="14">SUM(J123)</f>
        <v>0</v>
      </c>
      <c r="K122" s="74">
        <f t="shared" si="14"/>
        <v>0</v>
      </c>
      <c r="L122" s="42"/>
      <c r="M122" s="42"/>
      <c r="N122" s="50"/>
      <c r="O122" s="86"/>
      <c r="P122" s="86"/>
      <c r="Q122" s="104"/>
      <c r="R122" s="104"/>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row>
    <row r="123" spans="1:158" s="42" customFormat="1" ht="36" x14ac:dyDescent="0.25">
      <c r="A123" s="214" t="s">
        <v>1852</v>
      </c>
      <c r="B123" s="206" t="s">
        <v>993</v>
      </c>
      <c r="C123" s="341"/>
      <c r="D123" s="303" t="s">
        <v>1714</v>
      </c>
      <c r="E123" s="367" t="s">
        <v>2151</v>
      </c>
      <c r="F123" s="199"/>
      <c r="G123" s="199"/>
      <c r="H123" s="199"/>
      <c r="I123" s="63" t="s">
        <v>1119</v>
      </c>
      <c r="J123" s="30"/>
      <c r="K123" s="30"/>
      <c r="N123" s="50"/>
      <c r="O123" s="86"/>
      <c r="P123" s="86"/>
      <c r="Q123" s="104"/>
      <c r="R123" s="104"/>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row>
    <row r="124" spans="1:158" s="126" customFormat="1" x14ac:dyDescent="0.25">
      <c r="A124" s="37" t="s">
        <v>2152</v>
      </c>
      <c r="B124" s="133"/>
      <c r="C124" s="100" t="s">
        <v>2152</v>
      </c>
      <c r="D124" s="80"/>
      <c r="E124" s="81"/>
      <c r="F124" s="29"/>
      <c r="G124" s="29"/>
      <c r="H124" s="29"/>
      <c r="I124" s="76"/>
      <c r="J124" s="74">
        <f t="shared" ref="J124:K124" si="15">SUM(J125:J126)+SUM(J130:J132)</f>
        <v>0</v>
      </c>
      <c r="K124" s="74">
        <f t="shared" si="15"/>
        <v>0</v>
      </c>
      <c r="L124" s="42"/>
      <c r="M124" s="42"/>
      <c r="N124" s="50"/>
      <c r="O124" s="86"/>
      <c r="P124" s="86"/>
      <c r="Q124" s="104"/>
      <c r="R124" s="104"/>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row>
    <row r="125" spans="1:158" ht="60" x14ac:dyDescent="0.25">
      <c r="A125" s="54" t="s">
        <v>1261</v>
      </c>
      <c r="B125" s="105">
        <v>7471</v>
      </c>
      <c r="C125" s="878"/>
      <c r="D125" s="156">
        <v>7471</v>
      </c>
      <c r="E125" s="63" t="s">
        <v>1281</v>
      </c>
      <c r="F125" s="49" t="s">
        <v>684</v>
      </c>
      <c r="G125" s="49" t="s">
        <v>1715</v>
      </c>
      <c r="H125" s="49"/>
      <c r="I125" s="63" t="s">
        <v>1119</v>
      </c>
      <c r="J125" s="30"/>
      <c r="K125" s="30"/>
      <c r="O125" s="86"/>
      <c r="P125" s="86"/>
      <c r="Q125" s="104"/>
      <c r="R125" s="104"/>
    </row>
    <row r="126" spans="1:158" ht="36" x14ac:dyDescent="0.25">
      <c r="A126" s="54" t="s">
        <v>281</v>
      </c>
      <c r="B126" s="105">
        <v>7475</v>
      </c>
      <c r="C126" s="656"/>
      <c r="D126" s="156">
        <v>7475</v>
      </c>
      <c r="E126" s="63" t="s">
        <v>874</v>
      </c>
      <c r="F126" s="647" t="s">
        <v>994</v>
      </c>
      <c r="G126" s="49" t="s">
        <v>685</v>
      </c>
      <c r="H126" s="49"/>
      <c r="I126" s="63" t="s">
        <v>124</v>
      </c>
      <c r="J126" s="118">
        <f>INDEX('3-SA'!$B$2:$BY$318,MATCH('Enquête SIH'!D126,'3-SA'!$B$2:$B$318,0),MATCH('Enquête SIH'!$R126,'3-SA'!$B$4:$BY$4,0))</f>
        <v>0</v>
      </c>
      <c r="K126" s="30"/>
      <c r="O126" s="86"/>
      <c r="P126" s="86"/>
      <c r="Q126" s="104" t="s">
        <v>1323</v>
      </c>
      <c r="R126" s="134">
        <v>93114</v>
      </c>
    </row>
    <row r="127" spans="1:158" s="182" customFormat="1" outlineLevel="1" x14ac:dyDescent="0.25">
      <c r="A127" s="106"/>
      <c r="B127" s="186"/>
      <c r="C127" s="909"/>
      <c r="D127" s="376"/>
      <c r="E127" s="425"/>
      <c r="F127" s="360"/>
      <c r="G127" s="409"/>
      <c r="H127" s="72"/>
      <c r="I127" s="72">
        <v>7474</v>
      </c>
      <c r="J127" s="185">
        <f>INDEX('3-SA'!$B$2:$BY$318,MATCH('Enquête SIH'!I127,'3-SA'!$B$2:$B$318,0),MATCH('Enquête SIH'!$R127,'3-SA'!$B$4:$BY$4,0))</f>
        <v>0</v>
      </c>
      <c r="K127" s="183"/>
      <c r="L127" s="50"/>
      <c r="M127" s="50"/>
      <c r="N127" s="50"/>
      <c r="O127" s="97"/>
      <c r="P127" s="97"/>
      <c r="Q127" s="104" t="s">
        <v>1323</v>
      </c>
      <c r="R127" s="134">
        <v>93114</v>
      </c>
    </row>
    <row r="128" spans="1:158" s="182" customFormat="1" outlineLevel="1" x14ac:dyDescent="0.25">
      <c r="A128" s="106"/>
      <c r="B128" s="186"/>
      <c r="C128" s="909"/>
      <c r="D128" s="376"/>
      <c r="E128" s="425"/>
      <c r="F128" s="360"/>
      <c r="G128" s="409"/>
      <c r="H128" s="72"/>
      <c r="I128" s="72">
        <v>7476</v>
      </c>
      <c r="J128" s="185">
        <f>INDEX('3-SA'!$B$2:$BY$318,MATCH('Enquête SIH'!I128,'3-SA'!$B$2:$B$318,0),MATCH('Enquête SIH'!$R128,'3-SA'!$B$4:$BY$4,0))</f>
        <v>0</v>
      </c>
      <c r="K128" s="183"/>
      <c r="L128" s="50"/>
      <c r="M128" s="50"/>
      <c r="N128" s="50"/>
      <c r="O128" s="97"/>
      <c r="P128" s="97"/>
      <c r="Q128" s="104" t="s">
        <v>1323</v>
      </c>
      <c r="R128" s="134">
        <v>93114</v>
      </c>
    </row>
    <row r="129" spans="1:158" s="182" customFormat="1" ht="14.25" customHeight="1" outlineLevel="1" x14ac:dyDescent="0.25">
      <c r="A129" s="106"/>
      <c r="B129" s="186"/>
      <c r="C129" s="909"/>
      <c r="D129" s="376"/>
      <c r="E129" s="425"/>
      <c r="F129" s="360"/>
      <c r="G129" s="409"/>
      <c r="H129" s="72"/>
      <c r="I129" s="72">
        <v>7477</v>
      </c>
      <c r="J129" s="185">
        <f>INDEX('3-SA'!$B$2:$BY$318,MATCH('Enquête SIH'!I129,'3-SA'!$B$2:$B$318,0),MATCH('Enquête SIH'!$R129,'3-SA'!$B$4:$BY$4,0))</f>
        <v>0</v>
      </c>
      <c r="K129" s="183"/>
      <c r="L129" s="50"/>
      <c r="M129" s="50"/>
      <c r="N129" s="50"/>
      <c r="O129" s="97"/>
      <c r="P129" s="97"/>
      <c r="Q129" s="104" t="s">
        <v>1323</v>
      </c>
      <c r="R129" s="134">
        <v>93114</v>
      </c>
    </row>
    <row r="130" spans="1:158" ht="36" x14ac:dyDescent="0.25">
      <c r="A130" s="54" t="s">
        <v>2008</v>
      </c>
      <c r="B130" s="105">
        <v>747</v>
      </c>
      <c r="C130" s="656"/>
      <c r="D130" s="156" t="s">
        <v>995</v>
      </c>
      <c r="E130" s="63" t="s">
        <v>686</v>
      </c>
      <c r="F130" s="49"/>
      <c r="G130" s="49"/>
      <c r="H130" s="49"/>
      <c r="I130" s="63" t="s">
        <v>1408</v>
      </c>
      <c r="J130" s="118">
        <f>SUM(J127:J129)</f>
        <v>0</v>
      </c>
      <c r="K130" s="30"/>
      <c r="O130" s="86"/>
      <c r="P130" s="86"/>
      <c r="Q130" s="104" t="s">
        <v>1323</v>
      </c>
      <c r="R130" s="104" t="s">
        <v>1135</v>
      </c>
    </row>
    <row r="131" spans="1:158" x14ac:dyDescent="0.25">
      <c r="A131" s="54" t="s">
        <v>687</v>
      </c>
      <c r="B131" s="105">
        <v>7485</v>
      </c>
      <c r="C131" s="837"/>
      <c r="D131" s="156">
        <v>7485</v>
      </c>
      <c r="E131" s="63" t="s">
        <v>461</v>
      </c>
      <c r="F131" s="49"/>
      <c r="G131" s="49"/>
      <c r="H131" s="49"/>
      <c r="I131" s="63"/>
      <c r="J131" s="30"/>
      <c r="K131" s="30"/>
      <c r="O131" s="86"/>
      <c r="P131" s="86"/>
      <c r="Q131" s="104"/>
      <c r="R131" s="104"/>
    </row>
    <row r="132" spans="1:158" ht="24" x14ac:dyDescent="0.25">
      <c r="A132" s="54" t="s">
        <v>1124</v>
      </c>
      <c r="B132" s="105">
        <v>748</v>
      </c>
      <c r="C132" s="803"/>
      <c r="D132" s="156" t="s">
        <v>406</v>
      </c>
      <c r="E132" s="63" t="s">
        <v>2305</v>
      </c>
      <c r="F132" s="49"/>
      <c r="G132" s="49"/>
      <c r="H132" s="49"/>
      <c r="I132" s="63"/>
      <c r="J132" s="30"/>
      <c r="K132" s="30"/>
      <c r="O132" s="86"/>
      <c r="P132" s="86"/>
      <c r="Q132" s="104"/>
      <c r="R132" s="104"/>
    </row>
    <row r="133" spans="1:158" s="126" customFormat="1" x14ac:dyDescent="0.25">
      <c r="A133" s="37" t="s">
        <v>1551</v>
      </c>
      <c r="B133" s="133"/>
      <c r="C133" s="100" t="s">
        <v>1551</v>
      </c>
      <c r="D133" s="80"/>
      <c r="E133" s="81"/>
      <c r="F133" s="29"/>
      <c r="G133" s="29"/>
      <c r="H133" s="29"/>
      <c r="I133" s="76"/>
      <c r="J133" s="74">
        <f t="shared" ref="J133:K133" si="16">SUM(J134)</f>
        <v>0</v>
      </c>
      <c r="K133" s="74">
        <f t="shared" si="16"/>
        <v>0</v>
      </c>
      <c r="L133" s="42"/>
      <c r="M133" s="42"/>
      <c r="N133" s="50"/>
      <c r="O133" s="86"/>
      <c r="P133" s="86"/>
      <c r="Q133" s="104"/>
      <c r="R133" s="104"/>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row>
    <row r="134" spans="1:158" s="42" customFormat="1" ht="36" x14ac:dyDescent="0.25">
      <c r="A134" s="214" t="s">
        <v>996</v>
      </c>
      <c r="B134" s="206">
        <v>751</v>
      </c>
      <c r="C134" s="341"/>
      <c r="D134" s="303">
        <v>751</v>
      </c>
      <c r="E134" s="367" t="s">
        <v>897</v>
      </c>
      <c r="F134" s="199" t="s">
        <v>2290</v>
      </c>
      <c r="G134" s="199"/>
      <c r="H134" s="199"/>
      <c r="I134" s="63" t="s">
        <v>1119</v>
      </c>
      <c r="J134" s="30"/>
      <c r="K134" s="30"/>
      <c r="N134" s="50"/>
      <c r="O134" s="86"/>
      <c r="P134" s="86"/>
      <c r="Q134" s="104"/>
      <c r="R134" s="104"/>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row>
    <row r="135" spans="1:158" s="126" customFormat="1" x14ac:dyDescent="0.25">
      <c r="A135" s="37" t="s">
        <v>1853</v>
      </c>
      <c r="B135" s="133"/>
      <c r="C135" s="100" t="s">
        <v>1853</v>
      </c>
      <c r="D135" s="80"/>
      <c r="E135" s="81"/>
      <c r="F135" s="29"/>
      <c r="G135" s="29"/>
      <c r="H135" s="29"/>
      <c r="I135" s="76"/>
      <c r="J135" s="74">
        <f t="shared" ref="J135:K135" si="17">SUM(J136)</f>
        <v>0</v>
      </c>
      <c r="K135" s="74">
        <f t="shared" si="17"/>
        <v>0</v>
      </c>
      <c r="L135" s="42"/>
      <c r="M135" s="42"/>
      <c r="N135" s="50"/>
      <c r="O135" s="86"/>
      <c r="P135" s="86"/>
      <c r="Q135" s="104"/>
      <c r="R135" s="104"/>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row>
    <row r="136" spans="1:158" s="42" customFormat="1" ht="24" x14ac:dyDescent="0.25">
      <c r="A136" s="214" t="s">
        <v>407</v>
      </c>
      <c r="B136" s="206">
        <v>7548</v>
      </c>
      <c r="C136" s="341"/>
      <c r="D136" s="156">
        <v>7548</v>
      </c>
      <c r="E136" s="63" t="s">
        <v>1125</v>
      </c>
      <c r="F136" s="49"/>
      <c r="G136" s="49"/>
      <c r="H136" s="49"/>
      <c r="I136" s="63" t="s">
        <v>408</v>
      </c>
      <c r="J136" s="118">
        <f>INDEX('3-SA'!$B$2:$BY$318,MATCH('Enquête SIH'!D136,'3-SA'!$B$2:$B$318,0),MATCH('Enquête SIH'!$R136,'3-SA'!$B$4:$BY$4,0))</f>
        <v>0</v>
      </c>
      <c r="K136" s="30"/>
      <c r="N136" s="50"/>
      <c r="O136" s="86"/>
      <c r="P136" s="86"/>
      <c r="Q136" s="104" t="s">
        <v>1323</v>
      </c>
      <c r="R136" s="134">
        <v>93114</v>
      </c>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row>
    <row r="137" spans="1:158" s="126" customFormat="1" x14ac:dyDescent="0.25">
      <c r="A137" s="37" t="s">
        <v>93</v>
      </c>
      <c r="B137" s="133"/>
      <c r="C137" s="100" t="s">
        <v>93</v>
      </c>
      <c r="D137" s="80"/>
      <c r="E137" s="81"/>
      <c r="F137" s="29"/>
      <c r="G137" s="29"/>
      <c r="H137" s="29"/>
      <c r="I137" s="76"/>
      <c r="J137" s="74">
        <f t="shared" ref="J137:K137" si="18">SUM(J138:J140)</f>
        <v>0</v>
      </c>
      <c r="K137" s="74">
        <f t="shared" si="18"/>
        <v>0</v>
      </c>
      <c r="L137" s="42"/>
      <c r="M137" s="42"/>
      <c r="N137" s="50"/>
      <c r="O137" s="86"/>
      <c r="P137" s="86"/>
      <c r="Q137" s="104"/>
      <c r="R137" s="104"/>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row>
    <row r="138" spans="1:158" ht="30" customHeight="1" x14ac:dyDescent="0.25">
      <c r="A138" s="54" t="s">
        <v>1126</v>
      </c>
      <c r="B138" s="105">
        <v>771</v>
      </c>
      <c r="C138" s="660"/>
      <c r="D138" s="156">
        <v>771</v>
      </c>
      <c r="E138" s="63" t="s">
        <v>570</v>
      </c>
      <c r="F138" s="647" t="s">
        <v>1552</v>
      </c>
      <c r="G138" s="49"/>
      <c r="H138" s="49"/>
      <c r="I138" s="63" t="s">
        <v>1119</v>
      </c>
      <c r="J138" s="30"/>
      <c r="K138" s="30"/>
      <c r="O138" s="86"/>
      <c r="P138" s="86"/>
      <c r="Q138" s="104"/>
      <c r="R138" s="104"/>
    </row>
    <row r="139" spans="1:158" ht="30" customHeight="1" x14ac:dyDescent="0.25">
      <c r="A139" s="54" t="s">
        <v>409</v>
      </c>
      <c r="B139" s="105">
        <v>775</v>
      </c>
      <c r="C139" s="718"/>
      <c r="D139" s="156">
        <v>775</v>
      </c>
      <c r="E139" s="63" t="s">
        <v>125</v>
      </c>
      <c r="F139" s="49" t="s">
        <v>688</v>
      </c>
      <c r="G139" s="49"/>
      <c r="H139" s="49"/>
      <c r="I139" s="63" t="s">
        <v>1119</v>
      </c>
      <c r="J139" s="30"/>
      <c r="K139" s="30"/>
      <c r="O139" s="86"/>
      <c r="P139" s="86"/>
      <c r="Q139" s="104"/>
      <c r="R139" s="104"/>
    </row>
    <row r="140" spans="1:158" ht="36" x14ac:dyDescent="0.25">
      <c r="A140" s="54" t="s">
        <v>1854</v>
      </c>
      <c r="B140" s="105">
        <v>777</v>
      </c>
      <c r="C140" s="548"/>
      <c r="D140" s="156">
        <v>777</v>
      </c>
      <c r="E140" s="63" t="s">
        <v>1975</v>
      </c>
      <c r="F140" s="49"/>
      <c r="G140" s="49" t="s">
        <v>2153</v>
      </c>
      <c r="H140" s="49"/>
      <c r="I140" s="63" t="s">
        <v>410</v>
      </c>
      <c r="J140" s="118">
        <f>INDEX('3-SA'!$B$2:$BY$318,MATCH('Enquête SIH'!D140,'3-SA'!$B$2:$B$318,0),MATCH('Enquête SIH'!$R140,'3-SA'!$B$4:$BY$4,0))</f>
        <v>0</v>
      </c>
      <c r="K140" s="30"/>
      <c r="O140" s="86"/>
      <c r="P140" s="86"/>
      <c r="Q140" s="104" t="s">
        <v>1323</v>
      </c>
      <c r="R140" s="134">
        <v>93114</v>
      </c>
    </row>
    <row r="141" spans="1:158" s="126" customFormat="1" x14ac:dyDescent="0.25">
      <c r="A141" s="37" t="s">
        <v>126</v>
      </c>
      <c r="B141" s="133"/>
      <c r="C141" s="100" t="s">
        <v>126</v>
      </c>
      <c r="D141" s="80"/>
      <c r="E141" s="81"/>
      <c r="F141" s="29"/>
      <c r="G141" s="29"/>
      <c r="H141" s="29"/>
      <c r="I141" s="76"/>
      <c r="J141" s="74">
        <f t="shared" ref="J141:K141" si="19">SUM(J142:J143)</f>
        <v>0</v>
      </c>
      <c r="K141" s="74">
        <f t="shared" si="19"/>
        <v>0</v>
      </c>
      <c r="L141" s="42"/>
      <c r="M141" s="42"/>
      <c r="N141" s="50"/>
      <c r="O141" s="86"/>
      <c r="P141" s="86"/>
      <c r="Q141" s="104"/>
      <c r="R141" s="104"/>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row>
    <row r="142" spans="1:158" ht="36" x14ac:dyDescent="0.25">
      <c r="A142" s="54" t="s">
        <v>127</v>
      </c>
      <c r="B142" s="105">
        <v>78742</v>
      </c>
      <c r="C142" s="660"/>
      <c r="D142" s="156">
        <v>78742</v>
      </c>
      <c r="E142" s="63" t="s">
        <v>2291</v>
      </c>
      <c r="F142" s="49"/>
      <c r="G142" s="49" t="s">
        <v>2292</v>
      </c>
      <c r="H142" s="49"/>
      <c r="I142" s="63" t="s">
        <v>1119</v>
      </c>
      <c r="J142" s="30"/>
      <c r="K142" s="30"/>
      <c r="O142" s="86"/>
      <c r="P142" s="86"/>
      <c r="Q142" s="104"/>
      <c r="R142" s="104"/>
    </row>
    <row r="143" spans="1:158" s="42" customFormat="1" ht="60" x14ac:dyDescent="0.25">
      <c r="A143" s="214" t="s">
        <v>1855</v>
      </c>
      <c r="B143" s="206">
        <v>78</v>
      </c>
      <c r="C143" s="548"/>
      <c r="D143" s="156" t="s">
        <v>282</v>
      </c>
      <c r="E143" s="63" t="s">
        <v>1127</v>
      </c>
      <c r="F143" s="49"/>
      <c r="G143" s="49" t="s">
        <v>852</v>
      </c>
      <c r="H143" s="49"/>
      <c r="I143" s="63" t="s">
        <v>1119</v>
      </c>
      <c r="J143" s="30"/>
      <c r="K143" s="30"/>
      <c r="N143" s="50"/>
      <c r="O143" s="86"/>
      <c r="P143" s="86"/>
      <c r="Q143" s="104"/>
      <c r="R143" s="104"/>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row>
    <row r="144" spans="1:158" x14ac:dyDescent="0.25">
      <c r="B144" s="105"/>
      <c r="C144" s="1196"/>
      <c r="D144" s="1197"/>
      <c r="E144" s="1197"/>
      <c r="F144" s="1197"/>
      <c r="G144" s="1197"/>
      <c r="H144" s="1197"/>
      <c r="I144" s="1197"/>
      <c r="J144" s="1197"/>
      <c r="O144" s="86"/>
      <c r="P144" s="86"/>
      <c r="Q144" s="104"/>
      <c r="R144" s="104"/>
    </row>
    <row r="145" spans="1:158" ht="66.75" customHeight="1" x14ac:dyDescent="0.25">
      <c r="C145" s="594"/>
      <c r="D145" s="532"/>
      <c r="E145" s="596"/>
      <c r="F145" s="202"/>
      <c r="G145" s="202"/>
      <c r="H145" s="655"/>
      <c r="I145" s="123" t="s">
        <v>1405</v>
      </c>
      <c r="J145" s="123" t="s">
        <v>1540</v>
      </c>
      <c r="K145" s="123" t="s">
        <v>1560</v>
      </c>
      <c r="O145" s="86"/>
      <c r="P145" s="86"/>
      <c r="Q145" s="104"/>
      <c r="R145" s="104"/>
    </row>
    <row r="146" spans="1:158" s="42" customFormat="1" x14ac:dyDescent="0.25">
      <c r="A146" s="214" t="s">
        <v>2154</v>
      </c>
      <c r="B146" s="105" t="s">
        <v>2586</v>
      </c>
      <c r="C146" s="954" t="s">
        <v>997</v>
      </c>
      <c r="D146" s="368"/>
      <c r="E146" s="368"/>
      <c r="F146" s="368"/>
      <c r="G146" s="368"/>
      <c r="H146" s="691"/>
      <c r="I146" s="818">
        <f t="shared" ref="I146:I147" si="20">+J146+K146</f>
        <v>0</v>
      </c>
      <c r="J146" s="385">
        <f t="shared" ref="J146:K146" si="21">+J118+J120+J122+J124+J133+J135+J137+J141</f>
        <v>0</v>
      </c>
      <c r="K146" s="385">
        <f t="shared" si="21"/>
        <v>0</v>
      </c>
      <c r="N146" s="50"/>
      <c r="O146" s="86"/>
      <c r="P146" s="86"/>
      <c r="Q146" s="104"/>
      <c r="R146" s="104"/>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row>
    <row r="147" spans="1:158" s="42" customFormat="1" ht="12.75" customHeight="1" x14ac:dyDescent="0.25">
      <c r="A147" s="214" t="s">
        <v>689</v>
      </c>
      <c r="B147" s="105" t="s">
        <v>2587</v>
      </c>
      <c r="C147" s="575" t="s">
        <v>2009</v>
      </c>
      <c r="D147" s="364"/>
      <c r="E147" s="364"/>
      <c r="F147" s="364"/>
      <c r="G147" s="364"/>
      <c r="H147" s="784"/>
      <c r="I147" s="645">
        <f t="shared" si="20"/>
        <v>0</v>
      </c>
      <c r="J147" s="1091">
        <f>'2-PC'!X981</f>
        <v>0</v>
      </c>
      <c r="K147" s="30"/>
      <c r="N147" s="50"/>
      <c r="O147" s="86"/>
      <c r="P147" s="86"/>
      <c r="Q147" s="104"/>
      <c r="R147" s="104"/>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row>
    <row r="148" spans="1:158" s="42" customFormat="1" ht="41.25" customHeight="1" x14ac:dyDescent="0.25">
      <c r="A148" s="214" t="s">
        <v>2010</v>
      </c>
      <c r="B148" s="105" t="s">
        <v>2588</v>
      </c>
      <c r="C148" s="491" t="s">
        <v>2341</v>
      </c>
      <c r="D148" s="241"/>
      <c r="E148" s="241"/>
      <c r="F148" s="241"/>
      <c r="G148" s="241"/>
      <c r="H148" s="1027" t="s">
        <v>2596</v>
      </c>
      <c r="I148" s="1026">
        <f>IF(I147&lt;&gt;0,+I146/I147,0)</f>
        <v>0</v>
      </c>
      <c r="J148" s="1026">
        <f>IF(J147&lt;&gt;0,+J146/J147,0)</f>
        <v>0</v>
      </c>
      <c r="K148" s="1030" t="str">
        <f>IF(K147="","Total à renseigner","OK")</f>
        <v>Total à renseigner</v>
      </c>
      <c r="N148" s="50"/>
      <c r="O148" s="86"/>
      <c r="P148" s="86"/>
      <c r="Q148" s="104"/>
      <c r="R148" s="104"/>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row>
    <row r="149" spans="1:158" x14ac:dyDescent="0.25">
      <c r="O149" s="86"/>
      <c r="P149" s="86"/>
      <c r="Q149" s="104"/>
      <c r="R149" s="104"/>
    </row>
    <row r="150" spans="1:158" x14ac:dyDescent="0.25">
      <c r="O150" s="86"/>
      <c r="P150" s="86"/>
      <c r="Q150" s="104"/>
      <c r="R150" s="104"/>
    </row>
    <row r="151" spans="1:158" s="331" customFormat="1" ht="23.25" customHeight="1" x14ac:dyDescent="0.25">
      <c r="A151" s="160"/>
      <c r="B151" s="160"/>
      <c r="C151" s="147" t="s">
        <v>1128</v>
      </c>
      <c r="D151" s="147"/>
      <c r="E151" s="147"/>
      <c r="F151" s="147"/>
      <c r="G151" s="147"/>
      <c r="H151" s="147"/>
      <c r="I151" s="147"/>
      <c r="J151" s="147"/>
      <c r="K151" s="159"/>
      <c r="L151" s="159"/>
      <c r="M151" s="159"/>
      <c r="N151" s="451"/>
      <c r="O151" s="86"/>
      <c r="P151" s="86"/>
      <c r="Q151" s="104"/>
      <c r="R151" s="104"/>
    </row>
    <row r="152" spans="1:158" ht="24.75" customHeight="1" x14ac:dyDescent="0.25">
      <c r="C152" s="255" t="s">
        <v>544</v>
      </c>
      <c r="D152" s="255" t="s">
        <v>2135</v>
      </c>
      <c r="E152" s="255" t="s">
        <v>2293</v>
      </c>
      <c r="F152" s="255" t="s">
        <v>1252</v>
      </c>
      <c r="G152" s="255" t="s">
        <v>2136</v>
      </c>
      <c r="H152" s="255" t="s">
        <v>1539</v>
      </c>
      <c r="I152" s="255" t="s">
        <v>1394</v>
      </c>
      <c r="J152" s="255" t="s">
        <v>2011</v>
      </c>
      <c r="O152" s="86"/>
      <c r="P152" s="86"/>
      <c r="Q152" s="104"/>
      <c r="R152" s="104"/>
    </row>
    <row r="153" spans="1:158" x14ac:dyDescent="0.25">
      <c r="C153" s="314"/>
      <c r="D153" s="906"/>
      <c r="E153" s="314"/>
      <c r="F153" s="314"/>
      <c r="G153" s="314"/>
      <c r="H153" s="314"/>
      <c r="I153" s="314"/>
      <c r="J153" s="697"/>
      <c r="O153" s="86"/>
      <c r="P153" s="86"/>
      <c r="Q153" s="104"/>
      <c r="R153" s="104"/>
    </row>
    <row r="154" spans="1:158" ht="20.25" x14ac:dyDescent="0.25">
      <c r="C154" s="413" t="s">
        <v>853</v>
      </c>
      <c r="D154" s="98"/>
      <c r="E154" s="98"/>
      <c r="F154" s="98"/>
      <c r="G154" s="98"/>
      <c r="H154" s="98"/>
      <c r="I154" s="98"/>
      <c r="J154" s="372"/>
      <c r="O154" s="86"/>
      <c r="P154" s="86"/>
      <c r="Q154" s="104"/>
      <c r="R154" s="104"/>
    </row>
    <row r="155" spans="1:158" ht="30.75" customHeight="1" x14ac:dyDescent="0.25">
      <c r="A155" s="463"/>
      <c r="B155" s="463"/>
      <c r="C155" s="1200" t="s">
        <v>136</v>
      </c>
      <c r="D155" s="1201"/>
      <c r="E155" s="1201"/>
      <c r="F155" s="1201"/>
      <c r="G155" s="1201"/>
      <c r="H155" s="1201"/>
      <c r="I155" s="1201"/>
      <c r="J155" s="1202"/>
      <c r="O155" s="86"/>
      <c r="P155" s="86"/>
      <c r="Q155" s="104"/>
      <c r="R155" s="104"/>
    </row>
    <row r="156" spans="1:158" ht="12.75" customHeight="1" x14ac:dyDescent="0.25">
      <c r="A156" s="463"/>
      <c r="B156" s="463"/>
      <c r="C156" s="778" t="s">
        <v>2161</v>
      </c>
      <c r="D156" s="310"/>
      <c r="E156" s="310"/>
      <c r="F156" s="310"/>
      <c r="G156" s="310"/>
      <c r="H156" s="310"/>
      <c r="I156" s="310"/>
      <c r="J156" s="706"/>
      <c r="O156" s="86"/>
      <c r="P156" s="86"/>
      <c r="Q156" s="104"/>
      <c r="R156" s="104"/>
    </row>
    <row r="157" spans="1:158" ht="33.75" x14ac:dyDescent="0.25">
      <c r="A157" s="37" t="s">
        <v>1129</v>
      </c>
      <c r="B157" s="37"/>
      <c r="C157" s="100" t="s">
        <v>1409</v>
      </c>
      <c r="D157" s="80"/>
      <c r="E157" s="81"/>
      <c r="F157" s="29"/>
      <c r="G157" s="29"/>
      <c r="H157" s="29"/>
      <c r="I157" s="76"/>
      <c r="J157" s="896">
        <f>SUM(J158:J161)</f>
        <v>0</v>
      </c>
      <c r="O157" s="86"/>
      <c r="P157" s="86"/>
      <c r="Q157" s="104"/>
      <c r="R157" s="104"/>
    </row>
    <row r="158" spans="1:158" ht="45" x14ac:dyDescent="0.25">
      <c r="A158" s="54" t="s">
        <v>545</v>
      </c>
      <c r="B158" s="54" t="s">
        <v>998</v>
      </c>
      <c r="C158" s="1198"/>
      <c r="D158" s="1190">
        <v>203</v>
      </c>
      <c r="E158" s="1164" t="s">
        <v>546</v>
      </c>
      <c r="F158" s="69"/>
      <c r="G158" s="69"/>
      <c r="H158" s="69" t="s">
        <v>128</v>
      </c>
      <c r="I158" s="69" t="s">
        <v>1119</v>
      </c>
      <c r="J158" s="30"/>
      <c r="O158" s="86"/>
      <c r="P158" s="86"/>
      <c r="Q158" s="104"/>
      <c r="R158" s="104"/>
    </row>
    <row r="159" spans="1:158" ht="33.75" x14ac:dyDescent="0.25">
      <c r="A159" s="54" t="s">
        <v>547</v>
      </c>
      <c r="B159" s="54" t="s">
        <v>999</v>
      </c>
      <c r="C159" s="1199"/>
      <c r="D159" s="1190"/>
      <c r="E159" s="1164"/>
      <c r="F159" s="69"/>
      <c r="G159" s="69"/>
      <c r="H159" s="69" t="s">
        <v>1000</v>
      </c>
      <c r="I159" s="69" t="s">
        <v>1119</v>
      </c>
      <c r="J159" s="30"/>
      <c r="O159" s="86"/>
      <c r="P159" s="86"/>
      <c r="Q159" s="104"/>
      <c r="R159" s="104"/>
    </row>
    <row r="160" spans="1:158" ht="56.25" x14ac:dyDescent="0.25">
      <c r="A160" s="54" t="s">
        <v>2155</v>
      </c>
      <c r="B160" s="54" t="s">
        <v>1553</v>
      </c>
      <c r="C160" s="1199"/>
      <c r="D160" s="1190">
        <v>2051</v>
      </c>
      <c r="E160" s="1164" t="s">
        <v>690</v>
      </c>
      <c r="F160" s="173" t="s">
        <v>1117</v>
      </c>
      <c r="G160" s="69"/>
      <c r="H160" s="69" t="s">
        <v>2294</v>
      </c>
      <c r="I160" s="69" t="s">
        <v>1119</v>
      </c>
      <c r="J160" s="30"/>
      <c r="O160" s="86"/>
      <c r="P160" s="86"/>
      <c r="Q160" s="104"/>
      <c r="R160" s="104"/>
    </row>
    <row r="161" spans="1:18" ht="60" x14ac:dyDescent="0.25">
      <c r="A161" s="54" t="s">
        <v>2012</v>
      </c>
      <c r="B161" s="54" t="s">
        <v>1856</v>
      </c>
      <c r="C161" s="1199"/>
      <c r="D161" s="1190"/>
      <c r="E161" s="1164"/>
      <c r="F161" s="173" t="s">
        <v>2142</v>
      </c>
      <c r="G161" s="69"/>
      <c r="H161" s="69" t="s">
        <v>1857</v>
      </c>
      <c r="I161" s="69" t="s">
        <v>1119</v>
      </c>
      <c r="J161" s="30"/>
      <c r="O161" s="86"/>
      <c r="P161" s="86"/>
      <c r="Q161" s="104"/>
      <c r="R161" s="104"/>
    </row>
    <row r="162" spans="1:18" ht="33.75" x14ac:dyDescent="0.25">
      <c r="A162" s="37" t="s">
        <v>691</v>
      </c>
      <c r="B162" s="37"/>
      <c r="C162" s="100" t="s">
        <v>1554</v>
      </c>
      <c r="D162" s="80"/>
      <c r="E162" s="81"/>
      <c r="F162" s="29"/>
      <c r="G162" s="29"/>
      <c r="H162" s="29"/>
      <c r="I162" s="76"/>
      <c r="J162" s="721">
        <f>SUM(J163:J167)</f>
        <v>0</v>
      </c>
      <c r="O162" s="86"/>
      <c r="P162" s="86"/>
      <c r="Q162" s="104"/>
      <c r="R162" s="104"/>
    </row>
    <row r="163" spans="1:18" ht="24" x14ac:dyDescent="0.25">
      <c r="A163" s="54" t="s">
        <v>2156</v>
      </c>
      <c r="B163" s="54">
        <v>213</v>
      </c>
      <c r="C163" s="1187"/>
      <c r="D163" s="928">
        <v>213</v>
      </c>
      <c r="E163" s="69" t="s">
        <v>2013</v>
      </c>
      <c r="F163" s="69"/>
      <c r="G163" s="69"/>
      <c r="H163" s="69"/>
      <c r="I163" s="69" t="s">
        <v>1119</v>
      </c>
      <c r="J163" s="30"/>
      <c r="O163" s="86"/>
      <c r="P163" s="86"/>
      <c r="Q163" s="104"/>
      <c r="R163" s="104"/>
    </row>
    <row r="164" spans="1:18" ht="24" x14ac:dyDescent="0.25">
      <c r="A164" s="54" t="s">
        <v>2295</v>
      </c>
      <c r="B164" s="54">
        <v>215</v>
      </c>
      <c r="C164" s="1188"/>
      <c r="D164" s="928">
        <v>215</v>
      </c>
      <c r="E164" s="69" t="s">
        <v>1262</v>
      </c>
      <c r="F164" s="69"/>
      <c r="G164" s="69"/>
      <c r="H164" s="69"/>
      <c r="I164" s="69" t="s">
        <v>1119</v>
      </c>
      <c r="J164" s="30"/>
      <c r="O164" s="86"/>
      <c r="P164" s="86"/>
      <c r="Q164" s="104"/>
      <c r="R164" s="104"/>
    </row>
    <row r="165" spans="1:18" ht="33.75" x14ac:dyDescent="0.25">
      <c r="A165" s="54" t="s">
        <v>854</v>
      </c>
      <c r="B165" s="54" t="s">
        <v>129</v>
      </c>
      <c r="C165" s="1188"/>
      <c r="D165" s="1190">
        <v>21832</v>
      </c>
      <c r="E165" s="1164" t="s">
        <v>1555</v>
      </c>
      <c r="F165" s="69"/>
      <c r="G165" s="69"/>
      <c r="H165" s="69" t="s">
        <v>1716</v>
      </c>
      <c r="I165" s="69" t="s">
        <v>2146</v>
      </c>
      <c r="J165" s="30"/>
      <c r="O165" s="86"/>
      <c r="P165" s="86"/>
      <c r="Q165" s="104"/>
      <c r="R165" s="104"/>
    </row>
    <row r="166" spans="1:18" ht="33.75" x14ac:dyDescent="0.25">
      <c r="A166" s="54" t="s">
        <v>1410</v>
      </c>
      <c r="B166" s="54" t="s">
        <v>548</v>
      </c>
      <c r="C166" s="1188"/>
      <c r="D166" s="1190"/>
      <c r="E166" s="1164"/>
      <c r="F166" s="69"/>
      <c r="G166" s="69"/>
      <c r="H166" s="69" t="s">
        <v>1411</v>
      </c>
      <c r="I166" s="69" t="s">
        <v>2146</v>
      </c>
      <c r="J166" s="30"/>
      <c r="O166" s="86"/>
      <c r="P166" s="86"/>
      <c r="Q166" s="104"/>
      <c r="R166" s="104"/>
    </row>
    <row r="167" spans="1:18" ht="48" x14ac:dyDescent="0.25">
      <c r="A167" s="54" t="s">
        <v>1001</v>
      </c>
      <c r="B167" s="54" t="s">
        <v>2296</v>
      </c>
      <c r="C167" s="1189"/>
      <c r="D167" s="1190"/>
      <c r="E167" s="1164"/>
      <c r="F167" s="444" t="s">
        <v>984</v>
      </c>
      <c r="G167" s="69"/>
      <c r="H167" s="69" t="s">
        <v>130</v>
      </c>
      <c r="I167" s="69" t="s">
        <v>2146</v>
      </c>
      <c r="J167" s="30"/>
      <c r="O167" s="86"/>
      <c r="P167" s="86"/>
      <c r="Q167" s="104"/>
      <c r="R167" s="104"/>
    </row>
    <row r="168" spans="1:18" x14ac:dyDescent="0.25">
      <c r="A168" s="37" t="s">
        <v>1858</v>
      </c>
      <c r="B168" s="37"/>
      <c r="C168" s="100" t="s">
        <v>1859</v>
      </c>
      <c r="D168" s="80"/>
      <c r="E168" s="81"/>
      <c r="F168" s="29"/>
      <c r="G168" s="29"/>
      <c r="H168" s="29"/>
      <c r="I168" s="76"/>
      <c r="J168" s="269">
        <f>+J169</f>
        <v>0</v>
      </c>
      <c r="O168" s="86"/>
      <c r="P168" s="86"/>
      <c r="Q168" s="104"/>
      <c r="R168" s="104"/>
    </row>
    <row r="169" spans="1:18" ht="36" x14ac:dyDescent="0.25">
      <c r="A169" s="54" t="str">
        <f>E169</f>
        <v>Immobilisations reçues en affectation - autres immobilisations corporelles - Matériel informatique</v>
      </c>
      <c r="B169" s="54">
        <f>D169</f>
        <v>22832</v>
      </c>
      <c r="C169" s="522"/>
      <c r="D169" s="343">
        <v>22832</v>
      </c>
      <c r="E169" s="161" t="s">
        <v>1412</v>
      </c>
      <c r="F169" s="161"/>
      <c r="G169" s="161"/>
      <c r="H169" s="161"/>
      <c r="I169" s="69" t="s">
        <v>549</v>
      </c>
      <c r="J169" s="30"/>
      <c r="O169" s="86"/>
      <c r="P169" s="86"/>
      <c r="Q169" s="104"/>
      <c r="R169" s="104"/>
    </row>
    <row r="170" spans="1:18" x14ac:dyDescent="0.25">
      <c r="A170" s="37" t="s">
        <v>411</v>
      </c>
      <c r="B170" s="37"/>
      <c r="C170" s="100" t="s">
        <v>1413</v>
      </c>
      <c r="D170" s="80"/>
      <c r="E170" s="81"/>
      <c r="F170" s="29"/>
      <c r="G170" s="29"/>
      <c r="H170" s="29"/>
      <c r="I170" s="76"/>
      <c r="J170" s="269">
        <f>SUM(J171:J173)</f>
        <v>0</v>
      </c>
      <c r="O170" s="86"/>
      <c r="P170" s="86"/>
      <c r="Q170" s="104"/>
      <c r="R170" s="104"/>
    </row>
    <row r="171" spans="1:18" ht="24" x14ac:dyDescent="0.25">
      <c r="A171" s="54" t="str">
        <f t="shared" ref="A171:A173" si="22">E171</f>
        <v xml:space="preserve">Immobilisations incorporelles en cours </v>
      </c>
      <c r="B171" s="54">
        <f t="shared" ref="B171:B173" si="23">D171</f>
        <v>232</v>
      </c>
      <c r="C171" s="1190"/>
      <c r="D171" s="332">
        <v>232</v>
      </c>
      <c r="E171" s="277" t="s">
        <v>1414</v>
      </c>
      <c r="F171" s="277"/>
      <c r="G171" s="69"/>
      <c r="H171" s="69"/>
      <c r="I171" s="69" t="s">
        <v>1119</v>
      </c>
      <c r="J171" s="30"/>
      <c r="O171" s="86"/>
      <c r="P171" s="86"/>
      <c r="Q171" s="104"/>
      <c r="R171" s="104"/>
    </row>
    <row r="172" spans="1:18" ht="36" x14ac:dyDescent="0.25">
      <c r="A172" s="54" t="str">
        <f t="shared" si="22"/>
        <v>Immobilisations en cours : part investissement partenariats public - privé - contrats de partenariat</v>
      </c>
      <c r="B172" s="54">
        <f t="shared" si="23"/>
        <v>2351</v>
      </c>
      <c r="C172" s="1190"/>
      <c r="D172" s="343">
        <v>2351</v>
      </c>
      <c r="E172" s="69" t="s">
        <v>1415</v>
      </c>
      <c r="F172" s="875"/>
      <c r="G172" s="69" t="s">
        <v>534</v>
      </c>
      <c r="H172" s="435"/>
      <c r="I172" s="69" t="s">
        <v>1119</v>
      </c>
      <c r="J172" s="30"/>
      <c r="O172" s="86"/>
      <c r="P172" s="86"/>
      <c r="Q172" s="104"/>
      <c r="R172" s="104"/>
    </row>
    <row r="173" spans="1:18" ht="36" x14ac:dyDescent="0.25">
      <c r="A173" s="54" t="str">
        <f t="shared" si="22"/>
        <v>Immobilisations en cours : part investissement partenariats public - privé - baux emphytéotiques</v>
      </c>
      <c r="B173" s="54">
        <f t="shared" si="23"/>
        <v>2352</v>
      </c>
      <c r="C173" s="1190"/>
      <c r="D173" s="343">
        <v>2352</v>
      </c>
      <c r="E173" s="69" t="s">
        <v>855</v>
      </c>
      <c r="F173" s="875"/>
      <c r="G173" s="69" t="s">
        <v>534</v>
      </c>
      <c r="H173" s="277"/>
      <c r="I173" s="69" t="s">
        <v>1119</v>
      </c>
      <c r="J173" s="30"/>
      <c r="O173" s="86"/>
      <c r="P173" s="86"/>
      <c r="Q173" s="104"/>
      <c r="R173" s="104"/>
    </row>
    <row r="174" spans="1:18" x14ac:dyDescent="0.25">
      <c r="A174" s="37" t="s">
        <v>1263</v>
      </c>
      <c r="B174" s="37"/>
      <c r="C174" s="100" t="s">
        <v>1263</v>
      </c>
      <c r="D174" s="80"/>
      <c r="E174" s="81"/>
      <c r="F174" s="29"/>
      <c r="G174" s="29"/>
      <c r="H174" s="29"/>
      <c r="I174" s="76"/>
      <c r="J174" s="269">
        <f>SUM(J175:J176)</f>
        <v>0</v>
      </c>
      <c r="O174" s="86"/>
      <c r="P174" s="86"/>
      <c r="Q174" s="104"/>
      <c r="R174" s="104"/>
    </row>
    <row r="175" spans="1:18" ht="36" x14ac:dyDescent="0.25">
      <c r="A175" s="54" t="str">
        <f t="shared" ref="A175:A176" si="24">E175</f>
        <v>Avances et acomptes versés sur commande d'immobilisations incorporelles</v>
      </c>
      <c r="B175" s="54">
        <f t="shared" ref="B175:B176" si="25">D175</f>
        <v>237</v>
      </c>
      <c r="C175" s="1190"/>
      <c r="D175" s="343">
        <v>237</v>
      </c>
      <c r="E175" s="69" t="s">
        <v>1002</v>
      </c>
      <c r="F175" s="277"/>
      <c r="G175" s="277"/>
      <c r="H175" s="277"/>
      <c r="I175" s="69" t="s">
        <v>1119</v>
      </c>
      <c r="J175" s="30"/>
      <c r="O175" s="86"/>
      <c r="P175" s="86"/>
      <c r="Q175" s="104"/>
      <c r="R175" s="104"/>
    </row>
    <row r="176" spans="1:18" ht="24" x14ac:dyDescent="0.25">
      <c r="A176" s="54" t="str">
        <f t="shared" si="24"/>
        <v>Avances et acomptes versés sur commande d'immobilisations corporelles</v>
      </c>
      <c r="B176" s="54">
        <f t="shared" si="25"/>
        <v>238</v>
      </c>
      <c r="C176" s="1190"/>
      <c r="D176" s="343">
        <v>238</v>
      </c>
      <c r="E176" s="69" t="s">
        <v>412</v>
      </c>
      <c r="F176" s="277"/>
      <c r="G176" s="277"/>
      <c r="H176" s="277"/>
      <c r="I176" s="69" t="s">
        <v>1119</v>
      </c>
      <c r="J176" s="30"/>
      <c r="O176" s="86"/>
      <c r="P176" s="86"/>
      <c r="Q176" s="104"/>
      <c r="R176" s="104"/>
    </row>
    <row r="177" spans="1:18" x14ac:dyDescent="0.25">
      <c r="A177" s="37" t="s">
        <v>856</v>
      </c>
      <c r="B177" s="37"/>
      <c r="C177" s="100" t="s">
        <v>856</v>
      </c>
      <c r="D177" s="80"/>
      <c r="E177" s="81"/>
      <c r="F177" s="29"/>
      <c r="G177" s="29"/>
      <c r="H177" s="29"/>
      <c r="I177" s="76"/>
      <c r="J177" s="269">
        <f>+J178</f>
        <v>0</v>
      </c>
      <c r="O177" s="86"/>
      <c r="P177" s="86"/>
      <c r="Q177" s="104"/>
      <c r="R177" s="104"/>
    </row>
    <row r="178" spans="1:18" ht="24" x14ac:dyDescent="0.25">
      <c r="A178" s="54" t="str">
        <f>E178</f>
        <v>Emprunts et dettes assimilées</v>
      </c>
      <c r="B178" s="54" t="s">
        <v>1264</v>
      </c>
      <c r="C178" s="522"/>
      <c r="D178" s="343">
        <v>16</v>
      </c>
      <c r="E178" s="161" t="s">
        <v>1130</v>
      </c>
      <c r="F178" s="435"/>
      <c r="G178" s="161"/>
      <c r="H178" s="161"/>
      <c r="I178" s="161" t="s">
        <v>2003</v>
      </c>
      <c r="J178" s="30"/>
      <c r="O178" s="86"/>
      <c r="P178" s="86"/>
      <c r="Q178" s="104"/>
      <c r="R178" s="104"/>
    </row>
    <row r="179" spans="1:18" x14ac:dyDescent="0.25">
      <c r="A179" s="54" t="str">
        <f t="shared" ref="A179:A180" si="26">C179</f>
        <v>Total emplois investissement SIH</v>
      </c>
      <c r="C179" s="406" t="s">
        <v>692</v>
      </c>
      <c r="D179" s="150"/>
      <c r="E179" s="150"/>
      <c r="F179" s="150"/>
      <c r="G179" s="150"/>
      <c r="H179" s="150"/>
      <c r="I179" s="382"/>
      <c r="J179" s="640">
        <f>+J157+J162+J168+J170+J174+J177</f>
        <v>0</v>
      </c>
      <c r="O179" s="86"/>
      <c r="P179" s="86"/>
      <c r="Q179" s="104"/>
      <c r="R179" s="104"/>
    </row>
    <row r="180" spans="1:18" ht="22.5" x14ac:dyDescent="0.25">
      <c r="A180" s="54" t="str">
        <f t="shared" si="26"/>
        <v>Montant total emplois investissement établissement</v>
      </c>
      <c r="B180" s="54" t="s">
        <v>2589</v>
      </c>
      <c r="C180" s="622" t="s">
        <v>550</v>
      </c>
      <c r="D180" s="136"/>
      <c r="E180" s="136"/>
      <c r="F180" s="136"/>
      <c r="G180" s="136"/>
      <c r="H180" s="136"/>
      <c r="I180" s="555"/>
      <c r="J180" s="30"/>
      <c r="O180" s="86"/>
      <c r="P180" s="86"/>
      <c r="Q180" s="104"/>
      <c r="R180" s="104"/>
    </row>
    <row r="181" spans="1:18" ht="39.75" customHeight="1" x14ac:dyDescent="0.25">
      <c r="A181" s="54" t="s">
        <v>693</v>
      </c>
      <c r="C181" s="648" t="s">
        <v>1860</v>
      </c>
      <c r="D181" s="298"/>
      <c r="E181" s="298"/>
      <c r="F181" s="298"/>
      <c r="G181" s="298"/>
      <c r="H181" s="298"/>
      <c r="I181" s="629"/>
      <c r="J181" s="509" t="str">
        <f>IF(J180="","Total emplois établissement à renseigner",IF(J180&lt;&gt;0,+J179/J180,0))</f>
        <v>Total emplois établissement à renseigner</v>
      </c>
      <c r="O181" s="86"/>
      <c r="P181" s="86"/>
      <c r="Q181" s="104"/>
      <c r="R181" s="104"/>
    </row>
    <row r="182" spans="1:18" x14ac:dyDescent="0.25">
      <c r="C182" s="1180"/>
      <c r="D182" s="1181"/>
      <c r="E182" s="1181"/>
      <c r="F182" s="1181"/>
      <c r="G182" s="1181"/>
      <c r="H182" s="1181"/>
      <c r="I182" s="1181"/>
      <c r="J182" s="1181"/>
      <c r="O182" s="86"/>
      <c r="P182" s="86"/>
      <c r="Q182" s="104"/>
      <c r="R182" s="104"/>
    </row>
    <row r="183" spans="1:18" x14ac:dyDescent="0.25">
      <c r="C183" s="540" t="s">
        <v>123</v>
      </c>
      <c r="D183" s="144"/>
      <c r="E183" s="144"/>
      <c r="F183" s="144"/>
      <c r="G183" s="144"/>
      <c r="H183" s="144"/>
      <c r="I183" s="144"/>
      <c r="J183" s="649"/>
      <c r="O183" s="86"/>
      <c r="P183" s="86"/>
      <c r="Q183" s="104"/>
      <c r="R183" s="104"/>
    </row>
    <row r="184" spans="1:18" ht="12.75" customHeight="1" x14ac:dyDescent="0.25">
      <c r="C184" s="586" t="s">
        <v>2297</v>
      </c>
      <c r="D184" s="262"/>
      <c r="E184" s="262"/>
      <c r="F184" s="262"/>
      <c r="G184" s="262"/>
      <c r="H184" s="262"/>
      <c r="I184" s="262"/>
      <c r="J184" s="481"/>
      <c r="O184" s="86"/>
      <c r="P184" s="86"/>
      <c r="Q184" s="104"/>
      <c r="R184" s="104"/>
    </row>
    <row r="185" spans="1:18" x14ac:dyDescent="0.2">
      <c r="C185" s="253"/>
      <c r="D185" s="253"/>
      <c r="E185" s="253"/>
      <c r="F185" s="253"/>
      <c r="G185" s="253"/>
      <c r="H185" s="253"/>
      <c r="I185" s="253"/>
      <c r="J185" s="253"/>
      <c r="O185" s="86"/>
      <c r="P185" s="86"/>
      <c r="Q185" s="104"/>
      <c r="R185" s="104"/>
    </row>
    <row r="186" spans="1:18" ht="20.25" x14ac:dyDescent="0.25">
      <c r="C186" s="413" t="s">
        <v>2157</v>
      </c>
      <c r="D186" s="98"/>
      <c r="E186" s="98"/>
      <c r="F186" s="98"/>
      <c r="G186" s="98"/>
      <c r="H186" s="98"/>
      <c r="I186" s="98"/>
      <c r="J186" s="372"/>
      <c r="O186" s="86"/>
      <c r="P186" s="86"/>
      <c r="Q186" s="104"/>
      <c r="R186" s="104"/>
    </row>
    <row r="187" spans="1:18" x14ac:dyDescent="0.25">
      <c r="A187" s="37" t="s">
        <v>694</v>
      </c>
      <c r="B187" s="37"/>
      <c r="C187" s="100" t="s">
        <v>694</v>
      </c>
      <c r="D187" s="80"/>
      <c r="E187" s="81"/>
      <c r="F187" s="29"/>
      <c r="G187" s="29"/>
      <c r="H187" s="29"/>
      <c r="I187" s="76"/>
      <c r="J187" s="269">
        <f>+J188</f>
        <v>0</v>
      </c>
      <c r="O187" s="86"/>
      <c r="P187" s="86"/>
      <c r="Q187" s="104"/>
      <c r="R187" s="104"/>
    </row>
    <row r="188" spans="1:18" ht="24" x14ac:dyDescent="0.25">
      <c r="A188" s="54" t="s">
        <v>1717</v>
      </c>
      <c r="B188" s="54">
        <f>D188</f>
        <v>102</v>
      </c>
      <c r="C188" s="848"/>
      <c r="D188" s="343">
        <v>102</v>
      </c>
      <c r="E188" s="161" t="s">
        <v>1003</v>
      </c>
      <c r="F188" s="161"/>
      <c r="G188" s="161" t="s">
        <v>283</v>
      </c>
      <c r="H188" s="161" t="s">
        <v>283</v>
      </c>
      <c r="I188" s="69" t="s">
        <v>1119</v>
      </c>
      <c r="J188" s="30"/>
      <c r="O188" s="86"/>
      <c r="P188" s="86"/>
      <c r="Q188" s="104"/>
      <c r="R188" s="104"/>
    </row>
    <row r="189" spans="1:18" x14ac:dyDescent="0.25">
      <c r="A189" s="37" t="s">
        <v>2014</v>
      </c>
      <c r="B189" s="37"/>
      <c r="C189" s="100" t="s">
        <v>2014</v>
      </c>
      <c r="D189" s="80"/>
      <c r="E189" s="81"/>
      <c r="F189" s="29"/>
      <c r="G189" s="29"/>
      <c r="H189" s="29"/>
      <c r="I189" s="76"/>
      <c r="J189" s="269">
        <f>SUM(J190:J192)</f>
        <v>0</v>
      </c>
      <c r="O189" s="86"/>
      <c r="P189" s="86"/>
      <c r="Q189" s="104"/>
      <c r="R189" s="104"/>
    </row>
    <row r="190" spans="1:18" ht="36" x14ac:dyDescent="0.25">
      <c r="A190" s="54" t="str">
        <f t="shared" ref="A190:A191" si="27">E190</f>
        <v>Fonds de modernisation des établissements de santé publics et privés (FMESPP)</v>
      </c>
      <c r="B190" s="54">
        <f t="shared" ref="B190:B191" si="28">D190</f>
        <v>13182</v>
      </c>
      <c r="C190" s="1182"/>
      <c r="D190" s="535">
        <v>13182</v>
      </c>
      <c r="E190" s="69" t="s">
        <v>874</v>
      </c>
      <c r="F190" s="69"/>
      <c r="G190" s="69" t="s">
        <v>1265</v>
      </c>
      <c r="H190" s="69" t="s">
        <v>1265</v>
      </c>
      <c r="I190" s="69" t="s">
        <v>1119</v>
      </c>
      <c r="J190" s="30"/>
      <c r="O190" s="86"/>
      <c r="P190" s="86"/>
      <c r="Q190" s="104"/>
      <c r="R190" s="104"/>
    </row>
    <row r="191" spans="1:18" ht="24" x14ac:dyDescent="0.25">
      <c r="A191" s="54" t="str">
        <f t="shared" si="27"/>
        <v>Fonds d'intervention régional (FIR)</v>
      </c>
      <c r="B191" s="54">
        <f t="shared" si="28"/>
        <v>13183</v>
      </c>
      <c r="C191" s="1182"/>
      <c r="D191" s="535">
        <v>13183</v>
      </c>
      <c r="E191" s="69" t="s">
        <v>1281</v>
      </c>
      <c r="F191" s="69"/>
      <c r="G191" s="69" t="s">
        <v>1265</v>
      </c>
      <c r="H191" s="69" t="s">
        <v>1265</v>
      </c>
      <c r="I191" s="69" t="s">
        <v>1119</v>
      </c>
      <c r="J191" s="30"/>
      <c r="O191" s="86"/>
      <c r="P191" s="86"/>
      <c r="Q191" s="104"/>
      <c r="R191" s="104"/>
    </row>
    <row r="192" spans="1:18" ht="24" x14ac:dyDescent="0.25">
      <c r="A192" s="54" t="s">
        <v>413</v>
      </c>
      <c r="B192" s="54">
        <v>13</v>
      </c>
      <c r="C192" s="1182"/>
      <c r="D192" s="535" t="s">
        <v>695</v>
      </c>
      <c r="E192" s="69" t="s">
        <v>1523</v>
      </c>
      <c r="F192" s="69" t="s">
        <v>2298</v>
      </c>
      <c r="G192" s="69" t="s">
        <v>1265</v>
      </c>
      <c r="H192" s="69" t="s">
        <v>1265</v>
      </c>
      <c r="I192" s="69" t="s">
        <v>1119</v>
      </c>
      <c r="J192" s="30"/>
      <c r="O192" s="86"/>
      <c r="P192" s="86"/>
      <c r="Q192" s="104"/>
      <c r="R192" s="104"/>
    </row>
    <row r="193" spans="1:19" x14ac:dyDescent="0.25">
      <c r="A193" s="37" t="s">
        <v>2299</v>
      </c>
      <c r="B193" s="37"/>
      <c r="C193" s="100" t="s">
        <v>2299</v>
      </c>
      <c r="D193" s="80"/>
      <c r="E193" s="81"/>
      <c r="F193" s="29"/>
      <c r="G193" s="29"/>
      <c r="H193" s="29"/>
      <c r="I193" s="76"/>
      <c r="J193" s="269">
        <f>SUM(J194:J196)</f>
        <v>0</v>
      </c>
      <c r="O193" s="86"/>
      <c r="P193" s="86"/>
      <c r="Q193" s="104"/>
      <c r="R193" s="104"/>
    </row>
    <row r="194" spans="1:19" ht="24" x14ac:dyDescent="0.25">
      <c r="A194" s="54" t="str">
        <f t="shared" ref="A194:A195" si="29">E194</f>
        <v>Dettes contrats de partenariat</v>
      </c>
      <c r="B194" s="54">
        <f t="shared" ref="B194:B195" si="30">D194</f>
        <v>16751</v>
      </c>
      <c r="C194" s="1183"/>
      <c r="D194" s="758">
        <v>16751</v>
      </c>
      <c r="E194" s="69" t="s">
        <v>1718</v>
      </c>
      <c r="F194" s="277"/>
      <c r="G194" s="69" t="s">
        <v>534</v>
      </c>
      <c r="H194" s="69"/>
      <c r="I194" s="69" t="s">
        <v>1119</v>
      </c>
      <c r="J194" s="30"/>
      <c r="O194" s="86"/>
      <c r="P194" s="86"/>
      <c r="Q194" s="104"/>
      <c r="R194" s="104"/>
    </row>
    <row r="195" spans="1:19" ht="24" x14ac:dyDescent="0.25">
      <c r="A195" s="54" t="str">
        <f t="shared" si="29"/>
        <v>Dettes baux emphytéotiques</v>
      </c>
      <c r="B195" s="54">
        <f t="shared" si="30"/>
        <v>16752</v>
      </c>
      <c r="C195" s="1183"/>
      <c r="D195" s="758">
        <v>16752</v>
      </c>
      <c r="E195" s="69" t="s">
        <v>414</v>
      </c>
      <c r="F195" s="277"/>
      <c r="G195" s="69" t="s">
        <v>534</v>
      </c>
      <c r="H195" s="69"/>
      <c r="I195" s="69" t="s">
        <v>1119</v>
      </c>
      <c r="J195" s="30"/>
      <c r="O195" s="86"/>
      <c r="P195" s="86"/>
      <c r="Q195" s="104"/>
      <c r="R195" s="104"/>
    </row>
    <row r="196" spans="1:19" ht="24" x14ac:dyDescent="0.25">
      <c r="A196" s="54" t="s">
        <v>2300</v>
      </c>
      <c r="B196" s="54" t="s">
        <v>1719</v>
      </c>
      <c r="C196" s="1183"/>
      <c r="D196" s="758" t="s">
        <v>1266</v>
      </c>
      <c r="E196" s="69" t="s">
        <v>1267</v>
      </c>
      <c r="F196" s="69"/>
      <c r="G196" s="69"/>
      <c r="H196" s="69"/>
      <c r="I196" s="69" t="s">
        <v>1119</v>
      </c>
      <c r="J196" s="30"/>
      <c r="O196" s="86"/>
      <c r="P196" s="86"/>
      <c r="Q196" s="104"/>
      <c r="R196" s="104"/>
    </row>
    <row r="197" spans="1:19" x14ac:dyDescent="0.25">
      <c r="A197" s="54" t="str">
        <f t="shared" ref="A197:A199" si="31">C197</f>
        <v>Total ressources SIH</v>
      </c>
      <c r="C197" s="406" t="s">
        <v>1417</v>
      </c>
      <c r="D197" s="150"/>
      <c r="E197" s="383"/>
      <c r="F197" s="383"/>
      <c r="G197" s="383"/>
      <c r="H197" s="383"/>
      <c r="I197" s="382"/>
      <c r="J197" s="640">
        <f>+J187+J189+J193</f>
        <v>0</v>
      </c>
      <c r="O197" s="86"/>
      <c r="P197" s="86"/>
      <c r="Q197" s="104"/>
      <c r="R197" s="104"/>
    </row>
    <row r="198" spans="1:19" x14ac:dyDescent="0.25">
      <c r="A198" s="54" t="str">
        <f t="shared" si="31"/>
        <v>Montant total ressources établissement</v>
      </c>
      <c r="B198" s="54" t="s">
        <v>2590</v>
      </c>
      <c r="C198" s="622" t="s">
        <v>1131</v>
      </c>
      <c r="D198" s="136"/>
      <c r="E198" s="84"/>
      <c r="F198" s="84"/>
      <c r="G198" s="84"/>
      <c r="H198" s="84"/>
      <c r="I198" s="555"/>
      <c r="J198" s="30"/>
      <c r="O198" s="86"/>
      <c r="P198" s="86"/>
      <c r="Q198" s="104"/>
      <c r="R198" s="104"/>
    </row>
    <row r="199" spans="1:19" ht="44.25" customHeight="1" x14ac:dyDescent="0.25">
      <c r="A199" s="54" t="str">
        <f t="shared" si="31"/>
        <v>Part ressources SIH/ressources totales</v>
      </c>
      <c r="C199" s="648" t="s">
        <v>2015</v>
      </c>
      <c r="D199" s="298"/>
      <c r="E199" s="403"/>
      <c r="F199" s="403"/>
      <c r="G199" s="403"/>
      <c r="H199" s="403"/>
      <c r="I199" s="629"/>
      <c r="J199" s="509" t="str">
        <f>IF(J198="","Total ressources établissement à renseigner",IF(J198&lt;&gt;0,+J197/J198,0))</f>
        <v>Total ressources établissement à renseigner</v>
      </c>
      <c r="O199" s="86"/>
      <c r="P199" s="86"/>
      <c r="Q199" s="104"/>
      <c r="R199" s="104"/>
    </row>
    <row r="200" spans="1:19" x14ac:dyDescent="0.25">
      <c r="P200" s="42"/>
      <c r="Q200" s="217"/>
      <c r="R200" s="217"/>
    </row>
    <row r="201" spans="1:19" x14ac:dyDescent="0.25">
      <c r="P201" s="42"/>
      <c r="Q201" s="217"/>
      <c r="R201" s="217"/>
    </row>
    <row r="202" spans="1:19" s="331" customFormat="1" ht="23.25" customHeight="1" x14ac:dyDescent="0.25">
      <c r="A202" s="160"/>
      <c r="B202" s="160"/>
      <c r="C202" s="147" t="s">
        <v>2160</v>
      </c>
      <c r="D202" s="147"/>
      <c r="E202" s="147"/>
      <c r="F202" s="147"/>
      <c r="G202" s="147"/>
      <c r="H202" s="147"/>
      <c r="I202" s="147"/>
      <c r="J202" s="147"/>
      <c r="K202" s="159"/>
      <c r="L202" s="159"/>
      <c r="M202" s="159"/>
      <c r="N202" s="451"/>
      <c r="O202" s="159"/>
      <c r="P202" s="159"/>
      <c r="Q202" s="553"/>
      <c r="R202" s="553"/>
    </row>
    <row r="203" spans="1:19" ht="69" customHeight="1" x14ac:dyDescent="0.25">
      <c r="C203" s="834" t="s">
        <v>551</v>
      </c>
      <c r="D203" s="551"/>
      <c r="E203" s="551"/>
      <c r="F203" s="845"/>
      <c r="G203" s="123" t="s">
        <v>2136</v>
      </c>
      <c r="H203" s="123" t="s">
        <v>1539</v>
      </c>
      <c r="I203" s="123" t="s">
        <v>1556</v>
      </c>
      <c r="J203" s="123" t="s">
        <v>1540</v>
      </c>
      <c r="K203" s="123" t="s">
        <v>1560</v>
      </c>
      <c r="L203" s="1184" t="s">
        <v>1132</v>
      </c>
      <c r="M203" s="1185"/>
      <c r="N203" s="1186"/>
      <c r="O203" s="799" t="s">
        <v>471</v>
      </c>
      <c r="P203" s="610"/>
      <c r="Q203" s="338"/>
      <c r="R203" s="338"/>
      <c r="S203" s="42"/>
    </row>
    <row r="204" spans="1:19" ht="38.25" x14ac:dyDescent="0.25">
      <c r="A204" s="544" t="s">
        <v>2573</v>
      </c>
      <c r="C204" s="1170" t="s">
        <v>2354</v>
      </c>
      <c r="D204" s="1171"/>
      <c r="E204" s="1171"/>
      <c r="F204" s="1171"/>
      <c r="G204" s="1171"/>
      <c r="H204" s="1171"/>
      <c r="I204" s="1172"/>
      <c r="J204" s="358">
        <f t="shared" ref="J204:K204" si="32">+J208+J210+J211+J212</f>
        <v>0</v>
      </c>
      <c r="K204" s="358">
        <f t="shared" si="32"/>
        <v>0</v>
      </c>
      <c r="L204" s="278" t="s">
        <v>1861</v>
      </c>
      <c r="M204" s="278" t="s">
        <v>131</v>
      </c>
      <c r="N204" s="466" t="s">
        <v>696</v>
      </c>
      <c r="O204" s="323" t="s">
        <v>2301</v>
      </c>
      <c r="P204" s="631"/>
      <c r="Q204" s="323"/>
      <c r="R204" s="323"/>
      <c r="S204" s="42"/>
    </row>
    <row r="205" spans="1:19" ht="23.25" customHeight="1" x14ac:dyDescent="0.25">
      <c r="A205" s="37"/>
      <c r="B205" s="37"/>
      <c r="C205" s="100" t="s">
        <v>2356</v>
      </c>
      <c r="D205" s="80"/>
      <c r="E205" s="81"/>
      <c r="F205" s="422"/>
      <c r="G205" s="29"/>
      <c r="H205" s="29"/>
      <c r="I205" s="76"/>
      <c r="J205" s="1056">
        <f>J208</f>
        <v>0</v>
      </c>
      <c r="K205" s="1056">
        <f t="shared" ref="K205:N205" si="33">K208</f>
        <v>0</v>
      </c>
      <c r="L205" s="1056">
        <f t="shared" si="33"/>
        <v>0</v>
      </c>
      <c r="M205" s="1056">
        <f t="shared" si="33"/>
        <v>0</v>
      </c>
      <c r="N205" s="1056">
        <f t="shared" si="33"/>
        <v>0</v>
      </c>
      <c r="O205" s="96"/>
      <c r="P205" s="393"/>
      <c r="Q205" s="219"/>
      <c r="R205" s="219"/>
      <c r="S205" s="42"/>
    </row>
    <row r="206" spans="1:19" s="182" customFormat="1" ht="48" outlineLevel="1" x14ac:dyDescent="0.25">
      <c r="A206" s="106"/>
      <c r="B206" s="106"/>
      <c r="C206" s="1049"/>
      <c r="D206" s="1055" t="s">
        <v>2128</v>
      </c>
      <c r="E206" s="425"/>
      <c r="F206" s="360"/>
      <c r="G206" s="409" t="s">
        <v>1010</v>
      </c>
      <c r="H206" s="72" t="s">
        <v>2343</v>
      </c>
      <c r="I206" s="539" t="s">
        <v>552</v>
      </c>
      <c r="J206" s="185">
        <f>INDEX(ETPR!$B$2:$BY$318,MATCH('Enquête SIH'!D206,ETPR!$B$2:$B$318,0),MATCH('Enquête SIH'!$R206,ETPR!$B$4:$BY$4,0))</f>
        <v>0</v>
      </c>
      <c r="K206" s="997"/>
      <c r="L206" s="997"/>
      <c r="M206" s="997"/>
      <c r="N206" s="997"/>
      <c r="O206" s="997"/>
      <c r="P206" s="97"/>
      <c r="Q206" s="104" t="s">
        <v>2192</v>
      </c>
      <c r="R206" s="134">
        <v>93114</v>
      </c>
    </row>
    <row r="207" spans="1:19" s="182" customFormat="1" ht="48" outlineLevel="1" x14ac:dyDescent="0.25">
      <c r="A207" s="106"/>
      <c r="B207" s="106"/>
      <c r="C207" s="1050"/>
      <c r="D207" s="1055" t="s">
        <v>1391</v>
      </c>
      <c r="E207" s="425"/>
      <c r="F207" s="360"/>
      <c r="G207" s="409" t="s">
        <v>1010</v>
      </c>
      <c r="H207" s="72" t="s">
        <v>2344</v>
      </c>
      <c r="I207" s="539" t="s">
        <v>2346</v>
      </c>
      <c r="J207" s="185">
        <f>INDEX(ETPR!$B$2:$BY$318,MATCH('Enquête SIH'!D207,ETPR!$B$2:$B$318,0),MATCH('Enquête SIH'!$R207,ETPR!$B$4:$BY$4,0))</f>
        <v>0</v>
      </c>
      <c r="K207" s="997"/>
      <c r="L207" s="997"/>
      <c r="M207" s="997"/>
      <c r="N207" s="997"/>
      <c r="O207" s="997"/>
      <c r="P207" s="97"/>
      <c r="Q207" s="104" t="s">
        <v>2192</v>
      </c>
      <c r="R207" s="134">
        <v>93114</v>
      </c>
    </row>
    <row r="208" spans="1:19" ht="48" x14ac:dyDescent="0.2">
      <c r="A208" s="54" t="str">
        <f>CONCATENATE("ETPR-DSI-",C205)</f>
        <v xml:space="preserve">ETPR-DSI-Personnel médical et internes/étudiants salariés affecté à la fonction SIH </v>
      </c>
      <c r="B208" s="54" t="s">
        <v>2397</v>
      </c>
      <c r="C208" s="1051"/>
      <c r="D208" s="758" t="s">
        <v>2342</v>
      </c>
      <c r="E208" s="262"/>
      <c r="F208" s="481"/>
      <c r="G208" s="926" t="s">
        <v>1010</v>
      </c>
      <c r="H208" s="257" t="s">
        <v>2018</v>
      </c>
      <c r="I208" s="479" t="s">
        <v>2345</v>
      </c>
      <c r="J208" s="118">
        <f>SUM(J206:J207)</f>
        <v>0</v>
      </c>
      <c r="K208" s="30"/>
      <c r="L208" s="30"/>
      <c r="M208" s="997"/>
      <c r="N208" s="997"/>
      <c r="O208" s="149" t="str">
        <f>IF(SUM(L208:N208)=0,"NC",IF(J208+K208-SUM(L208:N208)=0,"OK","A CORRIGER"))</f>
        <v>NC</v>
      </c>
      <c r="P208" s="242"/>
      <c r="Q208" s="323"/>
      <c r="R208" s="323"/>
      <c r="S208" s="42"/>
    </row>
    <row r="209" spans="1:19" ht="22.5" x14ac:dyDescent="0.25">
      <c r="A209" s="37" t="str">
        <f>CONCATENATE("ETPR-DSI-",C209)</f>
        <v xml:space="preserve">ETPR-DSI-Personnel non médical salariés (PNM) affecté à la fonction SIH </v>
      </c>
      <c r="B209" s="37"/>
      <c r="C209" s="1052" t="s">
        <v>2357</v>
      </c>
      <c r="D209" s="100"/>
      <c r="E209" s="768"/>
      <c r="F209" s="763"/>
      <c r="G209" s="29"/>
      <c r="H209" s="29"/>
      <c r="I209" s="76"/>
      <c r="J209" s="1056">
        <f>SUM(J210:J212)</f>
        <v>0</v>
      </c>
      <c r="K209" s="1056">
        <f t="shared" ref="K209:N209" si="34">SUM(K210:K212)</f>
        <v>0</v>
      </c>
      <c r="L209" s="1056">
        <f t="shared" si="34"/>
        <v>0</v>
      </c>
      <c r="M209" s="1056">
        <f t="shared" si="34"/>
        <v>0</v>
      </c>
      <c r="N209" s="1056">
        <f t="shared" si="34"/>
        <v>0</v>
      </c>
      <c r="O209" s="96"/>
      <c r="P209" s="393"/>
      <c r="Q209" s="219"/>
      <c r="R209" s="219"/>
      <c r="S209" s="42"/>
    </row>
    <row r="210" spans="1:19" ht="36" x14ac:dyDescent="0.2">
      <c r="A210" s="54" t="str">
        <f>CONCATENATE("ETPR -DSI-",H210)</f>
        <v>ETPR -DSI-Personnel de direction et administratifs</v>
      </c>
      <c r="B210" s="54" t="s">
        <v>2394</v>
      </c>
      <c r="C210" s="1053"/>
      <c r="D210" s="758" t="s">
        <v>2337</v>
      </c>
      <c r="E210" s="424"/>
      <c r="F210" s="571"/>
      <c r="G210" s="1169" t="s">
        <v>1268</v>
      </c>
      <c r="H210" s="446" t="s">
        <v>1004</v>
      </c>
      <c r="I210" s="479" t="s">
        <v>1133</v>
      </c>
      <c r="J210" s="118">
        <f>INDEX(ETPR!$B$2:$BY$318,MATCH('Enquête SIH'!D210,ETPR!$B$2:$B$318,0),MATCH('Enquête SIH'!$R210,ETPR!$B$4:$BY$4,0))</f>
        <v>0</v>
      </c>
      <c r="K210" s="30"/>
      <c r="L210" s="30"/>
      <c r="M210" s="30"/>
      <c r="N210" s="243"/>
      <c r="O210" s="149" t="str">
        <f t="shared" ref="O210:O212" si="35">IF(SUM(L210:N210)=0,"NC",IF(J210+K210-SUM(L210:N210)=0,"OK","A CORRIGER"))</f>
        <v>NC</v>
      </c>
      <c r="P210" s="242"/>
      <c r="Q210" s="104" t="s">
        <v>2192</v>
      </c>
      <c r="R210" s="134">
        <v>93114</v>
      </c>
      <c r="S210" s="42"/>
    </row>
    <row r="211" spans="1:19" ht="24" x14ac:dyDescent="0.2">
      <c r="A211" s="54" t="str">
        <f t="shared" ref="A211:A212" si="36">CONCATENATE("ETPR -DSI-",H211)</f>
        <v>ETPR -DSI-Personnel des services de soins</v>
      </c>
      <c r="B211" s="54" t="s">
        <v>2395</v>
      </c>
      <c r="C211" s="1053"/>
      <c r="D211" s="758" t="s">
        <v>2338</v>
      </c>
      <c r="E211" s="313"/>
      <c r="F211" s="511"/>
      <c r="G211" s="1169"/>
      <c r="H211" s="446" t="s">
        <v>1005</v>
      </c>
      <c r="I211" s="479" t="s">
        <v>132</v>
      </c>
      <c r="J211" s="118">
        <f>INDEX(ETPR!$B$2:$BY$318,MATCH('Enquête SIH'!D211,ETPR!$B$2:$B$318,0),MATCH('Enquête SIH'!$R211,ETPR!$B$4:$BY$4,0))</f>
        <v>0</v>
      </c>
      <c r="K211" s="30"/>
      <c r="L211" s="30"/>
      <c r="M211" s="30"/>
      <c r="N211" s="243"/>
      <c r="O211" s="149" t="str">
        <f t="shared" si="35"/>
        <v>NC</v>
      </c>
      <c r="P211" s="242"/>
      <c r="Q211" s="104" t="s">
        <v>2192</v>
      </c>
      <c r="R211" s="134">
        <v>93114</v>
      </c>
      <c r="S211" s="42"/>
    </row>
    <row r="212" spans="1:19" ht="36" x14ac:dyDescent="0.2">
      <c r="A212" s="54" t="str">
        <f t="shared" si="36"/>
        <v>ETPR -DSI-Personnels éducatifs et sociaux, médicaux techniques, techniques et ouvriers</v>
      </c>
      <c r="B212" s="54" t="s">
        <v>2396</v>
      </c>
      <c r="C212" s="1054"/>
      <c r="D212" s="758" t="s">
        <v>2339</v>
      </c>
      <c r="E212" s="508"/>
      <c r="F212" s="557"/>
      <c r="G212" s="1169"/>
      <c r="H212" s="446" t="s">
        <v>697</v>
      </c>
      <c r="I212" s="479" t="s">
        <v>2302</v>
      </c>
      <c r="J212" s="118">
        <f>INDEX(ETPR!$B$2:$BY$318,MATCH('Enquête SIH'!D212,ETPR!$B$2:$B$318,0),MATCH('Enquête SIH'!$R212,ETPR!$B$4:$BY$4,0))</f>
        <v>0</v>
      </c>
      <c r="K212" s="30"/>
      <c r="L212" s="30"/>
      <c r="M212" s="30"/>
      <c r="N212" s="243"/>
      <c r="O212" s="149" t="str">
        <f t="shared" si="35"/>
        <v>NC</v>
      </c>
      <c r="P212" s="242"/>
      <c r="Q212" s="104" t="s">
        <v>2192</v>
      </c>
      <c r="R212" s="134">
        <v>93114</v>
      </c>
      <c r="S212" s="42"/>
    </row>
    <row r="213" spans="1:19" ht="45.75" customHeight="1" x14ac:dyDescent="0.25">
      <c r="A213" s="544" t="s">
        <v>2572</v>
      </c>
      <c r="C213" s="1170" t="s">
        <v>2355</v>
      </c>
      <c r="D213" s="1171"/>
      <c r="E213" s="1171"/>
      <c r="F213" s="1171"/>
      <c r="G213" s="1171"/>
      <c r="H213" s="1171"/>
      <c r="I213" s="1172"/>
      <c r="J213" s="358">
        <f t="shared" ref="J213:K213" si="37">+J215+J217+J218+J219</f>
        <v>0</v>
      </c>
      <c r="K213" s="358">
        <f t="shared" si="37"/>
        <v>0</v>
      </c>
      <c r="L213" s="278" t="s">
        <v>1861</v>
      </c>
      <c r="M213" s="278" t="s">
        <v>131</v>
      </c>
      <c r="N213" s="466" t="s">
        <v>696</v>
      </c>
      <c r="O213" s="278"/>
      <c r="P213" s="712"/>
      <c r="Q213" s="377"/>
      <c r="R213" s="377"/>
      <c r="S213" s="42"/>
    </row>
    <row r="214" spans="1:19" ht="23.25" customHeight="1" x14ac:dyDescent="0.25">
      <c r="C214" s="100" t="s">
        <v>2358</v>
      </c>
      <c r="D214" s="80"/>
      <c r="E214" s="81"/>
      <c r="F214" s="29"/>
      <c r="G214" s="29"/>
      <c r="H214" s="29"/>
      <c r="I214" s="76"/>
      <c r="J214" s="1056">
        <f>J215</f>
        <v>0</v>
      </c>
      <c r="K214" s="1056">
        <f t="shared" ref="K214:N214" si="38">K215</f>
        <v>0</v>
      </c>
      <c r="L214" s="1056">
        <f t="shared" si="38"/>
        <v>0</v>
      </c>
      <c r="M214" s="1056">
        <f t="shared" si="38"/>
        <v>0</v>
      </c>
      <c r="N214" s="1056">
        <f t="shared" si="38"/>
        <v>0</v>
      </c>
      <c r="O214" s="96"/>
      <c r="P214" s="393"/>
      <c r="Q214" s="219"/>
      <c r="R214" s="219"/>
      <c r="S214" s="42"/>
    </row>
    <row r="215" spans="1:19" ht="36" x14ac:dyDescent="0.2">
      <c r="A215" s="54" t="s">
        <v>2574</v>
      </c>
      <c r="B215" s="54" t="s">
        <v>2398</v>
      </c>
      <c r="C215" s="586"/>
      <c r="D215" s="313"/>
      <c r="E215" s="262"/>
      <c r="F215" s="481"/>
      <c r="G215" s="474" t="s">
        <v>556</v>
      </c>
      <c r="H215" s="257" t="s">
        <v>2018</v>
      </c>
      <c r="I215" s="479" t="s">
        <v>1006</v>
      </c>
      <c r="J215" s="30"/>
      <c r="K215" s="30"/>
      <c r="L215" s="30"/>
      <c r="M215" s="997"/>
      <c r="N215" s="997"/>
      <c r="O215" s="149" t="str">
        <f>IF(SUM(L215:N215)=0,"NC",IF(J215+K215-SUM(L215:N215)=0,"OK","A CORRIGER"))</f>
        <v>NC</v>
      </c>
      <c r="P215" s="242"/>
      <c r="Q215" s="149"/>
      <c r="R215" s="273"/>
      <c r="S215" s="42"/>
    </row>
    <row r="216" spans="1:19" ht="22.5" x14ac:dyDescent="0.25">
      <c r="A216" s="37" t="str">
        <f>C216</f>
        <v xml:space="preserve">Personnel non médical (PNM) affecté à la fonction SIH </v>
      </c>
      <c r="B216" s="37"/>
      <c r="C216" s="100" t="s">
        <v>2359</v>
      </c>
      <c r="D216" s="80"/>
      <c r="E216" s="81"/>
      <c r="F216" s="29"/>
      <c r="G216" s="29"/>
      <c r="H216" s="29"/>
      <c r="I216" s="76"/>
      <c r="J216" s="1056">
        <f>SUM(J217:J219)</f>
        <v>0</v>
      </c>
      <c r="K216" s="1056">
        <f t="shared" ref="K216:N216" si="39">SUM(K217:K219)</f>
        <v>0</v>
      </c>
      <c r="L216" s="1056">
        <f t="shared" si="39"/>
        <v>0</v>
      </c>
      <c r="M216" s="1056">
        <f t="shared" si="39"/>
        <v>0</v>
      </c>
      <c r="N216" s="1056">
        <f t="shared" si="39"/>
        <v>0</v>
      </c>
      <c r="O216" s="96"/>
      <c r="P216" s="393"/>
      <c r="Q216" s="219"/>
      <c r="R216" s="219"/>
      <c r="S216" s="42"/>
    </row>
    <row r="217" spans="1:19" ht="24" x14ac:dyDescent="0.2">
      <c r="A217" s="54" t="str">
        <f>CONCATENATE("ETPR -AUTRSERV-",H217)</f>
        <v>ETPR -AUTRSERV-Personnel de direction et administratifs</v>
      </c>
      <c r="B217" s="54" t="s">
        <v>2399</v>
      </c>
      <c r="C217" s="831"/>
      <c r="D217" s="313"/>
      <c r="E217" s="424"/>
      <c r="F217" s="571"/>
      <c r="G217" s="1166" t="s">
        <v>1268</v>
      </c>
      <c r="H217" s="446" t="s">
        <v>1004</v>
      </c>
      <c r="I217" s="1173" t="s">
        <v>1006</v>
      </c>
      <c r="J217" s="30"/>
      <c r="K217" s="30"/>
      <c r="L217" s="30"/>
      <c r="M217" s="30"/>
      <c r="N217" s="243"/>
      <c r="O217" s="149" t="str">
        <f t="shared" ref="O217:O219" si="40">IF(SUM(L217:N217)=0,"NC",IF(J217+K217-SUM(L217:N217)=0,"OK","A CORRIGER"))</f>
        <v>NC</v>
      </c>
      <c r="P217" s="242"/>
      <c r="Q217" s="149"/>
      <c r="R217" s="273"/>
      <c r="S217" s="42"/>
    </row>
    <row r="218" spans="1:19" ht="24" customHeight="1" x14ac:dyDescent="0.2">
      <c r="A218" s="54" t="str">
        <f t="shared" ref="A218:A219" si="41">CONCATENATE("ETPR -AUTRSERV-",H218)</f>
        <v>ETPR -AUTRSERV-Personnel des services de soins</v>
      </c>
      <c r="B218" s="54" t="s">
        <v>2400</v>
      </c>
      <c r="C218" s="786"/>
      <c r="D218" s="313"/>
      <c r="E218" s="313"/>
      <c r="F218" s="511"/>
      <c r="G218" s="1166"/>
      <c r="H218" s="446" t="s">
        <v>1005</v>
      </c>
      <c r="I218" s="1174"/>
      <c r="J218" s="30"/>
      <c r="K218" s="30"/>
      <c r="L218" s="30"/>
      <c r="M218" s="30"/>
      <c r="N218" s="243"/>
      <c r="O218" s="149" t="str">
        <f t="shared" si="40"/>
        <v>NC</v>
      </c>
      <c r="P218" s="242"/>
      <c r="Q218" s="149"/>
      <c r="R218" s="273"/>
      <c r="S218" s="42"/>
    </row>
    <row r="219" spans="1:19" ht="36" x14ac:dyDescent="0.2">
      <c r="A219" s="54" t="str">
        <f t="shared" si="41"/>
        <v>ETPR -AUTRSERV-Personnels éducatifs et sociaux, médicaux techniques, techniques et ouvriers</v>
      </c>
      <c r="B219" s="54" t="s">
        <v>2401</v>
      </c>
      <c r="C219" s="898"/>
      <c r="D219" s="313"/>
      <c r="E219" s="508"/>
      <c r="F219" s="557"/>
      <c r="G219" s="1166"/>
      <c r="H219" s="446" t="s">
        <v>697</v>
      </c>
      <c r="I219" s="1175"/>
      <c r="J219" s="30"/>
      <c r="K219" s="30"/>
      <c r="L219" s="30"/>
      <c r="M219" s="30"/>
      <c r="N219" s="243"/>
      <c r="O219" s="149" t="str">
        <f t="shared" si="40"/>
        <v>NC</v>
      </c>
      <c r="P219" s="242"/>
      <c r="Q219" s="149"/>
      <c r="R219" s="273"/>
      <c r="S219" s="42"/>
    </row>
    <row r="220" spans="1:19" ht="75" customHeight="1" x14ac:dyDescent="0.25">
      <c r="C220" s="594"/>
      <c r="D220" s="532"/>
      <c r="E220" s="596"/>
      <c r="F220" s="202"/>
      <c r="G220" s="202"/>
      <c r="H220" s="655"/>
      <c r="I220" s="123" t="s">
        <v>1405</v>
      </c>
      <c r="J220" s="123" t="s">
        <v>1540</v>
      </c>
      <c r="K220" s="123" t="s">
        <v>1560</v>
      </c>
      <c r="L220" s="278" t="s">
        <v>1861</v>
      </c>
      <c r="M220" s="278" t="s">
        <v>131</v>
      </c>
      <c r="N220" s="466" t="s">
        <v>696</v>
      </c>
      <c r="O220" s="86"/>
      <c r="P220" s="86"/>
      <c r="Q220" s="104"/>
      <c r="R220" s="104"/>
    </row>
    <row r="221" spans="1:19" x14ac:dyDescent="0.25">
      <c r="A221" s="54" t="str">
        <f>C221</f>
        <v xml:space="preserve">Nombre d'ETPR total SIH </v>
      </c>
      <c r="C221" s="406" t="s">
        <v>2352</v>
      </c>
      <c r="D221" s="388"/>
      <c r="E221" s="388"/>
      <c r="F221" s="388"/>
      <c r="G221" s="388"/>
      <c r="H221" s="947"/>
      <c r="I221" s="645">
        <f t="shared" ref="I221:I222" si="42">+J221+K221</f>
        <v>0</v>
      </c>
      <c r="J221" s="385">
        <f>J204+J213</f>
        <v>0</v>
      </c>
      <c r="K221" s="385">
        <f>K204+K213</f>
        <v>0</v>
      </c>
      <c r="L221" s="385">
        <f>L205+L209+L214+L216</f>
        <v>0</v>
      </c>
      <c r="M221" s="385">
        <f t="shared" ref="M221:N221" si="43">M205+M209+M214+M216</f>
        <v>0</v>
      </c>
      <c r="N221" s="385">
        <f t="shared" si="43"/>
        <v>0</v>
      </c>
      <c r="O221" s="86"/>
      <c r="P221" s="86"/>
      <c r="Q221" s="104"/>
      <c r="R221" s="104"/>
    </row>
    <row r="222" spans="1:19" ht="12.75" customHeight="1" x14ac:dyDescent="0.25">
      <c r="A222" s="54" t="str">
        <f t="shared" ref="A222:A229" si="44">C222</f>
        <v>Nombre ETPR total établissement</v>
      </c>
      <c r="C222" s="575" t="s">
        <v>2360</v>
      </c>
      <c r="D222" s="398"/>
      <c r="E222" s="398"/>
      <c r="F222" s="398"/>
      <c r="G222" s="398"/>
      <c r="H222" s="858"/>
      <c r="I222" s="645">
        <f t="shared" si="42"/>
        <v>0</v>
      </c>
      <c r="J222" s="385">
        <f>J225+J228</f>
        <v>0</v>
      </c>
      <c r="K222" s="385">
        <f t="shared" ref="K222:N222" si="45">K225+K228</f>
        <v>0</v>
      </c>
      <c r="L222" s="385">
        <f t="shared" si="45"/>
        <v>0</v>
      </c>
      <c r="M222" s="385">
        <f t="shared" si="45"/>
        <v>0</v>
      </c>
      <c r="N222" s="385">
        <f t="shared" si="45"/>
        <v>0</v>
      </c>
      <c r="O222" s="86"/>
      <c r="P222" s="86"/>
      <c r="Q222" s="104"/>
      <c r="R222" s="104"/>
    </row>
    <row r="223" spans="1:19" ht="53.25" customHeight="1" x14ac:dyDescent="0.25">
      <c r="A223" s="54" t="str">
        <f t="shared" si="44"/>
        <v>Part ETPR  SIH/ETPR  établissement</v>
      </c>
      <c r="C223" s="648" t="s">
        <v>2351</v>
      </c>
      <c r="D223" s="298"/>
      <c r="E223" s="403"/>
      <c r="F223" s="403"/>
      <c r="G223" s="403"/>
      <c r="H223" s="403"/>
      <c r="I223" s="1026">
        <f>IF(I222&lt;&gt;0,+I221/I222,0)</f>
        <v>0</v>
      </c>
      <c r="J223" s="385">
        <f>IF(J222="","Total ETPR établissement à renseigner",IF(J222&lt;&gt;0,+J221/J222,0))</f>
        <v>0</v>
      </c>
      <c r="K223" s="1095"/>
      <c r="L223" s="1026">
        <f t="shared" ref="L223:N223" si="46">IF(L222="","Total ETPR établissement à renseigner",IF(L222&lt;&gt;0,+L221/L222,0))</f>
        <v>0</v>
      </c>
      <c r="M223" s="1026">
        <f t="shared" si="46"/>
        <v>0</v>
      </c>
      <c r="N223" s="1030">
        <f t="shared" si="46"/>
        <v>0</v>
      </c>
      <c r="O223" s="86"/>
      <c r="P223" s="86"/>
      <c r="Q223" s="104"/>
      <c r="R223" s="104"/>
    </row>
    <row r="224" spans="1:19" x14ac:dyDescent="0.25">
      <c r="A224" s="54" t="str">
        <f t="shared" si="44"/>
        <v xml:space="preserve">Nombre d'ETPR PM et PI SIH </v>
      </c>
      <c r="C224" s="406" t="s">
        <v>2353</v>
      </c>
      <c r="D224" s="150"/>
      <c r="E224" s="150"/>
      <c r="F224" s="150"/>
      <c r="G224" s="150"/>
      <c r="H224" s="150"/>
      <c r="I224" s="385">
        <f>J224+K224</f>
        <v>0</v>
      </c>
      <c r="J224" s="385">
        <f>J205+J214</f>
        <v>0</v>
      </c>
      <c r="K224" s="385">
        <f>K205+K214</f>
        <v>0</v>
      </c>
      <c r="L224" s="385">
        <f t="shared" ref="L224:N224" si="47">L205+L214</f>
        <v>0</v>
      </c>
      <c r="M224" s="385">
        <f t="shared" si="47"/>
        <v>0</v>
      </c>
      <c r="N224" s="385">
        <f t="shared" si="47"/>
        <v>0</v>
      </c>
      <c r="O224" s="86"/>
      <c r="P224" s="829"/>
      <c r="Q224" s="589"/>
      <c r="R224" s="589"/>
      <c r="S224" s="42"/>
    </row>
    <row r="225" spans="1:19" x14ac:dyDescent="0.25">
      <c r="A225" s="54" t="str">
        <f t="shared" si="44"/>
        <v>Nombre total ETPR PM et PI établissement</v>
      </c>
      <c r="B225" s="54" t="s">
        <v>2402</v>
      </c>
      <c r="C225" s="622" t="s">
        <v>2348</v>
      </c>
      <c r="D225" s="136"/>
      <c r="E225" s="136"/>
      <c r="F225" s="136"/>
      <c r="G225" s="84"/>
      <c r="H225" s="84"/>
      <c r="I225" s="645">
        <f t="shared" ref="I225" si="48">+J225+K225</f>
        <v>0</v>
      </c>
      <c r="J225" s="1091">
        <f>J214</f>
        <v>0</v>
      </c>
      <c r="K225" s="30"/>
      <c r="L225" s="30"/>
      <c r="M225" s="30"/>
      <c r="N225" s="30"/>
      <c r="O225" s="86"/>
      <c r="P225" s="611"/>
      <c r="Q225" s="386"/>
      <c r="R225" s="386"/>
      <c r="S225" s="42"/>
    </row>
    <row r="226" spans="1:19" ht="64.5" customHeight="1" x14ac:dyDescent="0.25">
      <c r="A226" s="54" t="str">
        <f t="shared" si="44"/>
        <v>Part ETPR PM et PI SIH/ETPR établissement</v>
      </c>
      <c r="C226" s="648" t="s">
        <v>2601</v>
      </c>
      <c r="D226" s="298"/>
      <c r="E226" s="403"/>
      <c r="F226" s="403"/>
      <c r="G226" s="403"/>
      <c r="H226" s="1027" t="s">
        <v>2599</v>
      </c>
      <c r="I226" s="1026">
        <f>IF(I225&lt;&gt;0,+I224/I225,0)</f>
        <v>0</v>
      </c>
      <c r="J226" s="1026">
        <f>IF(J225&lt;&gt;0,+J224/J225,0)</f>
        <v>0</v>
      </c>
      <c r="K226" s="1030" t="str">
        <f>IF(K225="","Total à renseigner","OK")</f>
        <v>Total à renseigner</v>
      </c>
      <c r="L226" s="1030" t="str">
        <f>IF(L225="","Total à renseigner",IF(L225&lt;&gt;0,+L224/L225,0))</f>
        <v>Total à renseigner</v>
      </c>
      <c r="M226" s="1030" t="str">
        <f>IF(M225="","Total à renseigner",IF(M225&lt;&gt;0,+M224/M225,0))</f>
        <v>Total à renseigner</v>
      </c>
      <c r="N226" s="1030" t="str">
        <f>IF(N225="","Total à renseigner",IF(N225&lt;&gt;0,+N224/N225,0))</f>
        <v>Total à renseigner</v>
      </c>
      <c r="O226" s="86"/>
      <c r="P226" s="242"/>
      <c r="Q226" s="149"/>
      <c r="R226" s="273"/>
      <c r="S226" s="42"/>
    </row>
    <row r="227" spans="1:19" x14ac:dyDescent="0.25">
      <c r="A227" s="54" t="str">
        <f t="shared" si="44"/>
        <v xml:space="preserve">Nombre d'ETPR PNM SIH </v>
      </c>
      <c r="C227" s="406" t="s">
        <v>2349</v>
      </c>
      <c r="D227" s="150"/>
      <c r="E227" s="150"/>
      <c r="F227" s="150"/>
      <c r="G227" s="150"/>
      <c r="H227" s="150"/>
      <c r="I227" s="645">
        <f t="shared" ref="I227:I228" si="49">+J227+K227</f>
        <v>0</v>
      </c>
      <c r="J227" s="385">
        <f>J209+J216</f>
        <v>0</v>
      </c>
      <c r="K227" s="385">
        <f t="shared" ref="K227:N227" si="50">K209+K216</f>
        <v>0</v>
      </c>
      <c r="L227" s="385">
        <f t="shared" si="50"/>
        <v>0</v>
      </c>
      <c r="M227" s="385">
        <f t="shared" si="50"/>
        <v>0</v>
      </c>
      <c r="N227" s="385">
        <f t="shared" si="50"/>
        <v>0</v>
      </c>
      <c r="O227" s="86"/>
      <c r="P227" s="829"/>
      <c r="Q227" s="589"/>
      <c r="R227" s="589"/>
      <c r="S227" s="42"/>
    </row>
    <row r="228" spans="1:19" x14ac:dyDescent="0.25">
      <c r="A228" s="54" t="str">
        <f t="shared" si="44"/>
        <v>Nombre total ETPR PNM établissement</v>
      </c>
      <c r="B228" s="54" t="s">
        <v>2403</v>
      </c>
      <c r="C228" s="622" t="s">
        <v>2350</v>
      </c>
      <c r="D228" s="136"/>
      <c r="E228" s="136"/>
      <c r="F228" s="136"/>
      <c r="G228" s="84"/>
      <c r="H228" s="84"/>
      <c r="I228" s="645">
        <f t="shared" si="49"/>
        <v>0</v>
      </c>
      <c r="J228" s="1091">
        <f>J216</f>
        <v>0</v>
      </c>
      <c r="K228" s="30"/>
      <c r="L228" s="30"/>
      <c r="M228" s="30"/>
      <c r="N228" s="30"/>
      <c r="O228" s="86"/>
      <c r="P228" s="611"/>
      <c r="Q228" s="386"/>
      <c r="R228" s="386"/>
      <c r="S228" s="42"/>
    </row>
    <row r="229" spans="1:19" ht="63.75" customHeight="1" x14ac:dyDescent="0.25">
      <c r="A229" s="54" t="str">
        <f t="shared" si="44"/>
        <v>Part ETPR PNM SIH/ETPR  établissement</v>
      </c>
      <c r="C229" s="648" t="s">
        <v>2591</v>
      </c>
      <c r="D229" s="298"/>
      <c r="E229" s="403"/>
      <c r="F229" s="403"/>
      <c r="G229" s="403"/>
      <c r="H229" s="1027" t="s">
        <v>2600</v>
      </c>
      <c r="I229" s="1026">
        <f>IF(I228&lt;&gt;0,+I227/I228,0)</f>
        <v>0</v>
      </c>
      <c r="J229" s="1026">
        <f>IF(J228&lt;&gt;0,+J227/J228,0)</f>
        <v>0</v>
      </c>
      <c r="K229" s="1030" t="str">
        <f>IF(K228="","Total à renseigner","OK")</f>
        <v>Total à renseigner</v>
      </c>
      <c r="L229" s="1030" t="str">
        <f>IF(L228="","Total à renseigner",IF(L228&lt;&gt;0,+L227/L228,0))</f>
        <v>Total à renseigner</v>
      </c>
      <c r="M229" s="1030" t="str">
        <f>IF(M228="","Total à renseigner",IF(M228&lt;&gt;0,+M227/M228,0))</f>
        <v>Total à renseigner</v>
      </c>
      <c r="N229" s="1030" t="str">
        <f>IF(N228="","Total à renseigner",IF(N228&lt;&gt;0,+N227/N228,0))</f>
        <v>Total à renseigner</v>
      </c>
      <c r="O229" s="86"/>
      <c r="P229" s="242"/>
      <c r="Q229" s="149"/>
      <c r="R229" s="273"/>
      <c r="S229" s="42"/>
    </row>
    <row r="230" spans="1:19" x14ac:dyDescent="0.25">
      <c r="C230" s="540"/>
      <c r="D230" s="144"/>
      <c r="E230" s="144"/>
      <c r="F230" s="144" t="s">
        <v>123</v>
      </c>
      <c r="G230" s="144"/>
      <c r="H230" s="144"/>
      <c r="I230" s="144"/>
      <c r="J230" s="144"/>
      <c r="K230" s="144"/>
      <c r="L230" s="144"/>
      <c r="M230" s="144"/>
      <c r="N230" s="649"/>
      <c r="O230" s="86"/>
      <c r="P230" s="42"/>
      <c r="Q230" s="217"/>
      <c r="R230" s="217"/>
    </row>
    <row r="231" spans="1:19" ht="32.25" customHeight="1" x14ac:dyDescent="0.25">
      <c r="C231" s="1178" t="s">
        <v>2347</v>
      </c>
      <c r="D231" s="1179"/>
      <c r="E231" s="1179"/>
      <c r="F231" s="1179"/>
      <c r="G231" s="1179"/>
      <c r="H231" s="1179"/>
      <c r="I231" s="1179"/>
      <c r="J231" s="1179"/>
      <c r="K231" s="1179"/>
      <c r="L231" s="1179"/>
      <c r="M231" s="1179"/>
      <c r="N231" s="1179"/>
      <c r="O231" s="113"/>
      <c r="P231" s="42"/>
      <c r="Q231" s="217"/>
      <c r="R231" s="217"/>
    </row>
    <row r="232" spans="1:19" ht="73.5" customHeight="1" x14ac:dyDescent="0.25">
      <c r="A232" s="325"/>
      <c r="B232" s="325"/>
      <c r="C232" s="302"/>
      <c r="D232" s="302"/>
      <c r="E232" s="302"/>
      <c r="F232" s="302"/>
      <c r="G232" s="302"/>
      <c r="H232" s="302"/>
      <c r="I232" s="302"/>
      <c r="J232" s="496" t="s">
        <v>1540</v>
      </c>
      <c r="K232" s="123" t="s">
        <v>1560</v>
      </c>
      <c r="L232" s="1176" t="s">
        <v>1132</v>
      </c>
      <c r="M232" s="1176"/>
      <c r="N232" s="1177"/>
      <c r="O232" s="338" t="s">
        <v>471</v>
      </c>
      <c r="P232" s="610"/>
      <c r="Q232" s="338"/>
      <c r="R232" s="338"/>
      <c r="S232" s="42"/>
    </row>
    <row r="233" spans="1:19" ht="45.75" customHeight="1" x14ac:dyDescent="0.25">
      <c r="A233" s="54" t="str">
        <f>C233</f>
        <v>Rémunérations des personnels salariés et Charges de personnels extérieurs SIH - équipe DSI</v>
      </c>
      <c r="C233" s="490" t="s">
        <v>2159</v>
      </c>
      <c r="D233" s="244"/>
      <c r="E233" s="244"/>
      <c r="F233" s="244"/>
      <c r="G233" s="244"/>
      <c r="H233" s="244"/>
      <c r="I233" s="576"/>
      <c r="J233" s="384">
        <f t="shared" ref="J233:K233" si="51">J235+J236+J240+J241+J242+J245+J246+J247</f>
        <v>0</v>
      </c>
      <c r="K233" s="384">
        <f t="shared" si="51"/>
        <v>0</v>
      </c>
      <c r="L233" s="377" t="s">
        <v>1861</v>
      </c>
      <c r="M233" s="377" t="s">
        <v>131</v>
      </c>
      <c r="N233" s="870" t="s">
        <v>696</v>
      </c>
      <c r="O233" s="323" t="s">
        <v>2301</v>
      </c>
      <c r="P233" s="631"/>
      <c r="Q233" s="323"/>
      <c r="R233" s="323"/>
    </row>
    <row r="234" spans="1:19" ht="45" x14ac:dyDescent="0.25">
      <c r="A234" s="1029" t="str">
        <f>C234</f>
        <v>Personnel médical et internes/étudiants affecté à la fonction SIH  (compte 642 + la part concernant le PM des comptes 621, 631, 633, 635, 645, 647 et 648)</v>
      </c>
      <c r="B234" s="1029"/>
      <c r="C234" s="100" t="s">
        <v>2307</v>
      </c>
      <c r="D234" s="80"/>
      <c r="E234" s="81"/>
      <c r="F234" s="29"/>
      <c r="G234" s="29"/>
      <c r="H234" s="29"/>
      <c r="I234" s="76"/>
      <c r="J234" s="1056">
        <f>SUM(J235:J236)</f>
        <v>0</v>
      </c>
      <c r="K234" s="1056">
        <f>SUM(K235:K236)</f>
        <v>0</v>
      </c>
      <c r="L234" s="113"/>
      <c r="M234" s="113"/>
      <c r="N234" s="113"/>
      <c r="O234" s="229"/>
      <c r="P234" s="50"/>
      <c r="Q234" s="222"/>
      <c r="R234" s="222"/>
      <c r="S234" s="42"/>
    </row>
    <row r="235" spans="1:19" ht="24" x14ac:dyDescent="0.25">
      <c r="A235" s="54" t="str">
        <f>CONCATENATE("Charges-DSI-",H235)</f>
        <v>Charges-DSI-Personnel médical et internes/étudiants salarié</v>
      </c>
      <c r="B235" s="54" t="s">
        <v>2382</v>
      </c>
      <c r="C235" s="639"/>
      <c r="D235" s="374"/>
      <c r="E235" s="374"/>
      <c r="F235" s="976"/>
      <c r="G235" s="1168" t="s">
        <v>857</v>
      </c>
      <c r="H235" s="541" t="s">
        <v>2164</v>
      </c>
      <c r="I235" s="257" t="s">
        <v>2016</v>
      </c>
      <c r="J235" s="370">
        <f>J62</f>
        <v>0</v>
      </c>
      <c r="K235" s="370">
        <f>K62</f>
        <v>0</v>
      </c>
      <c r="L235" s="30"/>
      <c r="M235" s="1098"/>
      <c r="N235" s="1099"/>
      <c r="O235" s="149" t="str">
        <f>IF(SUM(L235:N235)=0,"NC",IF(J235+K235-SUM(L235:N235)=0,"OK","A CORRIGER"))</f>
        <v>NC</v>
      </c>
      <c r="P235" s="242"/>
      <c r="Q235" s="149"/>
      <c r="R235" s="273"/>
      <c r="S235" s="42"/>
    </row>
    <row r="236" spans="1:19" ht="24" x14ac:dyDescent="0.25">
      <c r="A236" s="54" t="str">
        <f>CONCATENATE("Charges-DSI-",H236)</f>
        <v>Charges-DSI-Personnel médical (PM) extérieur</v>
      </c>
      <c r="C236" s="505"/>
      <c r="D236" s="379"/>
      <c r="E236" s="379"/>
      <c r="F236" s="929"/>
      <c r="G236" s="1168"/>
      <c r="H236" s="541" t="s">
        <v>2017</v>
      </c>
      <c r="I236" s="257" t="s">
        <v>2016</v>
      </c>
      <c r="J236" s="370">
        <f>J69</f>
        <v>0</v>
      </c>
      <c r="K236" s="370">
        <f>K69</f>
        <v>0</v>
      </c>
      <c r="L236" s="113"/>
      <c r="M236" s="113"/>
      <c r="N236" s="113"/>
      <c r="O236" s="113"/>
      <c r="P236" s="42"/>
      <c r="Q236" s="217"/>
      <c r="R236" s="217"/>
      <c r="S236" s="42"/>
    </row>
    <row r="237" spans="1:19" ht="45" x14ac:dyDescent="0.25">
      <c r="A237" s="37" t="str">
        <f>C237</f>
        <v>Personnel non médical (PNM) affecté à la fonction SIH (compte 641 + la part concernant le PNM des comptes 621, 631, 633, 635, 645, 647 et 648)</v>
      </c>
      <c r="B237" s="37"/>
      <c r="C237" s="100" t="s">
        <v>698</v>
      </c>
      <c r="D237" s="422"/>
      <c r="E237" s="422"/>
      <c r="F237" s="422"/>
      <c r="G237" s="29"/>
      <c r="H237" s="29"/>
      <c r="I237" s="76"/>
      <c r="J237" s="1056">
        <f>J238+J243</f>
        <v>0</v>
      </c>
      <c r="K237" s="1056">
        <f>K240+K241+K245+K246+K247</f>
        <v>0</v>
      </c>
      <c r="L237" s="113"/>
      <c r="M237" s="113"/>
      <c r="N237" s="113"/>
      <c r="O237" s="229"/>
      <c r="P237" s="50"/>
      <c r="Q237" s="222"/>
      <c r="R237" s="222"/>
      <c r="S237" s="42"/>
    </row>
    <row r="238" spans="1:19" ht="33.75" x14ac:dyDescent="0.25">
      <c r="A238" s="325" t="str">
        <f>CONCATENATE("Charges-",H238)</f>
        <v>Charges-TOTAL charges de PNM salariés de l'équipe DSI renseigné en Partie 1 - Charges et produits</v>
      </c>
      <c r="B238" s="1087"/>
      <c r="C238" s="650"/>
      <c r="D238" s="366"/>
      <c r="E238" s="366"/>
      <c r="F238" s="592"/>
      <c r="G238" s="1169" t="s">
        <v>1268</v>
      </c>
      <c r="H238" s="1165" t="s">
        <v>1862</v>
      </c>
      <c r="I238" s="1165"/>
      <c r="J238" s="675">
        <f>J66</f>
        <v>0</v>
      </c>
      <c r="K238" s="281"/>
      <c r="L238" s="113"/>
      <c r="M238" s="113"/>
      <c r="N238" s="113"/>
      <c r="O238" s="229"/>
      <c r="P238" s="50"/>
      <c r="Q238" s="222"/>
      <c r="R238" s="222"/>
      <c r="S238" s="42"/>
    </row>
    <row r="239" spans="1:19" ht="22.5" x14ac:dyDescent="0.25">
      <c r="A239" s="325" t="s">
        <v>2580</v>
      </c>
      <c r="B239" s="1087"/>
      <c r="C239" s="650"/>
      <c r="D239" s="308"/>
      <c r="E239" s="308"/>
      <c r="F239" s="577"/>
      <c r="G239" s="1169"/>
      <c r="H239" s="1167" t="s">
        <v>274</v>
      </c>
      <c r="I239" s="1167"/>
      <c r="J239" s="287" t="str">
        <f>IF(J238-SUM(J240:J242)=0,"OK","A CORRIGER")</f>
        <v>OK</v>
      </c>
      <c r="K239" s="281"/>
      <c r="L239" s="113"/>
      <c r="M239" s="113"/>
      <c r="N239" s="113"/>
      <c r="O239" s="229"/>
      <c r="P239" s="50"/>
      <c r="Q239" s="222"/>
      <c r="R239" s="222"/>
      <c r="S239" s="42"/>
    </row>
    <row r="240" spans="1:19" ht="24" x14ac:dyDescent="0.25">
      <c r="A240" s="325" t="str">
        <f t="shared" ref="A240:A247" si="52">CONCATENATE("Charges-DSI-",H240)</f>
        <v>Charges-DSI-Personnel de direction et administratifs salarié</v>
      </c>
      <c r="B240" s="1087" t="s">
        <v>2383</v>
      </c>
      <c r="C240" s="650"/>
      <c r="D240" s="308"/>
      <c r="E240" s="308"/>
      <c r="F240" s="577"/>
      <c r="G240" s="1169"/>
      <c r="H240" s="69" t="s">
        <v>1008</v>
      </c>
      <c r="I240" s="69" t="s">
        <v>1006</v>
      </c>
      <c r="J240" s="30"/>
      <c r="K240" s="30"/>
      <c r="L240" s="30"/>
      <c r="M240" s="30"/>
      <c r="N240" s="243"/>
      <c r="O240" s="149" t="str">
        <f t="shared" ref="O240:O242" si="53">IF(SUM(L240:N240)=0,"NC",IF(J240+K240-SUM(L240:N240)=0,"OK","A CORRIGER"))</f>
        <v>NC</v>
      </c>
      <c r="P240" s="242"/>
      <c r="Q240" s="149"/>
      <c r="R240" s="273"/>
      <c r="S240" s="42"/>
    </row>
    <row r="241" spans="1:19" ht="24" x14ac:dyDescent="0.25">
      <c r="A241" s="325" t="str">
        <f t="shared" si="52"/>
        <v>Charges-DSI-Personnel des services de soins  salarié</v>
      </c>
      <c r="B241" s="1087" t="s">
        <v>2384</v>
      </c>
      <c r="C241" s="650"/>
      <c r="D241" s="308"/>
      <c r="E241" s="308"/>
      <c r="F241" s="577"/>
      <c r="G241" s="1169"/>
      <c r="H241" s="69" t="s">
        <v>555</v>
      </c>
      <c r="I241" s="69" t="s">
        <v>1006</v>
      </c>
      <c r="J241" s="30"/>
      <c r="K241" s="30"/>
      <c r="L241" s="30"/>
      <c r="M241" s="30"/>
      <c r="N241" s="243"/>
      <c r="O241" s="149" t="str">
        <f t="shared" si="53"/>
        <v>NC</v>
      </c>
      <c r="P241" s="242"/>
      <c r="Q241" s="149"/>
      <c r="R241" s="273"/>
      <c r="S241" s="42"/>
    </row>
    <row r="242" spans="1:19" ht="36" x14ac:dyDescent="0.25">
      <c r="A242" s="325" t="str">
        <f t="shared" si="52"/>
        <v>Charges-DSI-Personnels éducatifs et sociaux, médicaux techniques, techniques et ouvriers salariés</v>
      </c>
      <c r="B242" s="1087" t="s">
        <v>2385</v>
      </c>
      <c r="C242" s="650"/>
      <c r="D242" s="308"/>
      <c r="E242" s="308"/>
      <c r="F242" s="577"/>
      <c r="G242" s="1169"/>
      <c r="H242" s="69" t="s">
        <v>2306</v>
      </c>
      <c r="I242" s="69" t="s">
        <v>1006</v>
      </c>
      <c r="J242" s="30"/>
      <c r="K242" s="30"/>
      <c r="L242" s="30"/>
      <c r="M242" s="30"/>
      <c r="N242" s="243"/>
      <c r="O242" s="149" t="str">
        <f t="shared" si="53"/>
        <v>NC</v>
      </c>
      <c r="P242" s="242"/>
      <c r="Q242" s="149"/>
      <c r="R242" s="273"/>
      <c r="S242" s="42"/>
    </row>
    <row r="243" spans="1:19" ht="33.75" x14ac:dyDescent="0.25">
      <c r="A243" s="325" t="str">
        <f t="shared" si="52"/>
        <v>Charges-DSI-TOTAL charges de PNM extérieurs de l'équipe DSI renseigné en Partie 1 - Charges et produits</v>
      </c>
      <c r="B243" s="1087"/>
      <c r="C243" s="650"/>
      <c r="D243" s="308"/>
      <c r="E243" s="308"/>
      <c r="F243" s="577"/>
      <c r="G243" s="1169"/>
      <c r="H243" s="1165" t="s">
        <v>1557</v>
      </c>
      <c r="I243" s="1165"/>
      <c r="J243" s="434">
        <f>J73</f>
        <v>0</v>
      </c>
      <c r="K243" s="281"/>
      <c r="L243" s="113"/>
      <c r="M243" s="113"/>
      <c r="N243" s="113"/>
      <c r="O243" s="229"/>
      <c r="P243" s="50"/>
      <c r="Q243" s="222"/>
      <c r="R243" s="222"/>
      <c r="S243" s="42"/>
    </row>
    <row r="244" spans="1:19" ht="22.5" x14ac:dyDescent="0.25">
      <c r="A244" s="325" t="s">
        <v>2579</v>
      </c>
      <c r="B244" s="1087"/>
      <c r="C244" s="650"/>
      <c r="D244" s="308"/>
      <c r="E244" s="308"/>
      <c r="F244" s="577"/>
      <c r="G244" s="1169"/>
      <c r="H244" s="1167" t="s">
        <v>274</v>
      </c>
      <c r="I244" s="1167"/>
      <c r="J244" s="287" t="str">
        <f>IF(J243-SUM(J245:J247)=0,"OK","A CORRIGER")</f>
        <v>OK</v>
      </c>
      <c r="K244" s="281"/>
      <c r="L244" s="113"/>
      <c r="M244" s="113"/>
      <c r="N244" s="113"/>
      <c r="O244" s="229"/>
      <c r="P244" s="50"/>
      <c r="Q244" s="222"/>
      <c r="R244" s="222"/>
      <c r="S244" s="42"/>
    </row>
    <row r="245" spans="1:19" ht="24" x14ac:dyDescent="0.25">
      <c r="A245" s="325" t="str">
        <f t="shared" si="52"/>
        <v>Charges-DSI-Personnel de direction et administratifs extérieur</v>
      </c>
      <c r="B245" s="1087" t="s">
        <v>2386</v>
      </c>
      <c r="C245" s="650"/>
      <c r="D245" s="308"/>
      <c r="E245" s="308"/>
      <c r="F245" s="577"/>
      <c r="G245" s="1169"/>
      <c r="H245" s="69" t="s">
        <v>1868</v>
      </c>
      <c r="I245" s="69" t="s">
        <v>1006</v>
      </c>
      <c r="J245" s="30"/>
      <c r="K245" s="30"/>
      <c r="L245" s="113"/>
      <c r="M245" s="113"/>
      <c r="N245" s="113"/>
      <c r="O245" s="229"/>
      <c r="P245" s="50"/>
      <c r="Q245" s="222"/>
      <c r="R245" s="222"/>
      <c r="S245" s="42"/>
    </row>
    <row r="246" spans="1:19" ht="24" x14ac:dyDescent="0.25">
      <c r="A246" s="54" t="str">
        <f t="shared" si="52"/>
        <v>Charges-DSI-Personnel des services de soins  extérieur</v>
      </c>
      <c r="B246" s="544" t="s">
        <v>2387</v>
      </c>
      <c r="C246" s="650"/>
      <c r="D246" s="308"/>
      <c r="E246" s="308"/>
      <c r="F246" s="577"/>
      <c r="G246" s="1169"/>
      <c r="H246" s="69" t="s">
        <v>1270</v>
      </c>
      <c r="I246" s="69" t="s">
        <v>1006</v>
      </c>
      <c r="J246" s="30"/>
      <c r="K246" s="30"/>
      <c r="L246" s="113"/>
      <c r="M246" s="113"/>
      <c r="N246" s="113"/>
      <c r="O246" s="229"/>
      <c r="P246" s="50"/>
      <c r="Q246" s="222"/>
      <c r="R246" s="222"/>
      <c r="S246" s="42"/>
    </row>
    <row r="247" spans="1:19" ht="36" x14ac:dyDescent="0.25">
      <c r="A247" s="54" t="str">
        <f t="shared" si="52"/>
        <v>Charges-DSI-Personnels éducatifs et sociaux, médicaux techniques, techniques et ouvriers extérieurs</v>
      </c>
      <c r="B247" s="544" t="s">
        <v>2388</v>
      </c>
      <c r="C247" s="599"/>
      <c r="D247" s="440"/>
      <c r="E247" s="440"/>
      <c r="F247" s="637"/>
      <c r="G247" s="1169"/>
      <c r="H247" s="69" t="s">
        <v>2163</v>
      </c>
      <c r="I247" s="69" t="s">
        <v>1006</v>
      </c>
      <c r="J247" s="30"/>
      <c r="K247" s="30"/>
      <c r="L247" s="113"/>
      <c r="M247" s="113"/>
      <c r="N247" s="113"/>
      <c r="O247" s="229"/>
      <c r="P247" s="50"/>
      <c r="Q247" s="222"/>
      <c r="R247" s="222"/>
      <c r="S247" s="42"/>
    </row>
    <row r="248" spans="1:19" ht="20.25" customHeight="1" x14ac:dyDescent="0.25">
      <c r="A248" s="54" t="str">
        <f>C248</f>
        <v>Rémunérations des personnels salariés et charges de personnels extérieurs SIH - autres services</v>
      </c>
      <c r="C248" s="490" t="s">
        <v>1559</v>
      </c>
      <c r="D248" s="490"/>
      <c r="E248" s="968"/>
      <c r="F248" s="244"/>
      <c r="G248" s="244"/>
      <c r="H248" s="244"/>
      <c r="I248" s="576"/>
      <c r="J248" s="384">
        <f t="shared" ref="J248:K248" si="54">J250+J251+J255+J256+J257+J260+J261+J262</f>
        <v>0</v>
      </c>
      <c r="K248" s="384">
        <f t="shared" si="54"/>
        <v>0</v>
      </c>
      <c r="N248" s="42"/>
      <c r="O248" s="50"/>
      <c r="P248" s="50"/>
      <c r="Q248" s="222"/>
      <c r="R248" s="222"/>
    </row>
    <row r="249" spans="1:19" ht="45" x14ac:dyDescent="0.25">
      <c r="A249" s="1029" t="str">
        <f>CONCATENATE("Charges-",C249)</f>
        <v>Charges-Personnel médical et internes/étudiants affecté à la fonction SIH  (compte 642 + la part concernant le PM des comptes 621, 631, 633, 635, 645, 647 et 648)</v>
      </c>
      <c r="B249" s="1029"/>
      <c r="C249" s="605" t="s">
        <v>2307</v>
      </c>
      <c r="D249" s="605"/>
      <c r="E249" s="904"/>
      <c r="F249" s="485"/>
      <c r="G249" s="485"/>
      <c r="H249" s="485"/>
      <c r="I249" s="846"/>
      <c r="J249" s="1056">
        <f>J250+J251</f>
        <v>0</v>
      </c>
      <c r="K249" s="1056">
        <f>K250+K251</f>
        <v>0</v>
      </c>
      <c r="N249" s="42"/>
      <c r="O249" s="50"/>
      <c r="P249" s="50"/>
      <c r="Q249" s="222"/>
      <c r="R249" s="222"/>
      <c r="S249" s="42"/>
    </row>
    <row r="250" spans="1:19" ht="24" x14ac:dyDescent="0.25">
      <c r="A250" s="54" t="str">
        <f>CONCATENATE("Charges-AUTRSERV-",H250)</f>
        <v>Charges-AUTRSERV-Personnel médical et internes/étudiants salarié</v>
      </c>
      <c r="B250" s="325" t="s">
        <v>2389</v>
      </c>
      <c r="C250" s="639"/>
      <c r="E250" s="374"/>
      <c r="F250" s="374"/>
      <c r="G250" s="1164" t="s">
        <v>857</v>
      </c>
      <c r="H250" s="541" t="s">
        <v>2164</v>
      </c>
      <c r="I250" s="257" t="s">
        <v>2016</v>
      </c>
      <c r="J250" s="370">
        <f>J63</f>
        <v>0</v>
      </c>
      <c r="K250" s="370">
        <f>K63</f>
        <v>0</v>
      </c>
      <c r="L250" s="30"/>
      <c r="M250" s="1098"/>
      <c r="N250" s="1099"/>
      <c r="O250" s="149" t="str">
        <f>IF(SUM(L250:N250)=0,"NC",IF(J250+K250-SUM(L250:N250)=0,"OK","A CORRIGER"))</f>
        <v>NC</v>
      </c>
      <c r="P250" s="242"/>
      <c r="Q250" s="149"/>
      <c r="R250" s="273"/>
      <c r="S250" s="42"/>
    </row>
    <row r="251" spans="1:19" ht="24" x14ac:dyDescent="0.25">
      <c r="A251" s="54" t="str">
        <f>CONCATENATE("Charges-AUTRSERV-",H251)</f>
        <v>Charges-AUTRSERV-Personnel médical (PM) extérieur</v>
      </c>
      <c r="C251" s="505"/>
      <c r="D251" s="308"/>
      <c r="E251" s="379"/>
      <c r="F251" s="379"/>
      <c r="G251" s="1164"/>
      <c r="H251" s="257" t="s">
        <v>2017</v>
      </c>
      <c r="I251" s="257" t="s">
        <v>2016</v>
      </c>
      <c r="J251" s="370">
        <f>J70</f>
        <v>0</v>
      </c>
      <c r="K251" s="370">
        <f>K70</f>
        <v>0</v>
      </c>
      <c r="L251" s="113"/>
      <c r="M251" s="113"/>
      <c r="N251" s="113"/>
      <c r="O251" s="113"/>
      <c r="P251" s="42"/>
      <c r="Q251" s="217"/>
      <c r="R251" s="217"/>
      <c r="S251" s="42"/>
    </row>
    <row r="252" spans="1:19" ht="45" x14ac:dyDescent="0.25">
      <c r="A252" s="37" t="str">
        <f>C252</f>
        <v>Personnel non médical (PNM) affecté à la fonction SIH (compte 641 + la part concernant le PNM des comptes 621, 631, 633, 635, 645, 647 et 648)</v>
      </c>
      <c r="B252" s="37"/>
      <c r="C252" s="100" t="s">
        <v>698</v>
      </c>
      <c r="D252" s="80"/>
      <c r="E252" s="81"/>
      <c r="F252" s="29"/>
      <c r="G252" s="29"/>
      <c r="H252" s="29"/>
      <c r="I252" s="76"/>
      <c r="J252" s="1056">
        <f>J253+J258</f>
        <v>0</v>
      </c>
      <c r="K252" s="1056">
        <f>K255+K256+K257+K260+K261+K262</f>
        <v>0</v>
      </c>
      <c r="L252" s="113"/>
      <c r="M252" s="113"/>
      <c r="N252" s="113"/>
      <c r="O252" s="229"/>
      <c r="P252" s="50"/>
      <c r="Q252" s="222"/>
      <c r="R252" s="222"/>
      <c r="S252" s="42"/>
    </row>
    <row r="253" spans="1:19" ht="41.45" customHeight="1" x14ac:dyDescent="0.25">
      <c r="A253" s="54" t="str">
        <f>CONCATENATE("Charges-AUTRSERV-",H253)</f>
        <v>Charges-AUTRSERV-TOTAL charges de PNM salariés de l'équipe DSI renseigné en Partie 1 - Charges et produits</v>
      </c>
      <c r="C253" s="791"/>
      <c r="D253" s="366"/>
      <c r="E253" s="366"/>
      <c r="F253" s="592"/>
      <c r="G253" s="1166" t="s">
        <v>1268</v>
      </c>
      <c r="H253" s="1165" t="s">
        <v>1862</v>
      </c>
      <c r="I253" s="1165"/>
      <c r="J253" s="434">
        <f>J67</f>
        <v>0</v>
      </c>
      <c r="K253" s="281"/>
      <c r="L253" s="113"/>
      <c r="M253" s="113"/>
      <c r="N253" s="113"/>
      <c r="O253" s="229"/>
      <c r="P253" s="50"/>
      <c r="Q253" s="222"/>
      <c r="R253" s="222"/>
      <c r="S253" s="42"/>
    </row>
    <row r="254" spans="1:19" ht="22.5" x14ac:dyDescent="0.25">
      <c r="A254" s="325" t="s">
        <v>2581</v>
      </c>
      <c r="B254" s="1087"/>
      <c r="C254" s="650"/>
      <c r="D254" s="308"/>
      <c r="E254" s="308"/>
      <c r="F254" s="577"/>
      <c r="G254" s="1166"/>
      <c r="H254" s="1167" t="s">
        <v>274</v>
      </c>
      <c r="I254" s="1167"/>
      <c r="J254" s="287" t="str">
        <f>IF(J253-SUM(J255:J257)=0,"OK","A CORRIGER")</f>
        <v>OK</v>
      </c>
      <c r="K254" s="281"/>
      <c r="L254" s="113"/>
      <c r="M254" s="113"/>
      <c r="N254" s="113"/>
      <c r="O254" s="229"/>
      <c r="P254" s="50"/>
      <c r="Q254" s="222"/>
      <c r="R254" s="222"/>
      <c r="S254" s="42"/>
    </row>
    <row r="255" spans="1:19" ht="24" x14ac:dyDescent="0.25">
      <c r="A255" s="54" t="str">
        <f t="shared" ref="A255:A257" si="55">CONCATENATE("Charges-AUTRSERV-",H255)</f>
        <v>Charges-AUTRSERV-Personnel de direction et administratifs salarié</v>
      </c>
      <c r="B255" s="544" t="s">
        <v>2390</v>
      </c>
      <c r="C255" s="650"/>
      <c r="D255" s="308"/>
      <c r="E255" s="308"/>
      <c r="F255" s="577"/>
      <c r="G255" s="1166"/>
      <c r="H255" s="69" t="s">
        <v>1008</v>
      </c>
      <c r="I255" s="69" t="s">
        <v>1006</v>
      </c>
      <c r="J255" s="621"/>
      <c r="K255" s="30"/>
      <c r="L255" s="30"/>
      <c r="M255" s="30"/>
      <c r="N255" s="243"/>
      <c r="O255" s="149" t="str">
        <f t="shared" ref="O255:O257" si="56">IF(SUM(L255:N255)=0,"NC",IF(J255+K255-SUM(L255:N255)=0,"OK","A CORRIGER"))</f>
        <v>NC</v>
      </c>
      <c r="P255" s="242"/>
      <c r="Q255" s="149"/>
      <c r="R255" s="273"/>
      <c r="S255" s="42"/>
    </row>
    <row r="256" spans="1:19" ht="24" x14ac:dyDescent="0.25">
      <c r="A256" s="54" t="str">
        <f t="shared" si="55"/>
        <v>Charges-AUTRSERV-Personnel des services de soins  salarié</v>
      </c>
      <c r="B256" s="544" t="s">
        <v>2391</v>
      </c>
      <c r="C256" s="650"/>
      <c r="D256" s="308"/>
      <c r="E256" s="308"/>
      <c r="F256" s="577"/>
      <c r="G256" s="1166"/>
      <c r="H256" s="69" t="s">
        <v>555</v>
      </c>
      <c r="I256" s="69" t="s">
        <v>1006</v>
      </c>
      <c r="J256" s="621"/>
      <c r="K256" s="30"/>
      <c r="L256" s="30"/>
      <c r="M256" s="30"/>
      <c r="N256" s="243"/>
      <c r="O256" s="149" t="str">
        <f t="shared" si="56"/>
        <v>NC</v>
      </c>
      <c r="P256" s="242"/>
      <c r="Q256" s="149"/>
      <c r="R256" s="273"/>
      <c r="S256" s="42"/>
    </row>
    <row r="257" spans="1:19" ht="36" x14ac:dyDescent="0.25">
      <c r="A257" s="54" t="str">
        <f t="shared" si="55"/>
        <v>Charges-AUTRSERV-Personnels éducatifs et sociaux, médicaux techniques, techniques et ouvriers salariés</v>
      </c>
      <c r="B257" s="544" t="s">
        <v>2392</v>
      </c>
      <c r="C257" s="650"/>
      <c r="D257" s="308"/>
      <c r="E257" s="308"/>
      <c r="F257" s="577"/>
      <c r="G257" s="1166"/>
      <c r="H257" s="69" t="s">
        <v>2306</v>
      </c>
      <c r="I257" s="69" t="s">
        <v>1006</v>
      </c>
      <c r="J257" s="621"/>
      <c r="K257" s="30"/>
      <c r="L257" s="30"/>
      <c r="M257" s="30"/>
      <c r="N257" s="243"/>
      <c r="O257" s="149" t="str">
        <f t="shared" si="56"/>
        <v>NC</v>
      </c>
      <c r="P257" s="242"/>
      <c r="Q257" s="149"/>
      <c r="R257" s="273"/>
      <c r="S257" s="42"/>
    </row>
    <row r="258" spans="1:19" ht="33.6" customHeight="1" x14ac:dyDescent="0.25">
      <c r="A258" s="54" t="str">
        <f>CONCATENATE("Charges-AUTRSERV-",H258)</f>
        <v>Charges-AUTRSERV-TOTAL charges de PNM extérieurs de l'équipe DSI renseigné en Partie 1 - Charges et produits</v>
      </c>
      <c r="C258" s="650"/>
      <c r="D258" s="689"/>
      <c r="E258" s="308"/>
      <c r="F258" s="577"/>
      <c r="G258" s="1166"/>
      <c r="H258" s="1165" t="s">
        <v>1557</v>
      </c>
      <c r="I258" s="1165"/>
      <c r="J258" s="434">
        <f>J74</f>
        <v>0</v>
      </c>
      <c r="K258" s="281"/>
      <c r="L258" s="113"/>
      <c r="M258" s="113"/>
      <c r="N258" s="113"/>
      <c r="O258" s="229"/>
      <c r="P258" s="50"/>
      <c r="Q258" s="222"/>
      <c r="R258" s="222"/>
      <c r="S258" s="42"/>
    </row>
    <row r="259" spans="1:19" ht="22.5" x14ac:dyDescent="0.25">
      <c r="A259" s="325" t="s">
        <v>2582</v>
      </c>
      <c r="B259" s="1087"/>
      <c r="C259" s="650"/>
      <c r="D259" s="308"/>
      <c r="E259" s="308"/>
      <c r="F259" s="577"/>
      <c r="G259" s="1166"/>
      <c r="H259" s="1167" t="s">
        <v>274</v>
      </c>
      <c r="I259" s="1167"/>
      <c r="J259" s="287" t="str">
        <f>IF(J258-SUM(J260:J262)=0,"OK","A CORRIGER")</f>
        <v>OK</v>
      </c>
      <c r="K259" s="281"/>
      <c r="L259" s="113"/>
      <c r="M259" s="113"/>
      <c r="N259" s="113"/>
      <c r="O259" s="229"/>
      <c r="P259" s="50"/>
      <c r="Q259" s="222"/>
      <c r="R259" s="222"/>
      <c r="S259" s="42"/>
    </row>
    <row r="260" spans="1:19" ht="24" x14ac:dyDescent="0.25">
      <c r="A260" s="54" t="str">
        <f t="shared" ref="A260:A262" si="57">CONCATENATE("Charges-AUTRSERV-",H260)</f>
        <v>Charges-AUTRSERV-Personnel de direction et administratifs extérieur</v>
      </c>
      <c r="B260" s="54" t="s">
        <v>2393</v>
      </c>
      <c r="C260" s="650"/>
      <c r="D260" s="308"/>
      <c r="E260" s="308"/>
      <c r="F260" s="577"/>
      <c r="G260" s="1166"/>
      <c r="H260" s="69" t="s">
        <v>1868</v>
      </c>
      <c r="I260" s="69" t="s">
        <v>1006</v>
      </c>
      <c r="J260" s="621"/>
      <c r="K260" s="30"/>
      <c r="L260" s="113"/>
      <c r="M260" s="113"/>
      <c r="N260" s="113"/>
      <c r="O260" s="229"/>
      <c r="P260" s="50"/>
      <c r="Q260" s="222"/>
      <c r="R260" s="222"/>
      <c r="S260" s="42"/>
    </row>
    <row r="261" spans="1:19" ht="24" x14ac:dyDescent="0.25">
      <c r="A261" s="54" t="str">
        <f t="shared" si="57"/>
        <v>Charges-AUTRSERV-Personnel des services de soins  extérieur</v>
      </c>
      <c r="B261" s="544" t="s">
        <v>2404</v>
      </c>
      <c r="C261" s="650"/>
      <c r="D261" s="308"/>
      <c r="E261" s="308"/>
      <c r="F261" s="577"/>
      <c r="G261" s="1166"/>
      <c r="H261" s="69" t="s">
        <v>1270</v>
      </c>
      <c r="I261" s="69" t="s">
        <v>1006</v>
      </c>
      <c r="J261" s="621"/>
      <c r="K261" s="30"/>
      <c r="L261" s="113"/>
      <c r="M261" s="113"/>
      <c r="N261" s="113"/>
      <c r="O261" s="229"/>
      <c r="P261" s="50"/>
      <c r="Q261" s="222"/>
      <c r="R261" s="222"/>
      <c r="S261" s="42"/>
    </row>
    <row r="262" spans="1:19" ht="36" x14ac:dyDescent="0.25">
      <c r="A262" s="54" t="str">
        <f t="shared" si="57"/>
        <v>Charges-AUTRSERV-Personnels éducatifs et sociaux, médicaux techniques, techniques et ouvriers extérieurs</v>
      </c>
      <c r="B262" s="544" t="s">
        <v>2407</v>
      </c>
      <c r="C262" s="599"/>
      <c r="D262" s="308"/>
      <c r="E262" s="440"/>
      <c r="F262" s="637"/>
      <c r="G262" s="1166"/>
      <c r="H262" s="1024" t="s">
        <v>2163</v>
      </c>
      <c r="I262" s="1024" t="s">
        <v>1006</v>
      </c>
      <c r="J262" s="621"/>
      <c r="K262" s="30"/>
      <c r="L262" s="113"/>
      <c r="M262" s="113"/>
      <c r="N262" s="113"/>
      <c r="O262" s="229"/>
      <c r="P262" s="50"/>
      <c r="Q262" s="222"/>
      <c r="R262" s="222"/>
      <c r="S262" s="42"/>
    </row>
    <row r="263" spans="1:19" ht="60" x14ac:dyDescent="0.25">
      <c r="B263" s="544"/>
      <c r="C263" s="650"/>
      <c r="D263" s="308"/>
      <c r="E263" s="308"/>
      <c r="F263" s="308"/>
      <c r="G263" s="1092"/>
      <c r="H263" s="1093"/>
      <c r="I263" s="123" t="s">
        <v>1405</v>
      </c>
      <c r="J263" s="123" t="s">
        <v>1540</v>
      </c>
      <c r="K263" s="123" t="s">
        <v>1560</v>
      </c>
      <c r="L263" s="113"/>
      <c r="M263" s="113"/>
      <c r="N263" s="113"/>
      <c r="O263" s="229"/>
      <c r="P263" s="50"/>
      <c r="Q263" s="222"/>
      <c r="R263" s="222"/>
      <c r="S263" s="42"/>
    </row>
    <row r="264" spans="1:19" ht="33.75" x14ac:dyDescent="0.25">
      <c r="A264" s="54" t="str">
        <f>C264</f>
        <v>Rémunérations des personnels salariés et charges de personnels extérieurs SIH - PM/PI/PNM</v>
      </c>
      <c r="C264" s="1044" t="s">
        <v>2374</v>
      </c>
      <c r="D264" s="1043"/>
      <c r="E264" s="1034"/>
      <c r="F264" s="1028"/>
      <c r="G264" s="1028"/>
      <c r="H264" s="1028"/>
      <c r="I264" s="1094">
        <f>J264+K264</f>
        <v>0</v>
      </c>
      <c r="J264" s="1042">
        <f>J233+J248</f>
        <v>0</v>
      </c>
      <c r="K264" s="1042">
        <f>K233+K248</f>
        <v>0</v>
      </c>
      <c r="L264" s="113"/>
      <c r="M264" s="113"/>
      <c r="N264" s="113"/>
      <c r="O264" s="229"/>
      <c r="P264" s="50"/>
      <c r="Q264" s="222"/>
      <c r="R264" s="222"/>
      <c r="S264" s="42"/>
    </row>
    <row r="265" spans="1:19" ht="33.75" x14ac:dyDescent="0.25">
      <c r="A265" s="54" t="str">
        <f t="shared" ref="A265:A272" si="58">C265</f>
        <v>Rémunérations des personnels salariés et charges de personnels extérieurs établissement  - PM/PI/PNM</v>
      </c>
      <c r="C265" s="1045" t="s">
        <v>2375</v>
      </c>
      <c r="D265" s="1031"/>
      <c r="E265" s="1035"/>
      <c r="F265" s="1031"/>
      <c r="G265" s="1031"/>
      <c r="H265" s="1031"/>
      <c r="I265" s="1094">
        <f>J265+K265</f>
        <v>0</v>
      </c>
      <c r="J265" s="1041">
        <f>J268+J271</f>
        <v>0</v>
      </c>
      <c r="K265" s="1041">
        <f>K268+K271</f>
        <v>0</v>
      </c>
      <c r="L265" s="113"/>
      <c r="M265" s="113"/>
      <c r="N265" s="113"/>
      <c r="O265" s="229"/>
      <c r="P265" s="50"/>
      <c r="Q265" s="222"/>
      <c r="R265" s="222"/>
      <c r="S265" s="42"/>
    </row>
    <row r="266" spans="1:19" ht="45" x14ac:dyDescent="0.25">
      <c r="A266" s="54" t="str">
        <f t="shared" si="58"/>
        <v>Part Rémunération et charges de personnels extérieurs  -SIH /Rémunération et charges de personnels extérieurs établissement  - PM/PI/PNM</v>
      </c>
      <c r="C266" s="1046" t="s">
        <v>2376</v>
      </c>
      <c r="D266" s="1032"/>
      <c r="E266" s="1036"/>
      <c r="F266" s="1032"/>
      <c r="G266" s="1032"/>
      <c r="H266" s="1032"/>
      <c r="I266" s="1026">
        <f>IF(I265&lt;&gt;0,+I264/I265,0)</f>
        <v>0</v>
      </c>
      <c r="J266" s="1026">
        <f>IF(J265&lt;&gt;0,+J264/J265,0)</f>
        <v>0</v>
      </c>
      <c r="K266" s="281"/>
      <c r="L266" s="113"/>
      <c r="M266" s="113"/>
      <c r="N266" s="113"/>
      <c r="O266" s="229"/>
      <c r="P266" s="50"/>
      <c r="Q266" s="222"/>
      <c r="R266" s="222"/>
      <c r="S266" s="42"/>
    </row>
    <row r="267" spans="1:19" ht="22.5" x14ac:dyDescent="0.25">
      <c r="A267" s="54" t="str">
        <f t="shared" si="58"/>
        <v>Rémunérations des personnels salariés et charges de personnels extérieurs SIH - PM/PI</v>
      </c>
      <c r="C267" s="1047" t="s">
        <v>2377</v>
      </c>
      <c r="D267" s="1028"/>
      <c r="E267" s="1028"/>
      <c r="F267" s="1028"/>
      <c r="G267" s="1028"/>
      <c r="H267" s="1028"/>
      <c r="I267" s="1094">
        <f t="shared" ref="I267:I268" si="59">J267+K267</f>
        <v>0</v>
      </c>
      <c r="J267" s="1041">
        <f>J234+J249</f>
        <v>0</v>
      </c>
      <c r="K267" s="1041">
        <f>K234+K249</f>
        <v>0</v>
      </c>
      <c r="L267" s="113"/>
      <c r="M267" s="113"/>
      <c r="N267" s="113"/>
      <c r="O267" s="229"/>
      <c r="P267" s="50"/>
      <c r="Q267" s="222"/>
      <c r="R267" s="222"/>
      <c r="S267" s="42"/>
    </row>
    <row r="268" spans="1:19" ht="33.75" x14ac:dyDescent="0.25">
      <c r="A268" s="54" t="str">
        <f t="shared" si="58"/>
        <v>Rémunérations des personnels salariés et charges de personnels extérieurs établissement  - PM/PI</v>
      </c>
      <c r="B268" s="54" t="s">
        <v>2405</v>
      </c>
      <c r="C268" s="1048" t="s">
        <v>2378</v>
      </c>
      <c r="D268" s="1033"/>
      <c r="E268" s="1037"/>
      <c r="F268" s="1033"/>
      <c r="G268" s="1033"/>
      <c r="H268" s="1033"/>
      <c r="I268" s="1094">
        <f t="shared" si="59"/>
        <v>0</v>
      </c>
      <c r="J268" s="1042">
        <f>ETPR!D10+ETPR!D12</f>
        <v>0</v>
      </c>
      <c r="K268" s="30"/>
      <c r="L268" s="113"/>
      <c r="M268" s="113"/>
      <c r="N268" s="113"/>
      <c r="O268" s="229"/>
      <c r="P268" s="50"/>
      <c r="Q268" s="222"/>
      <c r="R268" s="222"/>
      <c r="S268" s="42"/>
    </row>
    <row r="269" spans="1:19" ht="55.5" customHeight="1" x14ac:dyDescent="0.25">
      <c r="A269" s="54" t="str">
        <f t="shared" si="58"/>
        <v>Part Rémunération et charges de personnels extérieurs  -SIH /Rémunération et charges de personnels extérieurs établissement  - PM/PI</v>
      </c>
      <c r="C269" s="1046" t="s">
        <v>2592</v>
      </c>
      <c r="D269" s="1032"/>
      <c r="E269" s="1036"/>
      <c r="F269" s="1032"/>
      <c r="G269" s="1032"/>
      <c r="H269" s="1027" t="s">
        <v>2597</v>
      </c>
      <c r="I269" s="1026">
        <f>IF(I268&lt;&gt;0,+I267/I268,0)</f>
        <v>0</v>
      </c>
      <c r="J269" s="1026">
        <f>IF(J268&lt;&gt;0,+J267/J268,0)</f>
        <v>0</v>
      </c>
      <c r="K269" s="1030" t="str">
        <f>IF(K268="","Total à renseigner","OK")</f>
        <v>Total à renseigner</v>
      </c>
      <c r="L269" s="113"/>
      <c r="M269" s="113"/>
      <c r="N269" s="113"/>
      <c r="O269" s="229"/>
      <c r="P269" s="50"/>
      <c r="Q269" s="222"/>
      <c r="R269" s="222"/>
      <c r="S269" s="42"/>
    </row>
    <row r="270" spans="1:19" ht="22.5" x14ac:dyDescent="0.25">
      <c r="A270" s="54" t="str">
        <f t="shared" si="58"/>
        <v>Rémunérations des personnels salariés et charges de personnels extérieurs SIH - PNM</v>
      </c>
      <c r="C270" s="1047" t="s">
        <v>2379</v>
      </c>
      <c r="D270" s="1028"/>
      <c r="E270" s="1028"/>
      <c r="F270" s="1028"/>
      <c r="G270" s="1028"/>
      <c r="H270" s="1028"/>
      <c r="I270" s="1094">
        <f t="shared" ref="I270:I271" si="60">J270+K270</f>
        <v>0</v>
      </c>
      <c r="J270" s="1042">
        <f>J237+J252</f>
        <v>0</v>
      </c>
      <c r="K270" s="1025">
        <f>K237+K252</f>
        <v>0</v>
      </c>
      <c r="L270" s="113"/>
      <c r="M270" s="113"/>
      <c r="N270" s="113"/>
      <c r="O270" s="229"/>
      <c r="P270" s="50"/>
      <c r="Q270" s="222"/>
      <c r="R270" s="222"/>
      <c r="S270" s="42"/>
    </row>
    <row r="271" spans="1:19" ht="33.75" x14ac:dyDescent="0.25">
      <c r="A271" s="54" t="str">
        <f t="shared" si="58"/>
        <v>Rémunérations des personnels salariés et charges de personnels extérieurs établissement  - PNM</v>
      </c>
      <c r="B271" s="54" t="s">
        <v>2406</v>
      </c>
      <c r="C271" s="1048" t="s">
        <v>2380</v>
      </c>
      <c r="D271" s="1033"/>
      <c r="E271" s="1037"/>
      <c r="F271" s="1033"/>
      <c r="G271" s="1033"/>
      <c r="H271" s="1033"/>
      <c r="I271" s="1094">
        <f t="shared" si="60"/>
        <v>0</v>
      </c>
      <c r="J271" s="1042">
        <f>SUM(ETPR!D31)</f>
        <v>0</v>
      </c>
      <c r="K271" s="30"/>
      <c r="L271" s="113"/>
      <c r="M271" s="113"/>
      <c r="N271" s="113"/>
      <c r="O271" s="229"/>
      <c r="P271" s="50"/>
      <c r="Q271" s="222"/>
      <c r="R271" s="222"/>
      <c r="S271" s="42"/>
    </row>
    <row r="272" spans="1:19" ht="54" customHeight="1" x14ac:dyDescent="0.25">
      <c r="A272" s="54" t="str">
        <f t="shared" si="58"/>
        <v>Part Rémunération et charges de personnels extérieurs  -SIH /Rémunération et charges de personnels extérieurs établissement  - PNM</v>
      </c>
      <c r="C272" s="1038" t="s">
        <v>2381</v>
      </c>
      <c r="D272" s="1039"/>
      <c r="E272" s="1040"/>
      <c r="F272" s="1039"/>
      <c r="G272" s="1039"/>
      <c r="H272" s="1027" t="s">
        <v>2598</v>
      </c>
      <c r="I272" s="1026">
        <f>IF(I271&lt;&gt;0,+I270/I271,0)</f>
        <v>0</v>
      </c>
      <c r="J272" s="1026">
        <f>IF(J271&lt;&gt;0,+J270/J271,0)</f>
        <v>0</v>
      </c>
      <c r="K272" s="1030" t="str">
        <f>IF(K271="","Total à renseigner","OK")</f>
        <v>Total à renseigner</v>
      </c>
      <c r="L272" s="113"/>
      <c r="M272" s="113"/>
      <c r="N272" s="113"/>
      <c r="O272" s="229"/>
      <c r="P272" s="50"/>
      <c r="Q272" s="222"/>
      <c r="R272" s="222"/>
      <c r="S272" s="42"/>
    </row>
    <row r="273" spans="12:15" ht="53.25" customHeight="1" x14ac:dyDescent="0.25">
      <c r="L273" s="884" t="s">
        <v>1009</v>
      </c>
      <c r="M273" s="692"/>
      <c r="N273" s="827"/>
      <c r="O273" s="103" t="s">
        <v>306</v>
      </c>
    </row>
  </sheetData>
  <mergeCells count="62">
    <mergeCell ref="C4:J4"/>
    <mergeCell ref="H28:I28"/>
    <mergeCell ref="F28:G29"/>
    <mergeCell ref="D28:D34"/>
    <mergeCell ref="E28:E34"/>
    <mergeCell ref="H29:I29"/>
    <mergeCell ref="H37:I37"/>
    <mergeCell ref="F37:G38"/>
    <mergeCell ref="D37:D43"/>
    <mergeCell ref="E37:E43"/>
    <mergeCell ref="H38:I38"/>
    <mergeCell ref="H53:I53"/>
    <mergeCell ref="F53:G54"/>
    <mergeCell ref="D53:D58"/>
    <mergeCell ref="E53:E58"/>
    <mergeCell ref="H54:I54"/>
    <mergeCell ref="D62:D67"/>
    <mergeCell ref="E62:E67"/>
    <mergeCell ref="F62:F67"/>
    <mergeCell ref="G62:G67"/>
    <mergeCell ref="D69:D74"/>
    <mergeCell ref="E69:E74"/>
    <mergeCell ref="F69:F74"/>
    <mergeCell ref="G69:G74"/>
    <mergeCell ref="D93:D94"/>
    <mergeCell ref="E93:E94"/>
    <mergeCell ref="C107:J107"/>
    <mergeCell ref="C144:J144"/>
    <mergeCell ref="D158:D159"/>
    <mergeCell ref="E158:E159"/>
    <mergeCell ref="C158:C161"/>
    <mergeCell ref="D160:D161"/>
    <mergeCell ref="E160:E161"/>
    <mergeCell ref="C155:J155"/>
    <mergeCell ref="C163:C167"/>
    <mergeCell ref="D165:D167"/>
    <mergeCell ref="E165:E167"/>
    <mergeCell ref="C171:C173"/>
    <mergeCell ref="C175:C176"/>
    <mergeCell ref="C182:J182"/>
    <mergeCell ref="C190:C192"/>
    <mergeCell ref="C194:C196"/>
    <mergeCell ref="L203:N203"/>
    <mergeCell ref="C204:I204"/>
    <mergeCell ref="G210:G212"/>
    <mergeCell ref="C213:I213"/>
    <mergeCell ref="G217:G219"/>
    <mergeCell ref="I217:I219"/>
    <mergeCell ref="L232:N232"/>
    <mergeCell ref="C231:N231"/>
    <mergeCell ref="G235:G236"/>
    <mergeCell ref="H238:I238"/>
    <mergeCell ref="G238:G247"/>
    <mergeCell ref="H239:I239"/>
    <mergeCell ref="H243:I243"/>
    <mergeCell ref="H244:I244"/>
    <mergeCell ref="G250:G251"/>
    <mergeCell ref="H253:I253"/>
    <mergeCell ref="G253:G262"/>
    <mergeCell ref="H254:I254"/>
    <mergeCell ref="H258:I258"/>
    <mergeCell ref="H259:I259"/>
  </mergeCells>
  <conditionalFormatting sqref="K29 K38 K54">
    <cfRule type="cellIs" dxfId="36" priority="133" operator="equal">
      <formula>"A CORRIGER"</formula>
    </cfRule>
  </conditionalFormatting>
  <conditionalFormatting sqref="J29 J38 J54 J239 J244 J254 J259">
    <cfRule type="cellIs" dxfId="35" priority="120" operator="equal">
      <formula>"A COMPLETER"</formula>
    </cfRule>
    <cfRule type="cellIs" dxfId="34" priority="121" operator="equal">
      <formula>"A CORRIGER"</formula>
    </cfRule>
  </conditionalFormatting>
  <conditionalFormatting sqref="J148">
    <cfRule type="cellIs" dxfId="33" priority="114" operator="equal">
      <formula>"Total recettes établissement à renseigner"</formula>
    </cfRule>
  </conditionalFormatting>
  <conditionalFormatting sqref="J226">
    <cfRule type="cellIs" dxfId="32" priority="90" operator="equal">
      <formula>"Total ETPR PM/PI établissement à renseigner"</formula>
    </cfRule>
  </conditionalFormatting>
  <conditionalFormatting sqref="J111:K111">
    <cfRule type="cellIs" dxfId="31" priority="57" operator="equal">
      <formula>"Total à renseigner"</formula>
    </cfRule>
  </conditionalFormatting>
  <conditionalFormatting sqref="K148">
    <cfRule type="cellIs" dxfId="30" priority="50" operator="equal">
      <formula>"Total à renseigner"</formula>
    </cfRule>
  </conditionalFormatting>
  <conditionalFormatting sqref="K226">
    <cfRule type="cellIs" dxfId="29" priority="48" operator="equal">
      <formula>"Total à renseigner"</formula>
    </cfRule>
  </conditionalFormatting>
  <conditionalFormatting sqref="L229:N229">
    <cfRule type="cellIs" dxfId="28" priority="41" operator="equal">
      <formula>"Total à renseigner"</formula>
    </cfRule>
  </conditionalFormatting>
  <conditionalFormatting sqref="K229">
    <cfRule type="cellIs" dxfId="27" priority="44" operator="equal">
      <formula>"Total à renseigner"</formula>
    </cfRule>
  </conditionalFormatting>
  <conditionalFormatting sqref="L226:N226">
    <cfRule type="cellIs" dxfId="26" priority="43" operator="equal">
      <formula>"Total à renseigner"</formula>
    </cfRule>
  </conditionalFormatting>
  <conditionalFormatting sqref="K269">
    <cfRule type="cellIs" dxfId="25" priority="36" operator="equal">
      <formula>"Total à renseigner"</formula>
    </cfRule>
  </conditionalFormatting>
  <conditionalFormatting sqref="K272">
    <cfRule type="cellIs" dxfId="24" priority="35" operator="equal">
      <formula>"Total à renseigner"</formula>
    </cfRule>
  </conditionalFormatting>
  <conditionalFormatting sqref="I264">
    <cfRule type="cellIs" dxfId="23" priority="30" operator="equal">
      <formula>"Total à renseigner"</formula>
    </cfRule>
  </conditionalFormatting>
  <conditionalFormatting sqref="I272">
    <cfRule type="cellIs" dxfId="22" priority="24" operator="equal">
      <formula>"Total ETPR PM/PI établissement à renseigner"</formula>
    </cfRule>
  </conditionalFormatting>
  <conditionalFormatting sqref="I265">
    <cfRule type="cellIs" dxfId="21" priority="18" operator="equal">
      <formula>"Total à renseigner"</formula>
    </cfRule>
  </conditionalFormatting>
  <conditionalFormatting sqref="I267:I268">
    <cfRule type="cellIs" dxfId="20" priority="17" operator="equal">
      <formula>"Total à renseigner"</formula>
    </cfRule>
  </conditionalFormatting>
  <conditionalFormatting sqref="I270:I271">
    <cfRule type="cellIs" dxfId="19" priority="16" operator="equal">
      <formula>"Total à renseigner"</formula>
    </cfRule>
  </conditionalFormatting>
  <conditionalFormatting sqref="I269">
    <cfRule type="cellIs" dxfId="18" priority="13" operator="equal">
      <formula>"Total ETPR PM/PI établissement à renseigner"</formula>
    </cfRule>
  </conditionalFormatting>
  <conditionalFormatting sqref="I266">
    <cfRule type="cellIs" dxfId="17" priority="12" operator="equal">
      <formula>"Total ETPR PM/PI établissement à renseigner"</formula>
    </cfRule>
  </conditionalFormatting>
  <conditionalFormatting sqref="J269">
    <cfRule type="cellIs" dxfId="16" priority="11" operator="equal">
      <formula>"Total ETPR PM/PI établissement à renseigner"</formula>
    </cfRule>
  </conditionalFormatting>
  <conditionalFormatting sqref="J272">
    <cfRule type="cellIs" dxfId="15" priority="10" operator="equal">
      <formula>"Total ETPR PM/PI établissement à renseigner"</formula>
    </cfRule>
  </conditionalFormatting>
  <conditionalFormatting sqref="J266">
    <cfRule type="cellIs" dxfId="14" priority="9" operator="equal">
      <formula>"Total ETPR PM/PI établissement à renseigner"</formula>
    </cfRule>
  </conditionalFormatting>
  <conditionalFormatting sqref="I226">
    <cfRule type="cellIs" dxfId="13" priority="6" operator="equal">
      <formula>"Total ETPR PM/PI établissement à renseigner"</formula>
    </cfRule>
  </conditionalFormatting>
  <conditionalFormatting sqref="I229">
    <cfRule type="cellIs" dxfId="12" priority="5" operator="equal">
      <formula>"Total ETPR PM/PI établissement à renseigner"</formula>
    </cfRule>
  </conditionalFormatting>
  <conditionalFormatting sqref="J229">
    <cfRule type="cellIs" dxfId="11" priority="4" operator="equal">
      <formula>"Total ETPR PM/PI établissement à renseigner"</formula>
    </cfRule>
  </conditionalFormatting>
  <conditionalFormatting sqref="I223">
    <cfRule type="cellIs" dxfId="10" priority="3" operator="equal">
      <formula>"Total ETPR PM/PI établissement à renseigner"</formula>
    </cfRule>
  </conditionalFormatting>
  <conditionalFormatting sqref="I148">
    <cfRule type="cellIs" dxfId="9" priority="2" operator="equal">
      <formula>"Total recettes établissement à renseigner"</formula>
    </cfRule>
  </conditionalFormatting>
  <conditionalFormatting sqref="I111">
    <cfRule type="cellIs" dxfId="8" priority="1" operator="equal">
      <formula>"Total à renseigner"</formula>
    </cfRule>
  </conditionalFormatting>
  <dataValidations disablePrompts="1" count="1">
    <dataValidation type="list" allowBlank="1" showInputMessage="1" showErrorMessage="1" sqref="O273" xr:uid="{00000000-0002-0000-0C00-000000000000}">
      <formula1>"Oui,Non"</formula1>
    </dataValidation>
  </dataValidations>
  <hyperlinks>
    <hyperlink ref="C1" location="'1-Identification'!D5" display="Retour vers l'identification" xr:uid="{00000000-0004-0000-0C00-000000000000}"/>
  </hyperlinks>
  <pageMargins left="0.7" right="0.7" top="0.75" bottom="0.75" header="0.3" footer="0.3"/>
  <pageSetup paperSize="9" orientation="portrait" horizontalDpi="90" verticalDpi="90" r:id="rId1"/>
  <ignoredErrors>
    <ignoredError sqref="K226 K229 I266 I269 I226"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X253"/>
  <sheetViews>
    <sheetView topLeftCell="D1" zoomScale="80" zoomScaleNormal="80" workbookViewId="0">
      <pane xSplit="8" ySplit="5" topLeftCell="L6" activePane="bottomRight" state="frozen"/>
      <selection activeCell="D1" sqref="D1"/>
      <selection pane="topRight" activeCell="L1" sqref="L1"/>
      <selection pane="bottomLeft" activeCell="D7" sqref="D7"/>
      <selection pane="bottomRight" activeCell="D1" sqref="A1:XFD1"/>
    </sheetView>
  </sheetViews>
  <sheetFormatPr baseColWidth="10" defaultColWidth="11.42578125" defaultRowHeight="14.25" x14ac:dyDescent="0.2"/>
  <cols>
    <col min="1" max="1" width="11.42578125" style="252"/>
    <col min="2" max="2" width="13.85546875" style="252" customWidth="1"/>
    <col min="3" max="3" width="18.28515625" style="978" customWidth="1"/>
    <col min="4" max="4" width="9" style="252" bestFit="1" customWidth="1"/>
    <col min="5" max="5" width="8.85546875" style="252" customWidth="1"/>
    <col min="6" max="6" width="13.140625" style="584" customWidth="1"/>
    <col min="7" max="7" width="7.7109375" style="252" customWidth="1"/>
    <col min="8" max="8" width="8.5703125" style="252" customWidth="1"/>
    <col min="9" max="9" width="63" style="584" customWidth="1"/>
    <col min="10" max="10" width="25.7109375" style="252" customWidth="1"/>
    <col min="11" max="11" width="16.7109375" style="252" customWidth="1"/>
    <col min="12" max="12" width="16.140625" style="585" customWidth="1"/>
    <col min="13" max="13" width="17.140625" style="585" bestFit="1" customWidth="1"/>
    <col min="14" max="16" width="17.140625" style="585" customWidth="1"/>
    <col min="17" max="17" width="25.42578125" style="252" customWidth="1"/>
    <col min="18" max="19" width="16.140625" style="252" customWidth="1"/>
    <col min="20" max="20" width="22.42578125" style="252" customWidth="1"/>
    <col min="21" max="21" width="16.140625" style="252" customWidth="1"/>
    <col min="22" max="23" width="25.42578125" style="252" customWidth="1"/>
    <col min="24" max="24" width="16.140625" style="252" customWidth="1"/>
    <col min="25" max="16384" width="11.42578125" style="252"/>
  </cols>
  <sheetData>
    <row r="1" spans="1:24" s="306" customFormat="1" ht="20.25" customHeight="1" x14ac:dyDescent="0.2">
      <c r="A1" s="274"/>
      <c r="B1" s="274"/>
      <c r="C1" s="371"/>
      <c r="D1" s="1226" t="s">
        <v>1161</v>
      </c>
      <c r="E1" s="1226"/>
      <c r="F1" s="1226"/>
      <c r="G1" s="71"/>
      <c r="H1" s="71"/>
      <c r="I1" s="71"/>
      <c r="J1" s="71"/>
      <c r="K1" s="71"/>
      <c r="L1" s="71"/>
      <c r="M1" s="71"/>
      <c r="N1" s="71"/>
      <c r="O1" s="71"/>
      <c r="P1" s="71"/>
      <c r="Q1" s="789"/>
    </row>
    <row r="2" spans="1:24" s="708" customFormat="1" ht="30.75" customHeight="1" x14ac:dyDescent="0.25">
      <c r="B2" s="542" t="s">
        <v>162</v>
      </c>
      <c r="C2" s="352" t="s">
        <v>1295</v>
      </c>
      <c r="D2" s="1227" t="s">
        <v>2595</v>
      </c>
      <c r="E2" s="1228"/>
      <c r="F2" s="1228"/>
      <c r="G2" s="1228"/>
      <c r="H2" s="1228"/>
      <c r="I2" s="1228"/>
      <c r="J2" s="1229"/>
      <c r="K2" s="1069" t="s">
        <v>1590</v>
      </c>
      <c r="L2" s="231" t="s">
        <v>439</v>
      </c>
      <c r="M2" s="231" t="s">
        <v>163</v>
      </c>
      <c r="N2" s="141" t="s">
        <v>1621</v>
      </c>
      <c r="O2" s="141" t="s">
        <v>598</v>
      </c>
      <c r="P2" s="141" t="s">
        <v>1325</v>
      </c>
      <c r="Q2" s="141" t="s">
        <v>887</v>
      </c>
      <c r="R2" s="231" t="s">
        <v>307</v>
      </c>
      <c r="S2" s="231" t="s">
        <v>1030</v>
      </c>
      <c r="T2" s="175" t="s">
        <v>1467</v>
      </c>
      <c r="U2" s="231" t="s">
        <v>1749</v>
      </c>
      <c r="V2" s="210" t="s">
        <v>2040</v>
      </c>
      <c r="W2" s="210" t="s">
        <v>1162</v>
      </c>
      <c r="X2" s="231" t="s">
        <v>717</v>
      </c>
    </row>
    <row r="3" spans="1:24" s="681" customFormat="1" ht="60" x14ac:dyDescent="0.25">
      <c r="B3" s="193"/>
      <c r="C3" s="157" t="s">
        <v>728</v>
      </c>
      <c r="D3" s="1230"/>
      <c r="E3" s="1231"/>
      <c r="F3" s="1231"/>
      <c r="G3" s="1231"/>
      <c r="H3" s="1231"/>
      <c r="I3" s="1231"/>
      <c r="J3" s="1232"/>
      <c r="K3" s="1069" t="s">
        <v>1434</v>
      </c>
      <c r="L3" s="231" t="s">
        <v>2198</v>
      </c>
      <c r="M3" s="231" t="s">
        <v>1908</v>
      </c>
      <c r="N3" s="231"/>
      <c r="O3" s="231"/>
      <c r="P3" s="231"/>
      <c r="Q3" s="175"/>
      <c r="R3" s="231" t="s">
        <v>729</v>
      </c>
      <c r="S3" s="231" t="s">
        <v>462</v>
      </c>
      <c r="T3" s="175"/>
      <c r="U3" s="231" t="s">
        <v>1156</v>
      </c>
      <c r="V3" s="590"/>
      <c r="W3" s="590"/>
      <c r="X3" s="231" t="s">
        <v>1047</v>
      </c>
    </row>
    <row r="4" spans="1:24" s="767" customFormat="1" ht="25.5" x14ac:dyDescent="0.2">
      <c r="B4" s="21" t="s">
        <v>1595</v>
      </c>
      <c r="C4" s="874"/>
      <c r="D4" s="1068"/>
      <c r="E4" s="1073"/>
      <c r="F4" s="1074"/>
      <c r="G4" s="1074"/>
      <c r="H4" s="1074"/>
      <c r="I4" s="1074"/>
      <c r="J4" s="1074"/>
      <c r="K4" s="918" t="s">
        <v>1289</v>
      </c>
      <c r="L4" s="184" t="s">
        <v>439</v>
      </c>
      <c r="M4" s="184" t="s">
        <v>163</v>
      </c>
      <c r="N4" s="184"/>
      <c r="O4" s="184"/>
      <c r="P4" s="184"/>
      <c r="Q4" s="184"/>
      <c r="R4" s="184" t="s">
        <v>307</v>
      </c>
      <c r="S4" s="184" t="s">
        <v>1030</v>
      </c>
      <c r="T4" s="175"/>
      <c r="U4" s="184" t="s">
        <v>1583</v>
      </c>
      <c r="V4" s="184"/>
      <c r="W4" s="184"/>
      <c r="X4" s="184">
        <v>93531</v>
      </c>
    </row>
    <row r="5" spans="1:24" ht="25.5" x14ac:dyDescent="0.2">
      <c r="A5" s="274"/>
      <c r="B5" s="79"/>
      <c r="D5" s="1068"/>
      <c r="E5" s="1073"/>
      <c r="F5" s="1074"/>
      <c r="G5" s="1074"/>
      <c r="H5" s="1083" t="s">
        <v>161</v>
      </c>
      <c r="I5" s="1074"/>
      <c r="J5" s="1074"/>
      <c r="K5" s="1084" t="s">
        <v>1152</v>
      </c>
      <c r="L5" s="201"/>
      <c r="M5" s="201"/>
      <c r="N5" s="201"/>
      <c r="O5" s="201"/>
      <c r="P5" s="201"/>
      <c r="Q5" s="83"/>
      <c r="R5" s="201"/>
      <c r="S5" s="201"/>
      <c r="T5" s="201"/>
      <c r="U5" s="201"/>
      <c r="V5" s="83"/>
      <c r="W5" s="83"/>
      <c r="X5" s="201"/>
    </row>
    <row r="6" spans="1:24" ht="54" customHeight="1" x14ac:dyDescent="0.2">
      <c r="B6" s="228"/>
      <c r="D6" s="1068"/>
      <c r="E6" s="1076" t="s">
        <v>2259</v>
      </c>
      <c r="F6" s="1076" t="s">
        <v>1935</v>
      </c>
      <c r="G6" s="1076" t="s">
        <v>320</v>
      </c>
      <c r="H6" s="1077" t="s">
        <v>766</v>
      </c>
      <c r="I6" s="1077" t="s">
        <v>1780</v>
      </c>
      <c r="J6" s="1080" t="s">
        <v>2602</v>
      </c>
      <c r="K6" s="1080" t="s">
        <v>2037</v>
      </c>
      <c r="L6" s="1082"/>
      <c r="M6" s="201"/>
      <c r="N6" s="201"/>
      <c r="O6" s="201"/>
      <c r="P6" s="201"/>
      <c r="Q6" s="428"/>
      <c r="R6" s="201"/>
      <c r="S6" s="201"/>
      <c r="T6" s="201"/>
      <c r="U6" s="201"/>
      <c r="V6" s="428"/>
      <c r="W6" s="428"/>
      <c r="X6" s="201"/>
    </row>
    <row r="7" spans="1:24" ht="22.5" x14ac:dyDescent="0.2">
      <c r="B7" s="228" t="s">
        <v>2183</v>
      </c>
      <c r="C7" s="352" t="str">
        <f>CONCATENATE("n;",G7,";",H7)</f>
        <v>n;;70</v>
      </c>
      <c r="D7" s="1068"/>
      <c r="E7" s="190" t="s">
        <v>203</v>
      </c>
      <c r="F7" s="7" t="s">
        <v>203</v>
      </c>
      <c r="G7" s="178"/>
      <c r="H7" s="499">
        <v>70</v>
      </c>
      <c r="I7" s="1075" t="s">
        <v>1661</v>
      </c>
      <c r="J7" s="1079">
        <f>VLOOKUP('Produits par SA'!H7,'2-PC'!L:X,13,FALSE)</f>
        <v>0</v>
      </c>
      <c r="K7" s="1085">
        <f t="shared" ref="K7" si="0">J7-SUM(L7:X7)</f>
        <v>0</v>
      </c>
      <c r="L7" s="170"/>
      <c r="M7" s="170"/>
      <c r="N7" s="170"/>
      <c r="O7" s="170"/>
      <c r="P7" s="170"/>
      <c r="Q7" s="170"/>
      <c r="R7" s="170"/>
      <c r="S7" s="170"/>
      <c r="T7" s="170"/>
      <c r="U7" s="170"/>
      <c r="V7" s="170"/>
      <c r="W7" s="170"/>
      <c r="X7" s="170"/>
    </row>
    <row r="8" spans="1:24" ht="15" x14ac:dyDescent="0.2">
      <c r="C8" s="352" t="str">
        <f t="shared" ref="C8:C71" si="1">CONCATENATE("n;",G8,";",H8)</f>
        <v>n;CR3P;701</v>
      </c>
      <c r="D8" s="1068"/>
      <c r="E8" s="190" t="s">
        <v>1373</v>
      </c>
      <c r="F8" s="31">
        <v>701</v>
      </c>
      <c r="G8" s="178" t="s">
        <v>1170</v>
      </c>
      <c r="H8" s="91">
        <v>701</v>
      </c>
      <c r="I8" s="31" t="s">
        <v>1427</v>
      </c>
      <c r="J8" s="1079">
        <f>VLOOKUP('Produits par SA'!H8,'2-PC'!L:X,13,FALSE)</f>
        <v>0</v>
      </c>
      <c r="K8" s="1085">
        <f t="shared" ref="K8:K71" si="2">J8-SUM(L8:X8)</f>
        <v>0</v>
      </c>
      <c r="L8" s="170"/>
      <c r="M8" s="170"/>
      <c r="N8" s="170"/>
      <c r="O8" s="170"/>
      <c r="P8" s="170"/>
      <c r="Q8" s="170"/>
      <c r="R8" s="170"/>
      <c r="S8" s="170"/>
      <c r="T8" s="170"/>
      <c r="U8" s="170"/>
      <c r="V8" s="170"/>
      <c r="W8" s="170"/>
      <c r="X8" s="170"/>
    </row>
    <row r="9" spans="1:24" ht="15" x14ac:dyDescent="0.2">
      <c r="C9" s="352" t="str">
        <f t="shared" si="1"/>
        <v>n;CR3P;702</v>
      </c>
      <c r="D9" s="1068"/>
      <c r="E9" s="190" t="s">
        <v>1373</v>
      </c>
      <c r="F9" s="31">
        <v>702</v>
      </c>
      <c r="G9" s="178" t="s">
        <v>1170</v>
      </c>
      <c r="H9" s="53">
        <v>702</v>
      </c>
      <c r="I9" s="1067" t="s">
        <v>151</v>
      </c>
      <c r="J9" s="1079">
        <f>VLOOKUP('Produits par SA'!H9,'2-PC'!L:X,13,FALSE)</f>
        <v>0</v>
      </c>
      <c r="K9" s="1085">
        <f t="shared" si="2"/>
        <v>0</v>
      </c>
      <c r="L9" s="170"/>
      <c r="M9" s="170"/>
      <c r="N9" s="170"/>
      <c r="O9" s="170"/>
      <c r="P9" s="170"/>
      <c r="Q9" s="170"/>
      <c r="R9" s="170"/>
      <c r="S9" s="170"/>
      <c r="T9" s="170"/>
      <c r="U9" s="170"/>
      <c r="V9" s="170"/>
      <c r="W9" s="170"/>
      <c r="X9" s="170"/>
    </row>
    <row r="10" spans="1:24" ht="15" x14ac:dyDescent="0.2">
      <c r="C10" s="352" t="str">
        <f t="shared" si="1"/>
        <v>n;CR3P;703</v>
      </c>
      <c r="D10" s="1068"/>
      <c r="E10" s="190" t="s">
        <v>1373</v>
      </c>
      <c r="F10" s="31">
        <v>703</v>
      </c>
      <c r="G10" s="178" t="s">
        <v>1170</v>
      </c>
      <c r="H10" s="53">
        <v>703</v>
      </c>
      <c r="I10" s="1067" t="s">
        <v>82</v>
      </c>
      <c r="J10" s="1079">
        <f>VLOOKUP('Produits par SA'!H10,'2-PC'!L:X,13,FALSE)</f>
        <v>0</v>
      </c>
      <c r="K10" s="1085">
        <f t="shared" si="2"/>
        <v>0</v>
      </c>
      <c r="L10" s="170"/>
      <c r="M10" s="170"/>
      <c r="N10" s="170"/>
      <c r="O10" s="170"/>
      <c r="P10" s="170"/>
      <c r="Q10" s="170"/>
      <c r="R10" s="170"/>
      <c r="S10" s="170"/>
      <c r="T10" s="170"/>
      <c r="U10" s="170"/>
      <c r="V10" s="170"/>
      <c r="W10" s="170"/>
      <c r="X10" s="170"/>
    </row>
    <row r="11" spans="1:24" ht="15" x14ac:dyDescent="0.2">
      <c r="C11" s="352" t="str">
        <f t="shared" si="1"/>
        <v>n;CR3P;704</v>
      </c>
      <c r="D11" s="1068"/>
      <c r="E11" s="190" t="s">
        <v>1373</v>
      </c>
      <c r="F11" s="31">
        <v>704</v>
      </c>
      <c r="G11" s="178" t="s">
        <v>1170</v>
      </c>
      <c r="H11" s="53">
        <v>704</v>
      </c>
      <c r="I11" s="1067" t="s">
        <v>1737</v>
      </c>
      <c r="J11" s="1079">
        <f>VLOOKUP('Produits par SA'!H11,'2-PC'!L:X,13,FALSE)</f>
        <v>0</v>
      </c>
      <c r="K11" s="1085">
        <f t="shared" si="2"/>
        <v>0</v>
      </c>
      <c r="L11" s="170"/>
      <c r="M11" s="170"/>
      <c r="N11" s="170"/>
      <c r="O11" s="170"/>
      <c r="P11" s="170"/>
      <c r="Q11" s="170"/>
      <c r="R11" s="170"/>
      <c r="S11" s="170"/>
      <c r="T11" s="170"/>
      <c r="U11" s="170"/>
      <c r="V11" s="170"/>
      <c r="W11" s="170"/>
      <c r="X11" s="170"/>
    </row>
    <row r="12" spans="1:24" ht="15" x14ac:dyDescent="0.2">
      <c r="C12" s="352" t="str">
        <f t="shared" si="1"/>
        <v>n;CR3P;705</v>
      </c>
      <c r="D12" s="1068"/>
      <c r="E12" s="190" t="s">
        <v>1373</v>
      </c>
      <c r="F12" s="31">
        <v>705</v>
      </c>
      <c r="G12" s="178" t="s">
        <v>1170</v>
      </c>
      <c r="H12" s="53">
        <v>705</v>
      </c>
      <c r="I12" s="1067" t="s">
        <v>871</v>
      </c>
      <c r="J12" s="1079">
        <f>VLOOKUP('Produits par SA'!H12,'2-PC'!L:X,13,FALSE)</f>
        <v>0</v>
      </c>
      <c r="K12" s="1085">
        <f t="shared" si="2"/>
        <v>0</v>
      </c>
      <c r="L12" s="170"/>
      <c r="M12" s="170"/>
      <c r="N12" s="170"/>
      <c r="O12" s="170"/>
      <c r="P12" s="170"/>
      <c r="Q12" s="170"/>
      <c r="R12" s="170"/>
      <c r="S12" s="170"/>
      <c r="T12" s="170"/>
      <c r="U12" s="170"/>
      <c r="V12" s="170"/>
      <c r="W12" s="170"/>
      <c r="X12" s="170"/>
    </row>
    <row r="13" spans="1:24" ht="15" x14ac:dyDescent="0.2">
      <c r="C13" s="352" t="str">
        <f t="shared" si="1"/>
        <v>n;CR3P;706</v>
      </c>
      <c r="D13" s="1068"/>
      <c r="E13" s="190" t="s">
        <v>1373</v>
      </c>
      <c r="F13" s="31">
        <v>706</v>
      </c>
      <c r="G13" s="178" t="s">
        <v>1170</v>
      </c>
      <c r="H13" s="53">
        <v>706</v>
      </c>
      <c r="I13" s="1067" t="s">
        <v>1573</v>
      </c>
      <c r="J13" s="1079">
        <f>VLOOKUP('Produits par SA'!H13,'2-PC'!L:X,13,FALSE)</f>
        <v>0</v>
      </c>
      <c r="K13" s="1085">
        <f t="shared" si="2"/>
        <v>0</v>
      </c>
      <c r="L13" s="170"/>
      <c r="M13" s="170"/>
      <c r="N13" s="170"/>
      <c r="O13" s="170"/>
      <c r="P13" s="170"/>
      <c r="Q13" s="170"/>
      <c r="R13" s="170"/>
      <c r="S13" s="170"/>
      <c r="T13" s="170"/>
      <c r="U13" s="170"/>
      <c r="V13" s="170"/>
      <c r="W13" s="170"/>
      <c r="X13" s="170"/>
    </row>
    <row r="14" spans="1:24" ht="15" x14ac:dyDescent="0.2">
      <c r="C14" s="352" t="str">
        <f t="shared" si="1"/>
        <v>n;CR3P;707</v>
      </c>
      <c r="D14" s="1068"/>
      <c r="E14" s="190" t="s">
        <v>203</v>
      </c>
      <c r="F14" s="33" t="s">
        <v>203</v>
      </c>
      <c r="G14" s="178" t="s">
        <v>1170</v>
      </c>
      <c r="H14" s="282">
        <v>707</v>
      </c>
      <c r="I14" s="506" t="s">
        <v>1966</v>
      </c>
      <c r="J14" s="1079">
        <f>VLOOKUP('Produits par SA'!H14,'2-PC'!L:X,13,FALSE)</f>
        <v>0</v>
      </c>
      <c r="K14" s="1085">
        <f t="shared" si="2"/>
        <v>0</v>
      </c>
      <c r="L14" s="170"/>
      <c r="M14" s="170"/>
      <c r="N14" s="170"/>
      <c r="O14" s="170"/>
      <c r="P14" s="170"/>
      <c r="Q14" s="170"/>
      <c r="R14" s="170"/>
      <c r="S14" s="170"/>
      <c r="T14" s="170"/>
      <c r="U14" s="170"/>
      <c r="V14" s="170"/>
      <c r="W14" s="170"/>
      <c r="X14" s="170"/>
    </row>
    <row r="15" spans="1:24" ht="15" x14ac:dyDescent="0.2">
      <c r="C15" s="352" t="str">
        <f t="shared" si="1"/>
        <v>n;CR3P;7071</v>
      </c>
      <c r="D15" s="1068"/>
      <c r="E15" s="190" t="s">
        <v>1373</v>
      </c>
      <c r="F15" s="101">
        <v>7071</v>
      </c>
      <c r="G15" s="178" t="s">
        <v>1170</v>
      </c>
      <c r="H15" s="53">
        <v>7071</v>
      </c>
      <c r="I15" s="1067" t="s">
        <v>1147</v>
      </c>
      <c r="J15" s="1079">
        <f>VLOOKUP('Produits par SA'!H15,'2-PC'!L:X,13,FALSE)</f>
        <v>0</v>
      </c>
      <c r="K15" s="1085">
        <f t="shared" si="2"/>
        <v>0</v>
      </c>
      <c r="L15" s="170"/>
      <c r="M15" s="170"/>
      <c r="N15" s="170"/>
      <c r="O15" s="170"/>
      <c r="P15" s="170"/>
      <c r="Q15" s="170"/>
      <c r="R15" s="170"/>
      <c r="S15" s="170"/>
      <c r="T15" s="170"/>
      <c r="U15" s="170"/>
      <c r="V15" s="170"/>
      <c r="W15" s="170"/>
      <c r="X15" s="170"/>
    </row>
    <row r="16" spans="1:24" ht="15" x14ac:dyDescent="0.2">
      <c r="C16" s="352" t="str">
        <f t="shared" si="1"/>
        <v>n;CR3P;7078</v>
      </c>
      <c r="D16" s="1068"/>
      <c r="E16" s="190" t="s">
        <v>1373</v>
      </c>
      <c r="F16" s="1067">
        <v>7078</v>
      </c>
      <c r="G16" s="178" t="s">
        <v>1170</v>
      </c>
      <c r="H16" s="53">
        <v>7078</v>
      </c>
      <c r="I16" s="1067" t="s">
        <v>1881</v>
      </c>
      <c r="J16" s="1079">
        <f>VLOOKUP('Produits par SA'!H16,'2-PC'!L:X,13,FALSE)</f>
        <v>0</v>
      </c>
      <c r="K16" s="1085">
        <f t="shared" si="2"/>
        <v>0</v>
      </c>
      <c r="L16" s="170"/>
      <c r="M16" s="170"/>
      <c r="N16" s="170"/>
      <c r="O16" s="170"/>
      <c r="P16" s="170"/>
      <c r="Q16" s="170"/>
      <c r="R16" s="170"/>
      <c r="S16" s="170"/>
      <c r="T16" s="170"/>
      <c r="U16" s="170"/>
      <c r="V16" s="170"/>
      <c r="W16" s="170"/>
      <c r="X16" s="170"/>
    </row>
    <row r="17" spans="3:24" ht="15" x14ac:dyDescent="0.2">
      <c r="C17" s="352" t="str">
        <f t="shared" si="1"/>
        <v>n;CR3P;708</v>
      </c>
      <c r="D17" s="1068"/>
      <c r="E17" s="190" t="s">
        <v>203</v>
      </c>
      <c r="F17" s="33" t="s">
        <v>203</v>
      </c>
      <c r="G17" s="178" t="s">
        <v>1170</v>
      </c>
      <c r="H17" s="33">
        <v>708</v>
      </c>
      <c r="I17" s="33" t="s">
        <v>501</v>
      </c>
      <c r="J17" s="1079">
        <f>VLOOKUP('Produits par SA'!H17,'2-PC'!L:X,13,FALSE)</f>
        <v>0</v>
      </c>
      <c r="K17" s="1085">
        <f t="shared" si="2"/>
        <v>0</v>
      </c>
      <c r="L17" s="170"/>
      <c r="M17" s="170"/>
      <c r="N17" s="170"/>
      <c r="O17" s="170"/>
      <c r="P17" s="170"/>
      <c r="Q17" s="170"/>
      <c r="R17" s="170"/>
      <c r="S17" s="170"/>
      <c r="T17" s="170"/>
      <c r="U17" s="170"/>
      <c r="V17" s="170"/>
      <c r="W17" s="170"/>
      <c r="X17" s="170"/>
    </row>
    <row r="18" spans="3:24" ht="15" x14ac:dyDescent="0.2">
      <c r="C18" s="352" t="str">
        <f t="shared" si="1"/>
        <v>n;CR3P;7081</v>
      </c>
      <c r="D18" s="1068"/>
      <c r="E18" s="190" t="s">
        <v>203</v>
      </c>
      <c r="F18" s="33" t="s">
        <v>203</v>
      </c>
      <c r="G18" s="178" t="s">
        <v>1170</v>
      </c>
      <c r="H18" s="33">
        <v>7081</v>
      </c>
      <c r="I18" s="33" t="s">
        <v>1683</v>
      </c>
      <c r="J18" s="1079">
        <f>VLOOKUP('Produits par SA'!H18,'2-PC'!L:X,13,FALSE)</f>
        <v>0</v>
      </c>
      <c r="K18" s="1085">
        <f t="shared" si="2"/>
        <v>0</v>
      </c>
      <c r="L18" s="170"/>
      <c r="M18" s="170"/>
      <c r="N18" s="170"/>
      <c r="O18" s="170"/>
      <c r="P18" s="170"/>
      <c r="Q18" s="170"/>
      <c r="R18" s="170"/>
      <c r="S18" s="170"/>
      <c r="T18" s="170"/>
      <c r="U18" s="170"/>
      <c r="V18" s="170"/>
      <c r="W18" s="170"/>
      <c r="X18" s="170"/>
    </row>
    <row r="19" spans="3:24" ht="15" x14ac:dyDescent="0.2">
      <c r="C19" s="352" t="str">
        <f t="shared" si="1"/>
        <v>n;CR3P;70811</v>
      </c>
      <c r="D19" s="1068"/>
      <c r="E19" s="190" t="s">
        <v>1373</v>
      </c>
      <c r="F19" s="101">
        <v>70811</v>
      </c>
      <c r="G19" s="178" t="s">
        <v>1170</v>
      </c>
      <c r="H19" s="101">
        <v>70811</v>
      </c>
      <c r="I19" s="284" t="s">
        <v>795</v>
      </c>
      <c r="J19" s="1079">
        <f>VLOOKUP('Produits par SA'!H19,'2-PC'!L:X,13,FALSE)</f>
        <v>0</v>
      </c>
      <c r="K19" s="1085">
        <f t="shared" si="2"/>
        <v>0</v>
      </c>
      <c r="L19" s="170"/>
      <c r="M19" s="170"/>
      <c r="N19" s="170"/>
      <c r="O19" s="170"/>
      <c r="P19" s="170"/>
      <c r="Q19" s="170"/>
      <c r="R19" s="170"/>
      <c r="S19" s="170"/>
      <c r="T19" s="170"/>
      <c r="U19" s="170"/>
      <c r="V19" s="170"/>
      <c r="W19" s="170"/>
      <c r="X19" s="170"/>
    </row>
    <row r="20" spans="3:24" ht="15" x14ac:dyDescent="0.2">
      <c r="C20" s="352" t="str">
        <f t="shared" si="1"/>
        <v>n;CR3P;70812</v>
      </c>
      <c r="D20" s="1068"/>
      <c r="E20" s="190" t="s">
        <v>1373</v>
      </c>
      <c r="F20" s="101">
        <v>70812</v>
      </c>
      <c r="G20" s="178" t="s">
        <v>1170</v>
      </c>
      <c r="H20" s="77">
        <v>70812</v>
      </c>
      <c r="I20" s="75" t="s">
        <v>796</v>
      </c>
      <c r="J20" s="1079">
        <f>VLOOKUP('Produits par SA'!H20,'2-PC'!L:X,13,FALSE)</f>
        <v>0</v>
      </c>
      <c r="K20" s="1085">
        <f t="shared" si="2"/>
        <v>0</v>
      </c>
      <c r="L20" s="170"/>
      <c r="M20" s="170"/>
      <c r="N20" s="170"/>
      <c r="O20" s="170"/>
      <c r="P20" s="170"/>
      <c r="Q20" s="170"/>
      <c r="R20" s="170"/>
      <c r="S20" s="170"/>
      <c r="T20" s="170"/>
      <c r="U20" s="170"/>
      <c r="V20" s="170"/>
      <c r="W20" s="170"/>
      <c r="X20" s="170"/>
    </row>
    <row r="21" spans="3:24" ht="15" x14ac:dyDescent="0.2">
      <c r="C21" s="352" t="str">
        <f t="shared" si="1"/>
        <v>n;CR3P;70813</v>
      </c>
      <c r="D21" s="1068"/>
      <c r="E21" s="190" t="s">
        <v>1373</v>
      </c>
      <c r="F21" s="101">
        <v>70813</v>
      </c>
      <c r="G21" s="178" t="s">
        <v>1170</v>
      </c>
      <c r="H21" s="77">
        <v>70813</v>
      </c>
      <c r="I21" s="75" t="s">
        <v>947</v>
      </c>
      <c r="J21" s="1079">
        <f>VLOOKUP('Produits par SA'!H21,'2-PC'!L:X,13,FALSE)</f>
        <v>0</v>
      </c>
      <c r="K21" s="1085">
        <f t="shared" si="2"/>
        <v>0</v>
      </c>
      <c r="L21" s="170"/>
      <c r="M21" s="170"/>
      <c r="N21" s="170"/>
      <c r="O21" s="170"/>
      <c r="P21" s="170"/>
      <c r="Q21" s="170"/>
      <c r="R21" s="170"/>
      <c r="S21" s="170"/>
      <c r="T21" s="170"/>
      <c r="U21" s="170"/>
      <c r="V21" s="170"/>
      <c r="W21" s="170"/>
      <c r="X21" s="170"/>
    </row>
    <row r="22" spans="3:24" ht="15" x14ac:dyDescent="0.2">
      <c r="C22" s="352" t="str">
        <f t="shared" si="1"/>
        <v>n;CR3P;70818</v>
      </c>
      <c r="D22" s="1068"/>
      <c r="E22" s="190" t="s">
        <v>1373</v>
      </c>
      <c r="F22" s="101">
        <v>70818</v>
      </c>
      <c r="G22" s="178" t="s">
        <v>1170</v>
      </c>
      <c r="H22" s="101">
        <v>70818</v>
      </c>
      <c r="I22" s="284" t="s">
        <v>239</v>
      </c>
      <c r="J22" s="1079">
        <f>VLOOKUP('Produits par SA'!H22,'2-PC'!L:X,13,FALSE)</f>
        <v>0</v>
      </c>
      <c r="K22" s="1085">
        <f t="shared" si="2"/>
        <v>0</v>
      </c>
      <c r="L22" s="170"/>
      <c r="M22" s="170"/>
      <c r="N22" s="170"/>
      <c r="O22" s="170"/>
      <c r="P22" s="170"/>
      <c r="Q22" s="170"/>
      <c r="R22" s="170"/>
      <c r="S22" s="170"/>
      <c r="T22" s="170"/>
      <c r="U22" s="170"/>
      <c r="V22" s="170"/>
      <c r="W22" s="170"/>
      <c r="X22" s="170"/>
    </row>
    <row r="23" spans="3:24" ht="15" x14ac:dyDescent="0.2">
      <c r="C23" s="352" t="str">
        <f t="shared" si="1"/>
        <v>n;CR3P;7082</v>
      </c>
      <c r="D23" s="1068"/>
      <c r="E23" s="190" t="s">
        <v>203</v>
      </c>
      <c r="F23" s="33" t="s">
        <v>203</v>
      </c>
      <c r="G23" s="178" t="s">
        <v>1170</v>
      </c>
      <c r="H23" s="33">
        <v>7082</v>
      </c>
      <c r="I23" s="33" t="s">
        <v>255</v>
      </c>
      <c r="J23" s="1079">
        <f>VLOOKUP('Produits par SA'!H23,'2-PC'!L:X,13,FALSE)</f>
        <v>0</v>
      </c>
      <c r="K23" s="1085">
        <f t="shared" si="2"/>
        <v>0</v>
      </c>
      <c r="L23" s="170"/>
      <c r="M23" s="170"/>
      <c r="N23" s="170"/>
      <c r="O23" s="170"/>
      <c r="P23" s="170"/>
      <c r="Q23" s="170"/>
      <c r="R23" s="170"/>
      <c r="S23" s="170"/>
      <c r="T23" s="170"/>
      <c r="U23" s="170"/>
      <c r="V23" s="170"/>
      <c r="W23" s="170"/>
      <c r="X23" s="170"/>
    </row>
    <row r="24" spans="3:24" ht="15" x14ac:dyDescent="0.2">
      <c r="C24" s="352" t="str">
        <f t="shared" si="1"/>
        <v>n;CR3P;70821</v>
      </c>
      <c r="D24" s="1068"/>
      <c r="E24" s="190" t="s">
        <v>1373</v>
      </c>
      <c r="F24" s="101">
        <v>70821</v>
      </c>
      <c r="G24" s="178" t="s">
        <v>1170</v>
      </c>
      <c r="H24" s="53">
        <v>70821</v>
      </c>
      <c r="I24" s="1067" t="s">
        <v>366</v>
      </c>
      <c r="J24" s="1079">
        <f>VLOOKUP('Produits par SA'!H24,'2-PC'!L:X,13,FALSE)</f>
        <v>0</v>
      </c>
      <c r="K24" s="1085">
        <f t="shared" si="2"/>
        <v>0</v>
      </c>
      <c r="L24" s="170"/>
      <c r="M24" s="170"/>
      <c r="N24" s="170"/>
      <c r="O24" s="170"/>
      <c r="P24" s="170"/>
      <c r="Q24" s="170"/>
      <c r="R24" s="170"/>
      <c r="S24" s="170"/>
      <c r="T24" s="170"/>
      <c r="U24" s="170"/>
      <c r="V24" s="170"/>
      <c r="W24" s="170"/>
      <c r="X24" s="170"/>
    </row>
    <row r="25" spans="3:24" ht="15" x14ac:dyDescent="0.2">
      <c r="C25" s="352" t="str">
        <f t="shared" si="1"/>
        <v>n;CR3P;70822</v>
      </c>
      <c r="D25" s="1068"/>
      <c r="E25" s="190" t="s">
        <v>1373</v>
      </c>
      <c r="F25" s="101">
        <v>70822</v>
      </c>
      <c r="G25" s="178" t="s">
        <v>1170</v>
      </c>
      <c r="H25" s="53">
        <v>70822</v>
      </c>
      <c r="I25" s="1067" t="s">
        <v>240</v>
      </c>
      <c r="J25" s="1079">
        <f>VLOOKUP('Produits par SA'!H25,'2-PC'!L:X,13,FALSE)</f>
        <v>0</v>
      </c>
      <c r="K25" s="1085">
        <f t="shared" si="2"/>
        <v>0</v>
      </c>
      <c r="L25" s="170"/>
      <c r="M25" s="170"/>
      <c r="N25" s="170"/>
      <c r="O25" s="170"/>
      <c r="P25" s="170"/>
      <c r="Q25" s="170"/>
      <c r="R25" s="170"/>
      <c r="S25" s="170"/>
      <c r="T25" s="170"/>
      <c r="U25" s="170"/>
      <c r="V25" s="170"/>
      <c r="W25" s="170"/>
      <c r="X25" s="170"/>
    </row>
    <row r="26" spans="3:24" ht="15" x14ac:dyDescent="0.2">
      <c r="C26" s="352" t="str">
        <f t="shared" si="1"/>
        <v>n;CR3P;70823</v>
      </c>
      <c r="D26" s="1068"/>
      <c r="E26" s="190" t="s">
        <v>1373</v>
      </c>
      <c r="F26" s="101">
        <v>70823</v>
      </c>
      <c r="G26" s="178" t="s">
        <v>1170</v>
      </c>
      <c r="H26" s="53">
        <v>70823</v>
      </c>
      <c r="I26" s="1067" t="s">
        <v>1510</v>
      </c>
      <c r="J26" s="1079">
        <f>VLOOKUP('Produits par SA'!H26,'2-PC'!L:X,13,FALSE)</f>
        <v>0</v>
      </c>
      <c r="K26" s="1085">
        <f t="shared" si="2"/>
        <v>0</v>
      </c>
      <c r="L26" s="170"/>
      <c r="M26" s="170"/>
      <c r="N26" s="170"/>
      <c r="O26" s="170"/>
      <c r="P26" s="170"/>
      <c r="Q26" s="170"/>
      <c r="R26" s="170"/>
      <c r="S26" s="170"/>
      <c r="T26" s="170"/>
      <c r="U26" s="170"/>
      <c r="V26" s="170"/>
      <c r="W26" s="170"/>
      <c r="X26" s="170"/>
    </row>
    <row r="27" spans="3:24" ht="22.5" x14ac:dyDescent="0.2">
      <c r="C27" s="352" t="str">
        <f t="shared" si="1"/>
        <v>n;CR3P;70824</v>
      </c>
      <c r="D27" s="1068"/>
      <c r="E27" s="190" t="s">
        <v>1373</v>
      </c>
      <c r="F27" s="101">
        <v>70824</v>
      </c>
      <c r="G27" s="178" t="s">
        <v>1170</v>
      </c>
      <c r="H27" s="53">
        <v>70824</v>
      </c>
      <c r="I27" s="1067" t="s">
        <v>1091</v>
      </c>
      <c r="J27" s="1079">
        <f>VLOOKUP('Produits par SA'!H27,'2-PC'!L:X,13,FALSE)</f>
        <v>0</v>
      </c>
      <c r="K27" s="1085">
        <f t="shared" si="2"/>
        <v>0</v>
      </c>
      <c r="L27" s="170"/>
      <c r="M27" s="170"/>
      <c r="N27" s="170"/>
      <c r="O27" s="170"/>
      <c r="P27" s="170"/>
      <c r="Q27" s="170"/>
      <c r="R27" s="170"/>
      <c r="S27" s="170"/>
      <c r="T27" s="170"/>
      <c r="U27" s="170"/>
      <c r="V27" s="170"/>
      <c r="W27" s="170"/>
      <c r="X27" s="170"/>
    </row>
    <row r="28" spans="3:24" ht="22.5" x14ac:dyDescent="0.2">
      <c r="C28" s="352" t="str">
        <f t="shared" si="1"/>
        <v>n;CR3P;70825</v>
      </c>
      <c r="D28" s="1068"/>
      <c r="E28" s="190" t="s">
        <v>1373</v>
      </c>
      <c r="F28" s="101">
        <v>70825</v>
      </c>
      <c r="G28" s="178" t="s">
        <v>1170</v>
      </c>
      <c r="H28" s="53">
        <v>70825</v>
      </c>
      <c r="I28" s="1067" t="s">
        <v>1901</v>
      </c>
      <c r="J28" s="1079">
        <f>VLOOKUP('Produits par SA'!H28,'2-PC'!L:X,13,FALSE)</f>
        <v>0</v>
      </c>
      <c r="K28" s="1085">
        <f t="shared" si="2"/>
        <v>0</v>
      </c>
      <c r="L28" s="170"/>
      <c r="M28" s="170"/>
      <c r="N28" s="170"/>
      <c r="O28" s="170"/>
      <c r="P28" s="170"/>
      <c r="Q28" s="170"/>
      <c r="R28" s="170"/>
      <c r="S28" s="170"/>
      <c r="T28" s="170"/>
      <c r="U28" s="170"/>
      <c r="V28" s="170"/>
      <c r="W28" s="170"/>
      <c r="X28" s="170"/>
    </row>
    <row r="29" spans="3:24" ht="15" x14ac:dyDescent="0.2">
      <c r="C29" s="352" t="str">
        <f t="shared" si="1"/>
        <v>n;CR3P;70828</v>
      </c>
      <c r="D29" s="1068"/>
      <c r="E29" s="190" t="s">
        <v>1373</v>
      </c>
      <c r="F29" s="101">
        <v>70828</v>
      </c>
      <c r="G29" s="178" t="s">
        <v>1170</v>
      </c>
      <c r="H29" s="53">
        <v>70828</v>
      </c>
      <c r="I29" s="1067" t="s">
        <v>948</v>
      </c>
      <c r="J29" s="1079">
        <f>VLOOKUP('Produits par SA'!H29,'2-PC'!L:X,13,FALSE)</f>
        <v>0</v>
      </c>
      <c r="K29" s="1085">
        <f t="shared" si="2"/>
        <v>0</v>
      </c>
      <c r="L29" s="170"/>
      <c r="M29" s="170"/>
      <c r="N29" s="170"/>
      <c r="O29" s="170"/>
      <c r="P29" s="170"/>
      <c r="Q29" s="170"/>
      <c r="R29" s="170"/>
      <c r="S29" s="170"/>
      <c r="T29" s="170"/>
      <c r="U29" s="170"/>
      <c r="V29" s="170"/>
      <c r="W29" s="170"/>
      <c r="X29" s="170"/>
    </row>
    <row r="30" spans="3:24" ht="15" x14ac:dyDescent="0.2">
      <c r="C30" s="352" t="str">
        <f t="shared" si="1"/>
        <v>n;CR3P;7083</v>
      </c>
      <c r="D30" s="1068"/>
      <c r="E30" s="190" t="s">
        <v>1373</v>
      </c>
      <c r="F30" s="101">
        <v>7083</v>
      </c>
      <c r="G30" s="178" t="s">
        <v>1170</v>
      </c>
      <c r="H30" s="53">
        <v>7083</v>
      </c>
      <c r="I30" s="1067" t="s">
        <v>2031</v>
      </c>
      <c r="J30" s="1079">
        <f>VLOOKUP('Produits par SA'!H30,'2-PC'!L:X,13,FALSE)</f>
        <v>0</v>
      </c>
      <c r="K30" s="1085">
        <f t="shared" si="2"/>
        <v>0</v>
      </c>
      <c r="L30" s="170"/>
      <c r="M30" s="170"/>
      <c r="N30" s="170"/>
      <c r="O30" s="170"/>
      <c r="P30" s="170"/>
      <c r="Q30" s="170"/>
      <c r="R30" s="170"/>
      <c r="S30" s="170"/>
      <c r="T30" s="170"/>
      <c r="U30" s="170"/>
      <c r="V30" s="170"/>
      <c r="W30" s="170"/>
      <c r="X30" s="170"/>
    </row>
    <row r="31" spans="3:24" ht="15" x14ac:dyDescent="0.2">
      <c r="C31" s="352" t="str">
        <f t="shared" si="1"/>
        <v>n;CR3P;7084</v>
      </c>
      <c r="D31" s="1068"/>
      <c r="E31" s="190" t="s">
        <v>1373</v>
      </c>
      <c r="F31" s="101">
        <v>7084</v>
      </c>
      <c r="G31" s="178" t="s">
        <v>1170</v>
      </c>
      <c r="H31" s="53">
        <v>7084</v>
      </c>
      <c r="I31" s="1067" t="s">
        <v>2179</v>
      </c>
      <c r="J31" s="1079">
        <f>VLOOKUP('Produits par SA'!H31,'2-PC'!L:X,13,FALSE)</f>
        <v>0</v>
      </c>
      <c r="K31" s="1085">
        <f t="shared" si="2"/>
        <v>0</v>
      </c>
      <c r="L31" s="170"/>
      <c r="M31" s="170"/>
      <c r="N31" s="170"/>
      <c r="O31" s="170"/>
      <c r="P31" s="170"/>
      <c r="Q31" s="170"/>
      <c r="R31" s="170"/>
      <c r="S31" s="170"/>
      <c r="T31" s="170"/>
      <c r="U31" s="170"/>
      <c r="V31" s="170"/>
      <c r="W31" s="170"/>
      <c r="X31" s="170"/>
    </row>
    <row r="32" spans="3:24" ht="15" x14ac:dyDescent="0.2">
      <c r="C32" s="352" t="str">
        <f t="shared" si="1"/>
        <v>n;CR3P;7087</v>
      </c>
      <c r="D32" s="1068"/>
      <c r="E32" s="190" t="s">
        <v>1373</v>
      </c>
      <c r="F32" s="101">
        <v>7087</v>
      </c>
      <c r="G32" s="178" t="s">
        <v>1170</v>
      </c>
      <c r="H32" s="53">
        <v>7087</v>
      </c>
      <c r="I32" s="1067" t="s">
        <v>1279</v>
      </c>
      <c r="J32" s="1079">
        <f>VLOOKUP('Produits par SA'!H32,'2-PC'!L:X,13,FALSE)</f>
        <v>0</v>
      </c>
      <c r="K32" s="1085">
        <f t="shared" si="2"/>
        <v>0</v>
      </c>
      <c r="L32" s="170"/>
      <c r="M32" s="170"/>
      <c r="N32" s="170"/>
      <c r="O32" s="170"/>
      <c r="P32" s="170"/>
      <c r="Q32" s="170"/>
      <c r="R32" s="170"/>
      <c r="S32" s="170"/>
      <c r="T32" s="170"/>
      <c r="U32" s="170"/>
      <c r="V32" s="170"/>
      <c r="W32" s="170"/>
      <c r="X32" s="170"/>
    </row>
    <row r="33" spans="3:24" ht="15" x14ac:dyDescent="0.2">
      <c r="C33" s="352" t="str">
        <f t="shared" si="1"/>
        <v>n;CR3P;7088</v>
      </c>
      <c r="D33" s="1068"/>
      <c r="E33" s="190" t="s">
        <v>1373</v>
      </c>
      <c r="F33" s="101">
        <v>7088</v>
      </c>
      <c r="G33" s="178" t="s">
        <v>1170</v>
      </c>
      <c r="H33" s="53">
        <v>7088</v>
      </c>
      <c r="I33" s="1067" t="s">
        <v>1224</v>
      </c>
      <c r="J33" s="1079">
        <f>VLOOKUP('Produits par SA'!H33,'2-PC'!L:X,13,FALSE)</f>
        <v>0</v>
      </c>
      <c r="K33" s="1085">
        <f t="shared" si="2"/>
        <v>0</v>
      </c>
      <c r="L33" s="170"/>
      <c r="M33" s="170"/>
      <c r="N33" s="170"/>
      <c r="O33" s="170"/>
      <c r="P33" s="170"/>
      <c r="Q33" s="170"/>
      <c r="R33" s="170"/>
      <c r="S33" s="170"/>
      <c r="T33" s="170"/>
      <c r="U33" s="170"/>
      <c r="V33" s="170"/>
      <c r="W33" s="170"/>
      <c r="X33" s="170"/>
    </row>
    <row r="34" spans="3:24" ht="15" x14ac:dyDescent="0.2">
      <c r="C34" s="352" t="str">
        <f t="shared" si="1"/>
        <v>n;CR3P;70881</v>
      </c>
      <c r="D34" s="1068"/>
      <c r="E34" s="190" t="s">
        <v>203</v>
      </c>
      <c r="F34" s="33" t="s">
        <v>203</v>
      </c>
      <c r="G34" s="178" t="s">
        <v>1170</v>
      </c>
      <c r="H34" s="33">
        <v>70881</v>
      </c>
      <c r="I34" s="33" t="s">
        <v>960</v>
      </c>
      <c r="J34" s="1079">
        <f>VLOOKUP('Produits par SA'!H34,'2-PC'!L:X,13,FALSE)</f>
        <v>0</v>
      </c>
      <c r="K34" s="1085">
        <f t="shared" si="2"/>
        <v>0</v>
      </c>
      <c r="L34" s="170"/>
      <c r="M34" s="170"/>
      <c r="N34" s="170"/>
      <c r="O34" s="170"/>
      <c r="P34" s="170"/>
      <c r="Q34" s="170"/>
      <c r="R34" s="170"/>
      <c r="S34" s="170"/>
      <c r="T34" s="170"/>
      <c r="U34" s="170"/>
      <c r="V34" s="170"/>
      <c r="W34" s="170"/>
      <c r="X34" s="170"/>
    </row>
    <row r="35" spans="3:24" ht="15" x14ac:dyDescent="0.2">
      <c r="C35" s="352" t="str">
        <f t="shared" si="1"/>
        <v>n;CR3P;70888</v>
      </c>
      <c r="D35" s="1068"/>
      <c r="E35" s="190" t="s">
        <v>203</v>
      </c>
      <c r="F35" s="33" t="s">
        <v>203</v>
      </c>
      <c r="G35" s="178" t="s">
        <v>1170</v>
      </c>
      <c r="H35" s="33">
        <v>70888</v>
      </c>
      <c r="I35" s="33" t="s">
        <v>1684</v>
      </c>
      <c r="J35" s="1079">
        <f>VLOOKUP('Produits par SA'!H35,'2-PC'!L:X,13,FALSE)</f>
        <v>0</v>
      </c>
      <c r="K35" s="1085">
        <f t="shared" si="2"/>
        <v>0</v>
      </c>
      <c r="L35" s="170"/>
      <c r="M35" s="170"/>
      <c r="N35" s="170"/>
      <c r="O35" s="170"/>
      <c r="P35" s="170"/>
      <c r="Q35" s="170"/>
      <c r="R35" s="170"/>
      <c r="S35" s="170"/>
      <c r="T35" s="170"/>
      <c r="U35" s="170"/>
      <c r="V35" s="170"/>
      <c r="W35" s="170"/>
      <c r="X35" s="170"/>
    </row>
    <row r="36" spans="3:24" ht="15" x14ac:dyDescent="0.2">
      <c r="C36" s="352" t="str">
        <f t="shared" si="1"/>
        <v>n;CR3C;709</v>
      </c>
      <c r="D36" s="1068"/>
      <c r="E36" s="190" t="s">
        <v>1373</v>
      </c>
      <c r="F36" s="101">
        <v>709</v>
      </c>
      <c r="G36" s="178" t="s">
        <v>454</v>
      </c>
      <c r="H36" s="53">
        <v>709</v>
      </c>
      <c r="I36" s="1067" t="s">
        <v>2248</v>
      </c>
      <c r="J36" s="1079">
        <f>VLOOKUP('Produits par SA'!H36,'2-PC'!L:X,13,FALSE)</f>
        <v>0</v>
      </c>
      <c r="K36" s="1085">
        <f t="shared" si="2"/>
        <v>0</v>
      </c>
      <c r="L36" s="170"/>
      <c r="M36" s="170"/>
      <c r="N36" s="170"/>
      <c r="O36" s="170"/>
      <c r="P36" s="170"/>
      <c r="Q36" s="170"/>
      <c r="R36" s="170"/>
      <c r="S36" s="170"/>
      <c r="T36" s="170"/>
      <c r="U36" s="170"/>
      <c r="V36" s="170"/>
      <c r="W36" s="170"/>
      <c r="X36" s="170"/>
    </row>
    <row r="37" spans="3:24" ht="15" x14ac:dyDescent="0.2">
      <c r="C37" s="352" t="str">
        <f t="shared" si="1"/>
        <v>n;CR3P;71</v>
      </c>
      <c r="D37" s="1068"/>
      <c r="E37" s="190" t="s">
        <v>1373</v>
      </c>
      <c r="F37" s="132">
        <v>71</v>
      </c>
      <c r="G37" s="1071" t="s">
        <v>1170</v>
      </c>
      <c r="H37" s="132">
        <v>71</v>
      </c>
      <c r="I37" s="265" t="s">
        <v>873</v>
      </c>
      <c r="J37" s="1079">
        <f>VLOOKUP('Produits par SA'!H37,'2-PC'!L:X,13,FALSE)</f>
        <v>0</v>
      </c>
      <c r="K37" s="1085">
        <f t="shared" si="2"/>
        <v>0</v>
      </c>
      <c r="L37" s="170"/>
      <c r="M37" s="170"/>
      <c r="N37" s="170"/>
      <c r="O37" s="170"/>
      <c r="P37" s="170"/>
      <c r="Q37" s="170"/>
      <c r="R37" s="170"/>
      <c r="S37" s="170"/>
      <c r="T37" s="170"/>
      <c r="U37" s="170"/>
      <c r="V37" s="170"/>
      <c r="W37" s="170"/>
      <c r="X37" s="170"/>
    </row>
    <row r="38" spans="3:24" ht="15" x14ac:dyDescent="0.2">
      <c r="C38" s="352" t="str">
        <f t="shared" si="1"/>
        <v>n;CR3P;713</v>
      </c>
      <c r="D38" s="1068"/>
      <c r="E38" s="190" t="s">
        <v>203</v>
      </c>
      <c r="F38" s="33" t="s">
        <v>203</v>
      </c>
      <c r="G38" s="1071" t="s">
        <v>1170</v>
      </c>
      <c r="H38" s="33">
        <v>713</v>
      </c>
      <c r="I38" s="33" t="s">
        <v>1225</v>
      </c>
      <c r="J38" s="1079">
        <f>VLOOKUP('Produits par SA'!H38,'2-PC'!L:X,13,FALSE)</f>
        <v>0</v>
      </c>
      <c r="K38" s="1085">
        <f t="shared" si="2"/>
        <v>0</v>
      </c>
      <c r="L38" s="170"/>
      <c r="M38" s="170"/>
      <c r="N38" s="170"/>
      <c r="O38" s="170"/>
      <c r="P38" s="170"/>
      <c r="Q38" s="170"/>
      <c r="R38" s="170"/>
      <c r="S38" s="170"/>
      <c r="T38" s="170"/>
      <c r="U38" s="170"/>
      <c r="V38" s="170"/>
      <c r="W38" s="170"/>
      <c r="X38" s="170"/>
    </row>
    <row r="39" spans="3:24" ht="15" x14ac:dyDescent="0.2">
      <c r="C39" s="352" t="str">
        <f t="shared" si="1"/>
        <v>n;CR3P;7133</v>
      </c>
      <c r="D39" s="1068"/>
      <c r="E39" s="190" t="s">
        <v>203</v>
      </c>
      <c r="F39" s="33" t="s">
        <v>203</v>
      </c>
      <c r="G39" s="1071" t="s">
        <v>1170</v>
      </c>
      <c r="H39" s="33">
        <v>7133</v>
      </c>
      <c r="I39" s="33" t="s">
        <v>502</v>
      </c>
      <c r="J39" s="1079">
        <f>VLOOKUP('Produits par SA'!H39,'2-PC'!L:X,13,FALSE)</f>
        <v>0</v>
      </c>
      <c r="K39" s="1085">
        <f t="shared" si="2"/>
        <v>0</v>
      </c>
      <c r="L39" s="170"/>
      <c r="M39" s="170"/>
      <c r="N39" s="170"/>
      <c r="O39" s="170"/>
      <c r="P39" s="170"/>
      <c r="Q39" s="170"/>
      <c r="R39" s="170"/>
      <c r="S39" s="170"/>
      <c r="T39" s="170"/>
      <c r="U39" s="170"/>
      <c r="V39" s="170"/>
      <c r="W39" s="170"/>
      <c r="X39" s="170"/>
    </row>
    <row r="40" spans="3:24" ht="15" x14ac:dyDescent="0.2">
      <c r="C40" s="352" t="str">
        <f t="shared" si="1"/>
        <v>n;CR3P;7135</v>
      </c>
      <c r="D40" s="1068"/>
      <c r="E40" s="190" t="s">
        <v>203</v>
      </c>
      <c r="F40" s="33" t="s">
        <v>203</v>
      </c>
      <c r="G40" s="1071" t="s">
        <v>1170</v>
      </c>
      <c r="H40" s="33">
        <v>7135</v>
      </c>
      <c r="I40" s="33" t="s">
        <v>2105</v>
      </c>
      <c r="J40" s="1079">
        <f>VLOOKUP('Produits par SA'!H40,'2-PC'!L:X,13,FALSE)</f>
        <v>0</v>
      </c>
      <c r="K40" s="1085">
        <f t="shared" si="2"/>
        <v>0</v>
      </c>
      <c r="L40" s="170"/>
      <c r="M40" s="170"/>
      <c r="N40" s="170"/>
      <c r="O40" s="170"/>
      <c r="P40" s="170"/>
      <c r="Q40" s="170"/>
      <c r="R40" s="170"/>
      <c r="S40" s="170"/>
      <c r="T40" s="170"/>
      <c r="U40" s="170"/>
      <c r="V40" s="170"/>
      <c r="W40" s="170"/>
      <c r="X40" s="170"/>
    </row>
    <row r="41" spans="3:24" ht="15" x14ac:dyDescent="0.2">
      <c r="C41" s="352" t="str">
        <f t="shared" si="1"/>
        <v>n;CR3P;72</v>
      </c>
      <c r="D41" s="1068"/>
      <c r="E41" s="190" t="s">
        <v>1373</v>
      </c>
      <c r="F41" s="132">
        <v>72</v>
      </c>
      <c r="G41" s="1071" t="s">
        <v>1170</v>
      </c>
      <c r="H41" s="132">
        <v>72</v>
      </c>
      <c r="I41" s="265" t="s">
        <v>1280</v>
      </c>
      <c r="J41" s="1079">
        <f>VLOOKUP('Produits par SA'!H41,'2-PC'!L:X,13,FALSE)</f>
        <v>0</v>
      </c>
      <c r="K41" s="1085">
        <f t="shared" si="2"/>
        <v>0</v>
      </c>
      <c r="L41" s="170"/>
      <c r="M41" s="170"/>
      <c r="N41" s="170"/>
      <c r="O41" s="170"/>
      <c r="P41" s="170"/>
      <c r="Q41" s="170"/>
      <c r="R41" s="170"/>
      <c r="S41" s="170"/>
      <c r="T41" s="170"/>
      <c r="U41" s="170"/>
      <c r="V41" s="170"/>
      <c r="W41" s="170"/>
      <c r="X41" s="170"/>
    </row>
    <row r="42" spans="3:24" ht="15" x14ac:dyDescent="0.2">
      <c r="C42" s="352" t="str">
        <f t="shared" si="1"/>
        <v>n;CR1P;73</v>
      </c>
      <c r="D42" s="1068"/>
      <c r="E42" s="190" t="s">
        <v>203</v>
      </c>
      <c r="F42" s="33" t="s">
        <v>203</v>
      </c>
      <c r="G42" s="178" t="s">
        <v>25</v>
      </c>
      <c r="H42" s="33">
        <v>73</v>
      </c>
      <c r="I42" s="33" t="s">
        <v>2249</v>
      </c>
      <c r="J42" s="1079">
        <f>VLOOKUP('Produits par SA'!H42,'2-PC'!L:X,13,FALSE)</f>
        <v>0</v>
      </c>
      <c r="K42" s="1085">
        <f t="shared" si="2"/>
        <v>0</v>
      </c>
      <c r="L42" s="170"/>
      <c r="M42" s="170"/>
      <c r="N42" s="170"/>
      <c r="O42" s="170"/>
      <c r="P42" s="170"/>
      <c r="Q42" s="170"/>
      <c r="R42" s="170"/>
      <c r="S42" s="170"/>
      <c r="T42" s="170"/>
      <c r="U42" s="170"/>
      <c r="V42" s="170"/>
      <c r="W42" s="170"/>
      <c r="X42" s="170"/>
    </row>
    <row r="43" spans="3:24" ht="15" x14ac:dyDescent="0.2">
      <c r="C43" s="352" t="str">
        <f t="shared" si="1"/>
        <v>n;CR1P;731</v>
      </c>
      <c r="D43" s="1068"/>
      <c r="E43" s="190" t="s">
        <v>1373</v>
      </c>
      <c r="F43" s="132">
        <v>731</v>
      </c>
      <c r="G43" s="178" t="s">
        <v>25</v>
      </c>
      <c r="H43" s="53">
        <v>731</v>
      </c>
      <c r="I43" s="1067" t="s">
        <v>638</v>
      </c>
      <c r="J43" s="1079">
        <f>VLOOKUP('Produits par SA'!H43,'2-PC'!L:X,13,FALSE)</f>
        <v>0</v>
      </c>
      <c r="K43" s="1085">
        <f t="shared" si="2"/>
        <v>0</v>
      </c>
      <c r="L43" s="170"/>
      <c r="M43" s="170"/>
      <c r="N43" s="170"/>
      <c r="O43" s="170"/>
      <c r="P43" s="170"/>
      <c r="Q43" s="170"/>
      <c r="R43" s="170"/>
      <c r="S43" s="170"/>
      <c r="T43" s="170"/>
      <c r="U43" s="170"/>
      <c r="V43" s="170"/>
      <c r="W43" s="170"/>
      <c r="X43" s="170"/>
    </row>
    <row r="44" spans="3:24" ht="15" x14ac:dyDescent="0.2">
      <c r="C44" s="352" t="str">
        <f t="shared" si="1"/>
        <v>n;CR1P;7311</v>
      </c>
      <c r="D44" s="1068"/>
      <c r="E44" s="190" t="s">
        <v>203</v>
      </c>
      <c r="F44" s="33" t="s">
        <v>203</v>
      </c>
      <c r="G44" s="178" t="s">
        <v>25</v>
      </c>
      <c r="H44" s="33">
        <v>7311</v>
      </c>
      <c r="I44" s="33" t="s">
        <v>83</v>
      </c>
      <c r="J44" s="1079">
        <f>VLOOKUP('Produits par SA'!H44,'2-PC'!L:X,13,FALSE)</f>
        <v>0</v>
      </c>
      <c r="K44" s="1085">
        <f t="shared" si="2"/>
        <v>0</v>
      </c>
      <c r="L44" s="170"/>
      <c r="M44" s="170"/>
      <c r="N44" s="170"/>
      <c r="O44" s="170"/>
      <c r="P44" s="170"/>
      <c r="Q44" s="170"/>
      <c r="R44" s="170"/>
      <c r="S44" s="170"/>
      <c r="T44" s="170"/>
      <c r="U44" s="170"/>
      <c r="V44" s="170"/>
      <c r="W44" s="170"/>
      <c r="X44" s="170"/>
    </row>
    <row r="45" spans="3:24" ht="15" x14ac:dyDescent="0.2">
      <c r="C45" s="352" t="str">
        <f t="shared" si="1"/>
        <v>n;CR1P;73111</v>
      </c>
      <c r="D45" s="1068"/>
      <c r="E45" s="190" t="s">
        <v>203</v>
      </c>
      <c r="F45" s="33" t="s">
        <v>203</v>
      </c>
      <c r="G45" s="178" t="s">
        <v>25</v>
      </c>
      <c r="H45" s="33">
        <v>73111</v>
      </c>
      <c r="I45" s="33" t="s">
        <v>797</v>
      </c>
      <c r="J45" s="1079">
        <f>VLOOKUP('Produits par SA'!H45,'2-PC'!L:X,13,FALSE)</f>
        <v>0</v>
      </c>
      <c r="K45" s="1085">
        <f t="shared" si="2"/>
        <v>0</v>
      </c>
      <c r="L45" s="1081">
        <f>J45</f>
        <v>0</v>
      </c>
      <c r="M45" s="1"/>
      <c r="N45" s="1"/>
      <c r="O45" s="1"/>
      <c r="P45" s="1"/>
      <c r="Q45" s="1"/>
      <c r="R45" s="1"/>
      <c r="S45" s="1"/>
      <c r="T45" s="1"/>
      <c r="U45" s="1"/>
      <c r="V45" s="1"/>
      <c r="W45" s="1"/>
      <c r="X45" s="1"/>
    </row>
    <row r="46" spans="3:24" ht="15" x14ac:dyDescent="0.2">
      <c r="C46" s="352" t="str">
        <f t="shared" si="1"/>
        <v>n;CR1P;731111</v>
      </c>
      <c r="D46" s="1068"/>
      <c r="E46" s="190" t="s">
        <v>203</v>
      </c>
      <c r="F46" s="33" t="s">
        <v>203</v>
      </c>
      <c r="G46" s="178" t="s">
        <v>25</v>
      </c>
      <c r="H46" s="33">
        <v>731111</v>
      </c>
      <c r="I46" s="33" t="s">
        <v>1662</v>
      </c>
      <c r="J46" s="1079">
        <f>VLOOKUP('Produits par SA'!H46,'2-PC'!L:X,13,FALSE)</f>
        <v>0</v>
      </c>
      <c r="K46" s="1085">
        <f t="shared" si="2"/>
        <v>0</v>
      </c>
      <c r="L46" s="1081">
        <f t="shared" ref="L46:L61" si="3">J46</f>
        <v>0</v>
      </c>
      <c r="M46" s="1"/>
      <c r="N46" s="1"/>
      <c r="O46" s="1"/>
      <c r="P46" s="1"/>
      <c r="Q46" s="1"/>
      <c r="R46" s="1"/>
      <c r="S46" s="1"/>
      <c r="T46" s="1"/>
      <c r="U46" s="1"/>
      <c r="V46" s="1"/>
      <c r="W46" s="1"/>
      <c r="X46" s="1"/>
    </row>
    <row r="47" spans="3:24" ht="15" x14ac:dyDescent="0.2">
      <c r="C47" s="352" t="str">
        <f t="shared" si="1"/>
        <v>n;CR1P;731112</v>
      </c>
      <c r="D47" s="1068"/>
      <c r="E47" s="190" t="s">
        <v>203</v>
      </c>
      <c r="F47" s="33" t="s">
        <v>203</v>
      </c>
      <c r="G47" s="178" t="s">
        <v>25</v>
      </c>
      <c r="H47" s="33">
        <v>731112</v>
      </c>
      <c r="I47" s="33" t="s">
        <v>1880</v>
      </c>
      <c r="J47" s="1079">
        <f>VLOOKUP('Produits par SA'!H47,'2-PC'!L:X,13,FALSE)</f>
        <v>0</v>
      </c>
      <c r="K47" s="1085">
        <f t="shared" si="2"/>
        <v>0</v>
      </c>
      <c r="L47" s="1081">
        <f t="shared" si="3"/>
        <v>0</v>
      </c>
      <c r="M47" s="1"/>
      <c r="N47" s="1"/>
      <c r="O47" s="1"/>
      <c r="P47" s="1"/>
      <c r="Q47" s="1"/>
      <c r="R47" s="1"/>
      <c r="S47" s="1"/>
      <c r="T47" s="1"/>
      <c r="U47" s="1"/>
      <c r="V47" s="1"/>
      <c r="W47" s="1"/>
      <c r="X47" s="1"/>
    </row>
    <row r="48" spans="3:24" ht="15" x14ac:dyDescent="0.2">
      <c r="C48" s="352" t="str">
        <f t="shared" si="1"/>
        <v>n;CR1P;731113</v>
      </c>
      <c r="D48" s="1068"/>
      <c r="E48" s="190" t="s">
        <v>203</v>
      </c>
      <c r="F48" s="33" t="s">
        <v>203</v>
      </c>
      <c r="G48" s="178" t="s">
        <v>25</v>
      </c>
      <c r="H48" s="33">
        <v>731113</v>
      </c>
      <c r="I48" s="33" t="s">
        <v>1808</v>
      </c>
      <c r="J48" s="1079">
        <f>VLOOKUP('Produits par SA'!H48,'2-PC'!L:X,13,FALSE)</f>
        <v>0</v>
      </c>
      <c r="K48" s="1085">
        <f t="shared" si="2"/>
        <v>0</v>
      </c>
      <c r="L48" s="1081">
        <f t="shared" si="3"/>
        <v>0</v>
      </c>
      <c r="M48" s="1"/>
      <c r="N48" s="1"/>
      <c r="O48" s="1"/>
      <c r="P48" s="1"/>
      <c r="Q48" s="1"/>
      <c r="R48" s="1"/>
      <c r="S48" s="1"/>
      <c r="T48" s="1"/>
      <c r="U48" s="1"/>
      <c r="V48" s="1"/>
      <c r="W48" s="1"/>
      <c r="X48" s="1"/>
    </row>
    <row r="49" spans="3:24" ht="15" x14ac:dyDescent="0.2">
      <c r="C49" s="352" t="str">
        <f t="shared" si="1"/>
        <v>n;CR1P;731114</v>
      </c>
      <c r="D49" s="1068"/>
      <c r="E49" s="190" t="s">
        <v>203</v>
      </c>
      <c r="F49" s="33" t="s">
        <v>203</v>
      </c>
      <c r="G49" s="178" t="s">
        <v>25</v>
      </c>
      <c r="H49" s="33">
        <v>731114</v>
      </c>
      <c r="I49" s="33" t="s">
        <v>503</v>
      </c>
      <c r="J49" s="1079">
        <f>VLOOKUP('Produits par SA'!H49,'2-PC'!L:X,13,FALSE)</f>
        <v>0</v>
      </c>
      <c r="K49" s="1085">
        <f t="shared" si="2"/>
        <v>0</v>
      </c>
      <c r="L49" s="1081">
        <f t="shared" si="3"/>
        <v>0</v>
      </c>
      <c r="M49" s="1"/>
      <c r="N49" s="1"/>
      <c r="O49" s="1"/>
      <c r="P49" s="1"/>
      <c r="Q49" s="1"/>
      <c r="R49" s="1"/>
      <c r="S49" s="1"/>
      <c r="T49" s="1"/>
      <c r="U49" s="1"/>
      <c r="V49" s="1"/>
      <c r="W49" s="1"/>
      <c r="X49" s="1"/>
    </row>
    <row r="50" spans="3:24" ht="15" x14ac:dyDescent="0.2">
      <c r="C50" s="352" t="str">
        <f t="shared" si="1"/>
        <v>n;CR1P;731115</v>
      </c>
      <c r="D50" s="1068"/>
      <c r="E50" s="190" t="s">
        <v>203</v>
      </c>
      <c r="F50" s="33" t="s">
        <v>203</v>
      </c>
      <c r="G50" s="178" t="s">
        <v>25</v>
      </c>
      <c r="H50" s="33">
        <v>731115</v>
      </c>
      <c r="I50" s="33" t="s">
        <v>1511</v>
      </c>
      <c r="J50" s="1079">
        <f>VLOOKUP('Produits par SA'!H50,'2-PC'!L:X,13,FALSE)</f>
        <v>0</v>
      </c>
      <c r="K50" s="1085">
        <f t="shared" si="2"/>
        <v>0</v>
      </c>
      <c r="L50" s="1081">
        <f t="shared" si="3"/>
        <v>0</v>
      </c>
      <c r="M50" s="1"/>
      <c r="N50" s="1"/>
      <c r="O50" s="1"/>
      <c r="P50" s="1"/>
      <c r="Q50" s="1"/>
      <c r="R50" s="1"/>
      <c r="S50" s="1"/>
      <c r="T50" s="1"/>
      <c r="U50" s="1"/>
      <c r="V50" s="1"/>
      <c r="W50" s="1"/>
      <c r="X50" s="1"/>
    </row>
    <row r="51" spans="3:24" ht="15" x14ac:dyDescent="0.2">
      <c r="C51" s="352" t="str">
        <f t="shared" si="1"/>
        <v>n;CR1P;731116</v>
      </c>
      <c r="D51" s="1068"/>
      <c r="E51" s="190" t="s">
        <v>203</v>
      </c>
      <c r="F51" s="33" t="s">
        <v>203</v>
      </c>
      <c r="G51" s="178" t="s">
        <v>25</v>
      </c>
      <c r="H51" s="33">
        <v>731116</v>
      </c>
      <c r="I51" s="33" t="s">
        <v>367</v>
      </c>
      <c r="J51" s="1079">
        <f>VLOOKUP('Produits par SA'!H51,'2-PC'!L:X,13,FALSE)</f>
        <v>0</v>
      </c>
      <c r="K51" s="1085">
        <f t="shared" si="2"/>
        <v>0</v>
      </c>
      <c r="L51" s="1081">
        <f t="shared" si="3"/>
        <v>0</v>
      </c>
      <c r="M51" s="1"/>
      <c r="N51" s="1"/>
      <c r="O51" s="1"/>
      <c r="P51" s="1"/>
      <c r="Q51" s="1"/>
      <c r="R51" s="1"/>
      <c r="S51" s="1"/>
      <c r="T51" s="1"/>
      <c r="U51" s="1"/>
      <c r="V51" s="1"/>
      <c r="W51" s="1"/>
      <c r="X51" s="1"/>
    </row>
    <row r="52" spans="3:24" ht="15" x14ac:dyDescent="0.2">
      <c r="C52" s="352" t="str">
        <f t="shared" si="1"/>
        <v>n;CR1P;73112</v>
      </c>
      <c r="D52" s="1068"/>
      <c r="E52" s="190" t="s">
        <v>203</v>
      </c>
      <c r="F52" s="33" t="s">
        <v>203</v>
      </c>
      <c r="G52" s="178" t="s">
        <v>25</v>
      </c>
      <c r="H52" s="33">
        <v>73112</v>
      </c>
      <c r="I52" s="33" t="s">
        <v>1967</v>
      </c>
      <c r="J52" s="1079">
        <f>VLOOKUP('Produits par SA'!H52,'2-PC'!L:X,13,FALSE)</f>
        <v>0</v>
      </c>
      <c r="K52" s="1085">
        <f t="shared" si="2"/>
        <v>0</v>
      </c>
      <c r="L52" s="1081">
        <f t="shared" si="3"/>
        <v>0</v>
      </c>
      <c r="M52" s="1"/>
      <c r="N52" s="1"/>
      <c r="O52" s="1"/>
      <c r="P52" s="1"/>
      <c r="Q52" s="1"/>
      <c r="R52" s="1"/>
      <c r="S52" s="1"/>
      <c r="T52" s="1"/>
      <c r="U52" s="1"/>
      <c r="V52" s="1"/>
      <c r="W52" s="1"/>
      <c r="X52" s="1"/>
    </row>
    <row r="53" spans="3:24" ht="15" x14ac:dyDescent="0.2">
      <c r="C53" s="352" t="str">
        <f t="shared" si="1"/>
        <v>n;CR1P;731121</v>
      </c>
      <c r="D53" s="1068"/>
      <c r="E53" s="190" t="s">
        <v>203</v>
      </c>
      <c r="F53" s="33" t="s">
        <v>203</v>
      </c>
      <c r="G53" s="178" t="s">
        <v>25</v>
      </c>
      <c r="H53" s="33">
        <v>731121</v>
      </c>
      <c r="I53" s="33" t="s">
        <v>1809</v>
      </c>
      <c r="J53" s="1079">
        <f>VLOOKUP('Produits par SA'!H53,'2-PC'!L:X,13,FALSE)</f>
        <v>0</v>
      </c>
      <c r="K53" s="1085">
        <f t="shared" si="2"/>
        <v>0</v>
      </c>
      <c r="L53" s="1081">
        <f t="shared" si="3"/>
        <v>0</v>
      </c>
      <c r="M53" s="1"/>
      <c r="N53" s="1"/>
      <c r="O53" s="1"/>
      <c r="P53" s="1"/>
      <c r="Q53" s="1"/>
      <c r="R53" s="1"/>
      <c r="S53" s="1"/>
      <c r="T53" s="1"/>
      <c r="U53" s="1"/>
      <c r="V53" s="1"/>
      <c r="W53" s="1"/>
      <c r="X53" s="1"/>
    </row>
    <row r="54" spans="3:24" ht="22.5" x14ac:dyDescent="0.2">
      <c r="C54" s="352" t="str">
        <f t="shared" si="1"/>
        <v>n;CR1P;731122</v>
      </c>
      <c r="D54" s="1068"/>
      <c r="E54" s="190" t="s">
        <v>203</v>
      </c>
      <c r="F54" s="33" t="s">
        <v>203</v>
      </c>
      <c r="G54" s="178" t="s">
        <v>25</v>
      </c>
      <c r="H54" s="33">
        <v>731122</v>
      </c>
      <c r="I54" s="33" t="s">
        <v>1663</v>
      </c>
      <c r="J54" s="1079">
        <f>VLOOKUP('Produits par SA'!H54,'2-PC'!L:X,13,FALSE)</f>
        <v>0</v>
      </c>
      <c r="K54" s="1085">
        <f t="shared" si="2"/>
        <v>0</v>
      </c>
      <c r="L54" s="1081">
        <f t="shared" si="3"/>
        <v>0</v>
      </c>
      <c r="M54" s="1"/>
      <c r="N54" s="1"/>
      <c r="O54" s="1"/>
      <c r="P54" s="1"/>
      <c r="Q54" s="1"/>
      <c r="R54" s="1"/>
      <c r="S54" s="1"/>
      <c r="T54" s="1"/>
      <c r="U54" s="1"/>
      <c r="V54" s="1"/>
      <c r="W54" s="1"/>
      <c r="X54" s="1"/>
    </row>
    <row r="55" spans="3:24" ht="15" x14ac:dyDescent="0.2">
      <c r="C55" s="352" t="str">
        <f t="shared" si="1"/>
        <v>n;CR1P;73113</v>
      </c>
      <c r="D55" s="1068"/>
      <c r="E55" s="190" t="s">
        <v>203</v>
      </c>
      <c r="F55" s="33" t="s">
        <v>203</v>
      </c>
      <c r="G55" s="178" t="s">
        <v>25</v>
      </c>
      <c r="H55" s="33">
        <v>73113</v>
      </c>
      <c r="I55" s="33" t="s">
        <v>1810</v>
      </c>
      <c r="J55" s="1079">
        <f>VLOOKUP('Produits par SA'!H55,'2-PC'!L:X,13,FALSE)</f>
        <v>0</v>
      </c>
      <c r="K55" s="1085">
        <f t="shared" si="2"/>
        <v>0</v>
      </c>
      <c r="L55" s="1081">
        <f t="shared" si="3"/>
        <v>0</v>
      </c>
      <c r="M55" s="1"/>
      <c r="N55" s="1"/>
      <c r="O55" s="1"/>
      <c r="P55" s="1"/>
      <c r="Q55" s="1"/>
      <c r="R55" s="1"/>
      <c r="S55" s="1"/>
      <c r="T55" s="1"/>
      <c r="U55" s="1"/>
      <c r="V55" s="1"/>
      <c r="W55" s="1"/>
      <c r="X55" s="1"/>
    </row>
    <row r="56" spans="3:24" ht="15" x14ac:dyDescent="0.2">
      <c r="C56" s="352" t="str">
        <f t="shared" si="1"/>
        <v>n;CR1P;73114</v>
      </c>
      <c r="D56" s="1068"/>
      <c r="E56" s="190" t="s">
        <v>203</v>
      </c>
      <c r="F56" s="33" t="s">
        <v>203</v>
      </c>
      <c r="G56" s="178" t="s">
        <v>25</v>
      </c>
      <c r="H56" s="33">
        <v>73114</v>
      </c>
      <c r="I56" s="33" t="s">
        <v>504</v>
      </c>
      <c r="J56" s="1079">
        <f>VLOOKUP('Produits par SA'!H56,'2-PC'!L:X,13,FALSE)</f>
        <v>0</v>
      </c>
      <c r="K56" s="1085">
        <f t="shared" si="2"/>
        <v>0</v>
      </c>
      <c r="L56" s="1081">
        <f t="shared" si="3"/>
        <v>0</v>
      </c>
      <c r="M56" s="1"/>
      <c r="N56" s="1"/>
      <c r="O56" s="1"/>
      <c r="P56" s="1"/>
      <c r="Q56" s="1"/>
      <c r="R56" s="1"/>
      <c r="S56" s="1"/>
      <c r="T56" s="1"/>
      <c r="U56" s="1"/>
      <c r="V56" s="1"/>
      <c r="W56" s="1"/>
      <c r="X56" s="1"/>
    </row>
    <row r="57" spans="3:24" ht="15" x14ac:dyDescent="0.2">
      <c r="C57" s="352" t="str">
        <f t="shared" si="1"/>
        <v>n;CR1P;731141</v>
      </c>
      <c r="D57" s="1068"/>
      <c r="E57" s="190" t="s">
        <v>203</v>
      </c>
      <c r="F57" s="33" t="s">
        <v>203</v>
      </c>
      <c r="G57" s="178" t="s">
        <v>25</v>
      </c>
      <c r="H57" s="33">
        <v>731141</v>
      </c>
      <c r="I57" s="33" t="s">
        <v>1023</v>
      </c>
      <c r="J57" s="1079">
        <f>VLOOKUP('Produits par SA'!H57,'2-PC'!L:X,13,FALSE)</f>
        <v>0</v>
      </c>
      <c r="K57" s="1085">
        <f t="shared" si="2"/>
        <v>0</v>
      </c>
      <c r="L57" s="1081">
        <f t="shared" si="3"/>
        <v>0</v>
      </c>
      <c r="M57" s="1"/>
      <c r="N57" s="1"/>
      <c r="O57" s="1"/>
      <c r="P57" s="1"/>
      <c r="Q57" s="1"/>
      <c r="R57" s="1"/>
      <c r="S57" s="1"/>
      <c r="T57" s="1"/>
      <c r="U57" s="1"/>
      <c r="V57" s="1"/>
      <c r="W57" s="1"/>
      <c r="X57" s="1"/>
    </row>
    <row r="58" spans="3:24" ht="15" x14ac:dyDescent="0.2">
      <c r="C58" s="352" t="str">
        <f t="shared" si="1"/>
        <v>n;CR1P;731142</v>
      </c>
      <c r="D58" s="1068"/>
      <c r="E58" s="190" t="s">
        <v>203</v>
      </c>
      <c r="F58" s="33" t="s">
        <v>203</v>
      </c>
      <c r="G58" s="178" t="s">
        <v>25</v>
      </c>
      <c r="H58" s="33">
        <v>731142</v>
      </c>
      <c r="I58" s="33" t="s">
        <v>639</v>
      </c>
      <c r="J58" s="1079">
        <f>VLOOKUP('Produits par SA'!H58,'2-PC'!L:X,13,FALSE)</f>
        <v>0</v>
      </c>
      <c r="K58" s="1085">
        <f t="shared" si="2"/>
        <v>0</v>
      </c>
      <c r="L58" s="1081">
        <f t="shared" si="3"/>
        <v>0</v>
      </c>
      <c r="M58" s="1"/>
      <c r="N58" s="1"/>
      <c r="O58" s="1"/>
      <c r="P58" s="1"/>
      <c r="Q58" s="1"/>
      <c r="R58" s="1"/>
      <c r="S58" s="1"/>
      <c r="T58" s="1"/>
      <c r="U58" s="1"/>
      <c r="V58" s="1"/>
      <c r="W58" s="1"/>
      <c r="X58" s="1"/>
    </row>
    <row r="59" spans="3:24" ht="15" x14ac:dyDescent="0.2">
      <c r="C59" s="352" t="str">
        <f t="shared" si="1"/>
        <v>n;CR1P;731143</v>
      </c>
      <c r="D59" s="1068"/>
      <c r="E59" s="190" t="s">
        <v>203</v>
      </c>
      <c r="F59" s="33" t="s">
        <v>203</v>
      </c>
      <c r="G59" s="178" t="s">
        <v>25</v>
      </c>
      <c r="H59" s="33">
        <v>731143</v>
      </c>
      <c r="I59" s="33" t="s">
        <v>505</v>
      </c>
      <c r="J59" s="1079">
        <f>VLOOKUP('Produits par SA'!H59,'2-PC'!L:X,13,FALSE)</f>
        <v>0</v>
      </c>
      <c r="K59" s="1085">
        <f t="shared" si="2"/>
        <v>0</v>
      </c>
      <c r="L59" s="1081">
        <f t="shared" si="3"/>
        <v>0</v>
      </c>
      <c r="M59" s="1"/>
      <c r="N59" s="1"/>
      <c r="O59" s="1"/>
      <c r="P59" s="1"/>
      <c r="Q59" s="1"/>
      <c r="R59" s="1"/>
      <c r="S59" s="1"/>
      <c r="T59" s="1"/>
      <c r="U59" s="1"/>
      <c r="V59" s="1"/>
      <c r="W59" s="1"/>
      <c r="X59" s="1"/>
    </row>
    <row r="60" spans="3:24" ht="15" x14ac:dyDescent="0.2">
      <c r="C60" s="352" t="str">
        <f t="shared" si="1"/>
        <v>n;CR1P;731144</v>
      </c>
      <c r="D60" s="1068"/>
      <c r="E60" s="190" t="s">
        <v>203</v>
      </c>
      <c r="F60" s="33" t="s">
        <v>203</v>
      </c>
      <c r="G60" s="178" t="s">
        <v>25</v>
      </c>
      <c r="H60" s="33">
        <v>731144</v>
      </c>
      <c r="I60" s="33" t="s">
        <v>798</v>
      </c>
      <c r="J60" s="1079">
        <f>VLOOKUP('Produits par SA'!H60,'2-PC'!L:X,13,FALSE)</f>
        <v>0</v>
      </c>
      <c r="K60" s="1085">
        <f t="shared" si="2"/>
        <v>0</v>
      </c>
      <c r="L60" s="1081">
        <f t="shared" si="3"/>
        <v>0</v>
      </c>
      <c r="M60" s="1"/>
      <c r="N60" s="1"/>
      <c r="O60" s="1"/>
      <c r="P60" s="1"/>
      <c r="Q60" s="1"/>
      <c r="R60" s="1"/>
      <c r="S60" s="1"/>
      <c r="T60" s="1"/>
      <c r="U60" s="1"/>
      <c r="V60" s="1"/>
      <c r="W60" s="1"/>
      <c r="X60" s="1"/>
    </row>
    <row r="61" spans="3:24" ht="15" x14ac:dyDescent="0.2">
      <c r="C61" s="352" t="str">
        <f t="shared" si="1"/>
        <v>n;CR1P;731145</v>
      </c>
      <c r="D61" s="1068"/>
      <c r="E61" s="190" t="s">
        <v>203</v>
      </c>
      <c r="F61" s="33" t="s">
        <v>203</v>
      </c>
      <c r="G61" s="178" t="s">
        <v>25</v>
      </c>
      <c r="H61" s="33">
        <v>731145</v>
      </c>
      <c r="I61" s="33" t="s">
        <v>84</v>
      </c>
      <c r="J61" s="1079">
        <f>VLOOKUP('Produits par SA'!H61,'2-PC'!L:X,13,FALSE)</f>
        <v>0</v>
      </c>
      <c r="K61" s="1085">
        <f t="shared" si="2"/>
        <v>0</v>
      </c>
      <c r="L61" s="1081">
        <f t="shared" si="3"/>
        <v>0</v>
      </c>
      <c r="M61" s="1"/>
      <c r="N61" s="1"/>
      <c r="O61" s="1"/>
      <c r="P61" s="1"/>
      <c r="Q61" s="1"/>
      <c r="R61" s="1"/>
      <c r="S61" s="1"/>
      <c r="T61" s="1"/>
      <c r="U61" s="1"/>
      <c r="V61" s="1"/>
      <c r="W61" s="1"/>
      <c r="X61" s="1"/>
    </row>
    <row r="62" spans="3:24" ht="15" x14ac:dyDescent="0.2">
      <c r="C62" s="352" t="str">
        <f t="shared" si="1"/>
        <v>n;CR1P;73115</v>
      </c>
      <c r="D62" s="1068"/>
      <c r="E62" s="190" t="s">
        <v>203</v>
      </c>
      <c r="F62" s="33" t="s">
        <v>203</v>
      </c>
      <c r="G62" s="178" t="s">
        <v>25</v>
      </c>
      <c r="H62" s="33">
        <v>73115</v>
      </c>
      <c r="I62" s="33" t="s">
        <v>640</v>
      </c>
      <c r="J62" s="1079">
        <f>VLOOKUP('Produits par SA'!H62,'2-PC'!L:X,13,FALSE)</f>
        <v>0</v>
      </c>
      <c r="K62" s="1085">
        <f t="shared" si="2"/>
        <v>0</v>
      </c>
      <c r="L62" s="1"/>
      <c r="M62" s="1"/>
      <c r="N62" s="1"/>
      <c r="O62" s="1"/>
      <c r="P62" s="1"/>
      <c r="Q62" s="1"/>
      <c r="R62" s="1081">
        <f>J62</f>
        <v>0</v>
      </c>
      <c r="S62" s="1"/>
      <c r="T62" s="1"/>
      <c r="U62" s="1"/>
      <c r="V62" s="1"/>
      <c r="W62" s="1"/>
      <c r="X62" s="1"/>
    </row>
    <row r="63" spans="3:24" ht="15" x14ac:dyDescent="0.2">
      <c r="C63" s="352" t="str">
        <f t="shared" si="1"/>
        <v>n;CR1P;731151</v>
      </c>
      <c r="D63" s="1068"/>
      <c r="E63" s="190" t="s">
        <v>203</v>
      </c>
      <c r="F63" s="33" t="s">
        <v>203</v>
      </c>
      <c r="G63" s="178" t="s">
        <v>25</v>
      </c>
      <c r="H63" s="33">
        <v>731151</v>
      </c>
      <c r="I63" s="33" t="s">
        <v>460</v>
      </c>
      <c r="J63" s="1079">
        <f>VLOOKUP('Produits par SA'!H63,'2-PC'!L:X,13,FALSE)</f>
        <v>0</v>
      </c>
      <c r="K63" s="1085">
        <f t="shared" si="2"/>
        <v>0</v>
      </c>
      <c r="L63" s="1"/>
      <c r="M63" s="1"/>
      <c r="N63" s="1"/>
      <c r="O63" s="1"/>
      <c r="P63" s="1"/>
      <c r="Q63" s="1"/>
      <c r="R63" s="1081">
        <f t="shared" ref="R63:R69" si="4">J63</f>
        <v>0</v>
      </c>
      <c r="S63" s="1"/>
      <c r="T63" s="1"/>
      <c r="U63" s="1"/>
      <c r="V63" s="1"/>
      <c r="W63" s="1"/>
      <c r="X63" s="1"/>
    </row>
    <row r="64" spans="3:24" ht="15" x14ac:dyDescent="0.2">
      <c r="C64" s="352" t="str">
        <f t="shared" si="1"/>
        <v>n;CR1P;731152</v>
      </c>
      <c r="D64" s="1068"/>
      <c r="E64" s="190" t="s">
        <v>203</v>
      </c>
      <c r="F64" s="33" t="s">
        <v>203</v>
      </c>
      <c r="G64" s="178" t="s">
        <v>25</v>
      </c>
      <c r="H64" s="33">
        <v>731152</v>
      </c>
      <c r="I64" s="33" t="s">
        <v>2201</v>
      </c>
      <c r="J64" s="1079">
        <f>VLOOKUP('Produits par SA'!H64,'2-PC'!L:X,13,FALSE)</f>
        <v>0</v>
      </c>
      <c r="K64" s="1085">
        <f t="shared" si="2"/>
        <v>0</v>
      </c>
      <c r="L64" s="1"/>
      <c r="M64" s="1"/>
      <c r="N64" s="1"/>
      <c r="O64" s="1"/>
      <c r="P64" s="1"/>
      <c r="Q64" s="1"/>
      <c r="R64" s="1081">
        <f t="shared" si="4"/>
        <v>0</v>
      </c>
      <c r="S64" s="1"/>
      <c r="T64" s="1"/>
      <c r="U64" s="1"/>
      <c r="V64" s="1"/>
      <c r="W64" s="1"/>
      <c r="X64" s="1"/>
    </row>
    <row r="65" spans="3:24" ht="15" x14ac:dyDescent="0.2">
      <c r="C65" s="352" t="str">
        <f t="shared" si="1"/>
        <v>n;CR1P;731153</v>
      </c>
      <c r="D65" s="1068"/>
      <c r="E65" s="190" t="s">
        <v>203</v>
      </c>
      <c r="F65" s="33" t="s">
        <v>203</v>
      </c>
      <c r="G65" s="178" t="s">
        <v>25</v>
      </c>
      <c r="H65" s="33">
        <v>731153</v>
      </c>
      <c r="I65" s="33" t="s">
        <v>368</v>
      </c>
      <c r="J65" s="1079">
        <f>VLOOKUP('Produits par SA'!H65,'2-PC'!L:X,13,FALSE)</f>
        <v>0</v>
      </c>
      <c r="K65" s="1085">
        <f t="shared" si="2"/>
        <v>0</v>
      </c>
      <c r="L65" s="1"/>
      <c r="M65" s="1"/>
      <c r="N65" s="1"/>
      <c r="O65" s="1"/>
      <c r="P65" s="1"/>
      <c r="Q65" s="1"/>
      <c r="R65" s="1081">
        <f t="shared" si="4"/>
        <v>0</v>
      </c>
      <c r="S65" s="1"/>
      <c r="T65" s="1"/>
      <c r="U65" s="1"/>
      <c r="V65" s="1"/>
      <c r="W65" s="1"/>
      <c r="X65" s="1"/>
    </row>
    <row r="66" spans="3:24" ht="15" x14ac:dyDescent="0.2">
      <c r="C66" s="352" t="str">
        <f t="shared" si="1"/>
        <v>n;CR1P;731154</v>
      </c>
      <c r="D66" s="1068"/>
      <c r="E66" s="190" t="s">
        <v>203</v>
      </c>
      <c r="F66" s="33" t="s">
        <v>203</v>
      </c>
      <c r="G66" s="178" t="s">
        <v>25</v>
      </c>
      <c r="H66" s="33">
        <v>731154</v>
      </c>
      <c r="I66" s="33" t="s">
        <v>1307</v>
      </c>
      <c r="J66" s="1079">
        <f>VLOOKUP('Produits par SA'!H66,'2-PC'!L:X,13,FALSE)</f>
        <v>0</v>
      </c>
      <c r="K66" s="1085">
        <f t="shared" si="2"/>
        <v>0</v>
      </c>
      <c r="L66" s="1"/>
      <c r="M66" s="1"/>
      <c r="N66" s="1"/>
      <c r="O66" s="1"/>
      <c r="P66" s="1"/>
      <c r="Q66" s="1"/>
      <c r="R66" s="1081">
        <f t="shared" si="4"/>
        <v>0</v>
      </c>
      <c r="S66" s="1"/>
      <c r="T66" s="1"/>
      <c r="U66" s="1"/>
      <c r="V66" s="1"/>
      <c r="W66" s="1"/>
      <c r="X66" s="1"/>
    </row>
    <row r="67" spans="3:24" ht="15" x14ac:dyDescent="0.2">
      <c r="C67" s="352" t="str">
        <f t="shared" si="1"/>
        <v>n;CR1P;731155</v>
      </c>
      <c r="D67" s="1068"/>
      <c r="E67" s="190" t="s">
        <v>203</v>
      </c>
      <c r="F67" s="33" t="s">
        <v>203</v>
      </c>
      <c r="G67" s="178" t="s">
        <v>25</v>
      </c>
      <c r="H67" s="33">
        <v>731155</v>
      </c>
      <c r="I67" s="33" t="s">
        <v>1811</v>
      </c>
      <c r="J67" s="1079">
        <f>VLOOKUP('Produits par SA'!H67,'2-PC'!L:X,13,FALSE)</f>
        <v>0</v>
      </c>
      <c r="K67" s="1085">
        <f t="shared" si="2"/>
        <v>0</v>
      </c>
      <c r="L67" s="1"/>
      <c r="M67" s="1"/>
      <c r="N67" s="1"/>
      <c r="O67" s="1"/>
      <c r="P67" s="1"/>
      <c r="Q67" s="1"/>
      <c r="R67" s="1081">
        <f t="shared" si="4"/>
        <v>0</v>
      </c>
      <c r="S67" s="1"/>
      <c r="T67" s="1"/>
      <c r="U67" s="1"/>
      <c r="V67" s="1"/>
      <c r="W67" s="1"/>
      <c r="X67" s="1"/>
    </row>
    <row r="68" spans="3:24" ht="15" x14ac:dyDescent="0.2">
      <c r="C68" s="352" t="str">
        <f t="shared" si="1"/>
        <v>n;CR1P;731156</v>
      </c>
      <c r="D68" s="1068"/>
      <c r="E68" s="190" t="s">
        <v>203</v>
      </c>
      <c r="F68" s="33" t="s">
        <v>203</v>
      </c>
      <c r="G68" s="178" t="s">
        <v>25</v>
      </c>
      <c r="H68" s="33">
        <v>731156</v>
      </c>
      <c r="I68" s="33" t="s">
        <v>46</v>
      </c>
      <c r="J68" s="1079">
        <f>VLOOKUP('Produits par SA'!H68,'2-PC'!L:X,13,FALSE)</f>
        <v>0</v>
      </c>
      <c r="K68" s="1085">
        <f t="shared" si="2"/>
        <v>0</v>
      </c>
      <c r="L68" s="1"/>
      <c r="M68" s="1"/>
      <c r="N68" s="1"/>
      <c r="O68" s="1"/>
      <c r="P68" s="1"/>
      <c r="Q68" s="1"/>
      <c r="R68" s="1081">
        <f t="shared" si="4"/>
        <v>0</v>
      </c>
      <c r="S68" s="1"/>
      <c r="T68" s="1"/>
      <c r="U68" s="1"/>
      <c r="V68" s="1"/>
      <c r="W68" s="1"/>
      <c r="X68" s="1"/>
    </row>
    <row r="69" spans="3:24" ht="15" x14ac:dyDescent="0.2">
      <c r="C69" s="352" t="str">
        <f t="shared" si="1"/>
        <v>n;CR1P;731157</v>
      </c>
      <c r="D69" s="1068"/>
      <c r="E69" s="190" t="s">
        <v>203</v>
      </c>
      <c r="F69" s="33" t="s">
        <v>203</v>
      </c>
      <c r="G69" s="178" t="s">
        <v>25</v>
      </c>
      <c r="H69" s="33">
        <v>731157</v>
      </c>
      <c r="I69" s="33" t="s">
        <v>1664</v>
      </c>
      <c r="J69" s="1079">
        <f>VLOOKUP('Produits par SA'!H69,'2-PC'!L:X,13,FALSE)</f>
        <v>0</v>
      </c>
      <c r="K69" s="1085">
        <f t="shared" si="2"/>
        <v>0</v>
      </c>
      <c r="L69" s="1"/>
      <c r="M69" s="1"/>
      <c r="N69" s="1"/>
      <c r="O69" s="1"/>
      <c r="P69" s="1"/>
      <c r="Q69" s="1"/>
      <c r="R69" s="1081">
        <f t="shared" si="4"/>
        <v>0</v>
      </c>
      <c r="S69" s="1"/>
      <c r="T69" s="1"/>
      <c r="U69" s="1"/>
      <c r="V69" s="1"/>
      <c r="W69" s="1"/>
      <c r="X69" s="1"/>
    </row>
    <row r="70" spans="3:24" ht="15" x14ac:dyDescent="0.2">
      <c r="C70" s="352" t="str">
        <f t="shared" si="1"/>
        <v>n;CR1P;73116</v>
      </c>
      <c r="D70" s="1068"/>
      <c r="E70" s="190" t="s">
        <v>203</v>
      </c>
      <c r="F70" s="33" t="s">
        <v>203</v>
      </c>
      <c r="G70" s="178" t="s">
        <v>25</v>
      </c>
      <c r="H70" s="33">
        <v>73116</v>
      </c>
      <c r="I70" s="33" t="s">
        <v>799</v>
      </c>
      <c r="J70" s="1079">
        <f>VLOOKUP('Produits par SA'!H70,'2-PC'!L:X,13,FALSE)</f>
        <v>0</v>
      </c>
      <c r="K70" s="1085">
        <f t="shared" si="2"/>
        <v>0</v>
      </c>
      <c r="L70" s="170"/>
      <c r="M70" s="170"/>
      <c r="N70" s="170"/>
      <c r="O70" s="170"/>
      <c r="P70" s="170"/>
      <c r="Q70" s="170"/>
      <c r="R70" s="170"/>
      <c r="S70" s="170"/>
      <c r="T70" s="170"/>
      <c r="U70" s="170"/>
      <c r="V70" s="170"/>
      <c r="W70" s="170"/>
      <c r="X70" s="170"/>
    </row>
    <row r="71" spans="3:24" ht="15" x14ac:dyDescent="0.2">
      <c r="C71" s="352" t="str">
        <f t="shared" si="1"/>
        <v>n;CR1P;73117</v>
      </c>
      <c r="D71" s="1068"/>
      <c r="E71" s="190" t="s">
        <v>203</v>
      </c>
      <c r="F71" s="33" t="s">
        <v>203</v>
      </c>
      <c r="G71" s="178" t="s">
        <v>25</v>
      </c>
      <c r="H71" s="33">
        <v>73117</v>
      </c>
      <c r="I71" s="33" t="s">
        <v>1145</v>
      </c>
      <c r="J71" s="1079">
        <f>VLOOKUP('Produits par SA'!H71,'2-PC'!L:X,13,FALSE)</f>
        <v>0</v>
      </c>
      <c r="K71" s="1085">
        <f t="shared" si="2"/>
        <v>0</v>
      </c>
      <c r="L71" s="170"/>
      <c r="M71" s="170"/>
      <c r="N71" s="170"/>
      <c r="O71" s="170"/>
      <c r="P71" s="170"/>
      <c r="Q71" s="170"/>
      <c r="R71" s="170"/>
      <c r="S71" s="170"/>
      <c r="T71" s="170"/>
      <c r="U71" s="170"/>
      <c r="V71" s="170"/>
      <c r="W71" s="170"/>
      <c r="X71" s="170"/>
    </row>
    <row r="72" spans="3:24" ht="15" x14ac:dyDescent="0.2">
      <c r="C72" s="352" t="str">
        <f t="shared" ref="C72:C135" si="5">CONCATENATE("n;",G72,";",H72)</f>
        <v>n;CR1P;731171</v>
      </c>
      <c r="D72" s="1068"/>
      <c r="E72" s="190" t="s">
        <v>203</v>
      </c>
      <c r="F72" s="33" t="s">
        <v>203</v>
      </c>
      <c r="G72" s="178" t="s">
        <v>25</v>
      </c>
      <c r="H72" s="33">
        <v>731171</v>
      </c>
      <c r="I72" s="33" t="s">
        <v>1910</v>
      </c>
      <c r="J72" s="1079">
        <f>VLOOKUP('Produits par SA'!H72,'2-PC'!L:X,13,FALSE)</f>
        <v>0</v>
      </c>
      <c r="K72" s="1085">
        <f t="shared" ref="K72:K135" si="6">J72-SUM(L72:X72)</f>
        <v>0</v>
      </c>
      <c r="L72" s="170"/>
      <c r="M72" s="170"/>
      <c r="N72" s="170"/>
      <c r="O72" s="170"/>
      <c r="P72" s="170"/>
      <c r="Q72" s="170"/>
      <c r="R72" s="170"/>
      <c r="S72" s="170"/>
      <c r="T72" s="170"/>
      <c r="U72" s="170"/>
      <c r="V72" s="170"/>
      <c r="W72" s="170"/>
      <c r="X72" s="170"/>
    </row>
    <row r="73" spans="3:24" ht="15" x14ac:dyDescent="0.2">
      <c r="C73" s="352" t="str">
        <f t="shared" si="5"/>
        <v>n;CR1P;731172</v>
      </c>
      <c r="D73" s="1068"/>
      <c r="E73" s="190" t="s">
        <v>203</v>
      </c>
      <c r="F73" s="33" t="s">
        <v>203</v>
      </c>
      <c r="G73" s="178" t="s">
        <v>25</v>
      </c>
      <c r="H73" s="33">
        <v>731172</v>
      </c>
      <c r="I73" s="33" t="s">
        <v>1179</v>
      </c>
      <c r="J73" s="1079">
        <f>VLOOKUP('Produits par SA'!H73,'2-PC'!L:X,13,FALSE)</f>
        <v>0</v>
      </c>
      <c r="K73" s="1085">
        <f t="shared" si="6"/>
        <v>0</v>
      </c>
      <c r="L73" s="170"/>
      <c r="M73" s="170"/>
      <c r="N73" s="170"/>
      <c r="O73" s="170"/>
      <c r="P73" s="170"/>
      <c r="Q73" s="170"/>
      <c r="R73" s="170"/>
      <c r="S73" s="170"/>
      <c r="T73" s="170"/>
      <c r="U73" s="170"/>
      <c r="V73" s="170"/>
      <c r="W73" s="170"/>
      <c r="X73" s="170"/>
    </row>
    <row r="74" spans="3:24" ht="15" x14ac:dyDescent="0.2">
      <c r="C74" s="352" t="str">
        <f t="shared" si="5"/>
        <v>n;CR1P;731178</v>
      </c>
      <c r="D74" s="1068"/>
      <c r="E74" s="190" t="s">
        <v>203</v>
      </c>
      <c r="F74" s="33" t="s">
        <v>203</v>
      </c>
      <c r="G74" s="178" t="s">
        <v>25</v>
      </c>
      <c r="H74" s="33">
        <v>731178</v>
      </c>
      <c r="I74" s="33" t="s">
        <v>800</v>
      </c>
      <c r="J74" s="1079">
        <f>VLOOKUP('Produits par SA'!H74,'2-PC'!L:X,13,FALSE)</f>
        <v>0</v>
      </c>
      <c r="K74" s="1085">
        <f t="shared" si="6"/>
        <v>0</v>
      </c>
      <c r="L74" s="170"/>
      <c r="M74" s="170"/>
      <c r="N74" s="170"/>
      <c r="O74" s="170"/>
      <c r="P74" s="170"/>
      <c r="Q74" s="170"/>
      <c r="R74" s="170"/>
      <c r="S74" s="170"/>
      <c r="T74" s="170"/>
      <c r="U74" s="170"/>
      <c r="V74" s="170"/>
      <c r="W74" s="170"/>
      <c r="X74" s="170"/>
    </row>
    <row r="75" spans="3:24" ht="15" x14ac:dyDescent="0.2">
      <c r="C75" s="352" t="str">
        <f t="shared" si="5"/>
        <v>n;CR1P;73118</v>
      </c>
      <c r="D75" s="1068"/>
      <c r="E75" s="190" t="s">
        <v>203</v>
      </c>
      <c r="F75" s="33" t="s">
        <v>203</v>
      </c>
      <c r="G75" s="178" t="s">
        <v>25</v>
      </c>
      <c r="H75" s="33">
        <v>73118</v>
      </c>
      <c r="I75" s="33" t="s">
        <v>1512</v>
      </c>
      <c r="J75" s="1079">
        <f>VLOOKUP('Produits par SA'!H75,'2-PC'!L:X,13,FALSE)</f>
        <v>0</v>
      </c>
      <c r="K75" s="1085">
        <f t="shared" si="6"/>
        <v>0</v>
      </c>
      <c r="L75" s="170"/>
      <c r="M75" s="170"/>
      <c r="N75" s="170"/>
      <c r="O75" s="170"/>
      <c r="P75" s="170"/>
      <c r="Q75" s="170"/>
      <c r="R75" s="170"/>
      <c r="S75" s="170"/>
      <c r="T75" s="170"/>
      <c r="U75" s="170"/>
      <c r="V75" s="170"/>
      <c r="W75" s="170"/>
      <c r="X75" s="170"/>
    </row>
    <row r="76" spans="3:24" ht="15" x14ac:dyDescent="0.2">
      <c r="C76" s="352" t="str">
        <f t="shared" si="5"/>
        <v>n;CR1P;731181</v>
      </c>
      <c r="D76" s="1068"/>
      <c r="E76" s="190" t="s">
        <v>203</v>
      </c>
      <c r="F76" s="33" t="s">
        <v>203</v>
      </c>
      <c r="G76" s="178" t="s">
        <v>25</v>
      </c>
      <c r="H76" s="33">
        <v>731181</v>
      </c>
      <c r="I76" s="33" t="s">
        <v>85</v>
      </c>
      <c r="J76" s="1079">
        <f>VLOOKUP('Produits par SA'!H76,'2-PC'!L:X,13,FALSE)</f>
        <v>0</v>
      </c>
      <c r="K76" s="1085">
        <f t="shared" si="6"/>
        <v>0</v>
      </c>
      <c r="L76" s="170"/>
      <c r="M76" s="170"/>
      <c r="N76" s="170"/>
      <c r="O76" s="170"/>
      <c r="P76" s="170"/>
      <c r="Q76" s="170"/>
      <c r="R76" s="170"/>
      <c r="S76" s="170"/>
      <c r="T76" s="170"/>
      <c r="U76" s="170"/>
      <c r="V76" s="170"/>
      <c r="W76" s="170"/>
      <c r="X76" s="170"/>
    </row>
    <row r="77" spans="3:24" ht="15" x14ac:dyDescent="0.2">
      <c r="C77" s="352" t="str">
        <f t="shared" si="5"/>
        <v>n;CR1P;731182</v>
      </c>
      <c r="D77" s="1068"/>
      <c r="E77" s="190" t="s">
        <v>203</v>
      </c>
      <c r="F77" s="33" t="s">
        <v>203</v>
      </c>
      <c r="G77" s="178" t="s">
        <v>25</v>
      </c>
      <c r="H77" s="33">
        <v>731182</v>
      </c>
      <c r="I77" s="33" t="s">
        <v>1665</v>
      </c>
      <c r="J77" s="1079">
        <f>VLOOKUP('Produits par SA'!H77,'2-PC'!L:X,13,FALSE)</f>
        <v>0</v>
      </c>
      <c r="K77" s="1085">
        <f t="shared" si="6"/>
        <v>0</v>
      </c>
      <c r="L77" s="170"/>
      <c r="M77" s="170"/>
      <c r="N77" s="170"/>
      <c r="O77" s="170"/>
      <c r="P77" s="170"/>
      <c r="Q77" s="170"/>
      <c r="R77" s="170"/>
      <c r="S77" s="170"/>
      <c r="T77" s="170"/>
      <c r="U77" s="170"/>
      <c r="V77" s="170"/>
      <c r="W77" s="170"/>
      <c r="X77" s="170"/>
    </row>
    <row r="78" spans="3:24" ht="15" x14ac:dyDescent="0.2">
      <c r="C78" s="352" t="str">
        <f t="shared" si="5"/>
        <v>n;CR1P;7312</v>
      </c>
      <c r="D78" s="1068"/>
      <c r="E78" s="190" t="s">
        <v>203</v>
      </c>
      <c r="F78" s="33" t="s">
        <v>203</v>
      </c>
      <c r="G78" s="178" t="s">
        <v>25</v>
      </c>
      <c r="H78" s="33">
        <v>7312</v>
      </c>
      <c r="I78" s="33" t="s">
        <v>1812</v>
      </c>
      <c r="J78" s="1079">
        <f>VLOOKUP('Produits par SA'!H78,'2-PC'!L:X,13,FALSE)</f>
        <v>0</v>
      </c>
      <c r="K78" s="1085">
        <f t="shared" si="6"/>
        <v>0</v>
      </c>
      <c r="L78" s="170"/>
      <c r="M78" s="170"/>
      <c r="N78" s="170"/>
      <c r="O78" s="170"/>
      <c r="P78" s="170"/>
      <c r="Q78" s="170"/>
      <c r="R78" s="170"/>
      <c r="S78" s="170"/>
      <c r="T78" s="170"/>
      <c r="U78" s="170"/>
      <c r="V78" s="170"/>
      <c r="W78" s="170"/>
      <c r="X78" s="170"/>
    </row>
    <row r="79" spans="3:24" ht="15" x14ac:dyDescent="0.2">
      <c r="C79" s="352" t="str">
        <f t="shared" si="5"/>
        <v>n;CR1P;73121</v>
      </c>
      <c r="D79" s="1068"/>
      <c r="E79" s="190" t="s">
        <v>203</v>
      </c>
      <c r="F79" s="33" t="s">
        <v>203</v>
      </c>
      <c r="G79" s="178" t="s">
        <v>25</v>
      </c>
      <c r="H79" s="33">
        <v>73121</v>
      </c>
      <c r="I79" s="33" t="s">
        <v>369</v>
      </c>
      <c r="J79" s="1079">
        <f>VLOOKUP('Produits par SA'!H79,'2-PC'!L:X,13,FALSE)</f>
        <v>0</v>
      </c>
      <c r="K79" s="1085">
        <f t="shared" si="6"/>
        <v>0</v>
      </c>
      <c r="L79" s="1"/>
      <c r="M79" s="1081">
        <f>J79</f>
        <v>0</v>
      </c>
      <c r="N79" s="1"/>
      <c r="O79" s="1"/>
      <c r="P79" s="1"/>
      <c r="Q79" s="1"/>
      <c r="R79" s="1"/>
      <c r="S79" s="1"/>
      <c r="T79" s="1"/>
      <c r="U79" s="1"/>
      <c r="V79" s="1"/>
      <c r="W79" s="1"/>
      <c r="X79" s="1"/>
    </row>
    <row r="80" spans="3:24" ht="15" x14ac:dyDescent="0.2">
      <c r="C80" s="352" t="str">
        <f t="shared" si="5"/>
        <v>n;CR1P;73122</v>
      </c>
      <c r="D80" s="1068"/>
      <c r="E80" s="190" t="s">
        <v>203</v>
      </c>
      <c r="F80" s="33" t="s">
        <v>203</v>
      </c>
      <c r="G80" s="178" t="s">
        <v>25</v>
      </c>
      <c r="H80" s="33">
        <v>73122</v>
      </c>
      <c r="I80" s="33" t="s">
        <v>641</v>
      </c>
      <c r="J80" s="1079">
        <f>VLOOKUP('Produits par SA'!H80,'2-PC'!L:X,13,FALSE)</f>
        <v>0</v>
      </c>
      <c r="K80" s="1085">
        <f t="shared" si="6"/>
        <v>0</v>
      </c>
      <c r="L80" s="170"/>
      <c r="M80" s="170"/>
      <c r="N80" s="170"/>
      <c r="O80" s="170"/>
      <c r="P80" s="170"/>
      <c r="Q80" s="170"/>
      <c r="R80" s="170"/>
      <c r="S80" s="170"/>
      <c r="T80" s="170"/>
      <c r="U80" s="170"/>
      <c r="V80" s="170"/>
      <c r="W80" s="170"/>
      <c r="X80" s="170"/>
    </row>
    <row r="81" spans="3:24" ht="15" x14ac:dyDescent="0.2">
      <c r="C81" s="352" t="str">
        <f t="shared" si="5"/>
        <v>n;CR1P;73123</v>
      </c>
      <c r="D81" s="1068"/>
      <c r="E81" s="190" t="s">
        <v>203</v>
      </c>
      <c r="F81" s="33" t="s">
        <v>203</v>
      </c>
      <c r="G81" s="178" t="s">
        <v>25</v>
      </c>
      <c r="H81" s="33">
        <v>73123</v>
      </c>
      <c r="I81" s="33" t="s">
        <v>428</v>
      </c>
      <c r="J81" s="1079">
        <f>VLOOKUP('Produits par SA'!H81,'2-PC'!L:X,13,FALSE)</f>
        <v>0</v>
      </c>
      <c r="K81" s="1085">
        <f t="shared" si="6"/>
        <v>0</v>
      </c>
      <c r="L81" s="170"/>
      <c r="M81" s="170"/>
      <c r="N81" s="170"/>
      <c r="O81" s="170"/>
      <c r="P81" s="170"/>
      <c r="Q81" s="170"/>
      <c r="R81" s="170"/>
      <c r="S81" s="170"/>
      <c r="T81" s="170"/>
      <c r="U81" s="170"/>
      <c r="V81" s="170"/>
      <c r="W81" s="170"/>
      <c r="X81" s="170"/>
    </row>
    <row r="82" spans="3:24" ht="15" x14ac:dyDescent="0.2">
      <c r="C82" s="352" t="str">
        <f t="shared" si="5"/>
        <v>n;CR1P;73124</v>
      </c>
      <c r="D82" s="1068"/>
      <c r="E82" s="190" t="s">
        <v>203</v>
      </c>
      <c r="F82" s="33" t="s">
        <v>203</v>
      </c>
      <c r="G82" s="178" t="s">
        <v>25</v>
      </c>
      <c r="H82" s="33">
        <v>73124</v>
      </c>
      <c r="I82" s="33" t="s">
        <v>86</v>
      </c>
      <c r="J82" s="1079">
        <f>VLOOKUP('Produits par SA'!H82,'2-PC'!L:X,13,FALSE)</f>
        <v>0</v>
      </c>
      <c r="K82" s="1085">
        <f t="shared" si="6"/>
        <v>0</v>
      </c>
      <c r="L82" s="170"/>
      <c r="M82" s="170"/>
      <c r="N82" s="170"/>
      <c r="O82" s="170"/>
      <c r="P82" s="170"/>
      <c r="Q82" s="170"/>
      <c r="R82" s="170"/>
      <c r="S82" s="170"/>
      <c r="T82" s="170"/>
      <c r="U82" s="170"/>
      <c r="V82" s="170"/>
      <c r="W82" s="170"/>
      <c r="X82" s="170"/>
    </row>
    <row r="83" spans="3:24" ht="22.5" x14ac:dyDescent="0.2">
      <c r="C83" s="352" t="str">
        <f t="shared" si="5"/>
        <v>n;CR1P;73125</v>
      </c>
      <c r="D83" s="1068"/>
      <c r="E83" s="190" t="s">
        <v>203</v>
      </c>
      <c r="F83" s="33" t="s">
        <v>203</v>
      </c>
      <c r="G83" s="178" t="s">
        <v>25</v>
      </c>
      <c r="H83" s="33">
        <v>73125</v>
      </c>
      <c r="I83" s="33" t="s">
        <v>1226</v>
      </c>
      <c r="J83" s="1079">
        <f>VLOOKUP('Produits par SA'!H83,'2-PC'!L:X,13,FALSE)</f>
        <v>0</v>
      </c>
      <c r="K83" s="1085">
        <f t="shared" si="6"/>
        <v>0</v>
      </c>
      <c r="L83" s="170"/>
      <c r="M83" s="170"/>
      <c r="N83" s="170"/>
      <c r="O83" s="170"/>
      <c r="P83" s="170"/>
      <c r="Q83" s="170"/>
      <c r="R83" s="170"/>
      <c r="S83" s="170"/>
      <c r="T83" s="170"/>
      <c r="U83" s="170"/>
      <c r="V83" s="170"/>
      <c r="W83" s="170"/>
      <c r="X83" s="170"/>
    </row>
    <row r="84" spans="3:24" ht="22.5" x14ac:dyDescent="0.2">
      <c r="C84" s="352" t="str">
        <f t="shared" si="5"/>
        <v>n;CR1P;731251</v>
      </c>
      <c r="D84" s="1068"/>
      <c r="E84" s="190" t="s">
        <v>203</v>
      </c>
      <c r="F84" s="33" t="s">
        <v>203</v>
      </c>
      <c r="G84" s="178" t="s">
        <v>25</v>
      </c>
      <c r="H84" s="33">
        <v>731251</v>
      </c>
      <c r="I84" s="33" t="s">
        <v>801</v>
      </c>
      <c r="J84" s="1079">
        <f>VLOOKUP('Produits par SA'!H84,'2-PC'!L:X,13,FALSE)</f>
        <v>0</v>
      </c>
      <c r="K84" s="1085">
        <f t="shared" si="6"/>
        <v>0</v>
      </c>
      <c r="L84" s="170"/>
      <c r="M84" s="170"/>
      <c r="N84" s="170"/>
      <c r="O84" s="170"/>
      <c r="P84" s="170"/>
      <c r="Q84" s="170"/>
      <c r="R84" s="170"/>
      <c r="S84" s="170"/>
      <c r="T84" s="170"/>
      <c r="U84" s="170"/>
      <c r="V84" s="170"/>
      <c r="W84" s="170"/>
      <c r="X84" s="170"/>
    </row>
    <row r="85" spans="3:24" ht="22.5" x14ac:dyDescent="0.2">
      <c r="C85" s="352" t="str">
        <f t="shared" si="5"/>
        <v>n;CR1P;731252</v>
      </c>
      <c r="D85" s="1068"/>
      <c r="E85" s="190" t="s">
        <v>203</v>
      </c>
      <c r="F85" s="33" t="s">
        <v>203</v>
      </c>
      <c r="G85" s="178" t="s">
        <v>25</v>
      </c>
      <c r="H85" s="33">
        <v>731252</v>
      </c>
      <c r="I85" s="33" t="s">
        <v>1968</v>
      </c>
      <c r="J85" s="1079">
        <f>VLOOKUP('Produits par SA'!H85,'2-PC'!L:X,13,FALSE)</f>
        <v>0</v>
      </c>
      <c r="K85" s="1085">
        <f t="shared" si="6"/>
        <v>0</v>
      </c>
      <c r="L85" s="170"/>
      <c r="M85" s="170"/>
      <c r="N85" s="170"/>
      <c r="O85" s="170"/>
      <c r="P85" s="170"/>
      <c r="Q85" s="170"/>
      <c r="R85" s="170"/>
      <c r="S85" s="170"/>
      <c r="T85" s="170"/>
      <c r="U85" s="170"/>
      <c r="V85" s="170"/>
      <c r="W85" s="170"/>
      <c r="X85" s="170"/>
    </row>
    <row r="86" spans="3:24" ht="15" x14ac:dyDescent="0.2">
      <c r="C86" s="352" t="str">
        <f t="shared" si="5"/>
        <v>n;CR1P;73126</v>
      </c>
      <c r="D86" s="1068"/>
      <c r="E86" s="190" t="s">
        <v>203</v>
      </c>
      <c r="F86" s="33" t="s">
        <v>203</v>
      </c>
      <c r="G86" s="178" t="s">
        <v>25</v>
      </c>
      <c r="H86" s="33">
        <v>73126</v>
      </c>
      <c r="I86" s="33" t="s">
        <v>5</v>
      </c>
      <c r="J86" s="1079">
        <f>VLOOKUP('Produits par SA'!H86,'2-PC'!L:X,13,FALSE)</f>
        <v>0</v>
      </c>
      <c r="K86" s="1085">
        <f t="shared" si="6"/>
        <v>0</v>
      </c>
      <c r="L86" s="170"/>
      <c r="M86" s="170"/>
      <c r="N86" s="170"/>
      <c r="O86" s="170"/>
      <c r="P86" s="170"/>
      <c r="Q86" s="170"/>
      <c r="R86" s="170"/>
      <c r="S86" s="170"/>
      <c r="T86" s="170"/>
      <c r="U86" s="170"/>
      <c r="V86" s="170"/>
      <c r="W86" s="170"/>
      <c r="X86" s="170"/>
    </row>
    <row r="87" spans="3:24" ht="15" x14ac:dyDescent="0.2">
      <c r="C87" s="352" t="str">
        <f t="shared" si="5"/>
        <v>n;CR1P;73127</v>
      </c>
      <c r="D87" s="1068"/>
      <c r="E87" s="190" t="s">
        <v>203</v>
      </c>
      <c r="F87" s="33" t="s">
        <v>203</v>
      </c>
      <c r="G87" s="178" t="s">
        <v>25</v>
      </c>
      <c r="H87" s="33">
        <v>73127</v>
      </c>
      <c r="I87" s="33" t="s">
        <v>202</v>
      </c>
      <c r="J87" s="1079">
        <f>VLOOKUP('Produits par SA'!H87,'2-PC'!L:X,13,FALSE)</f>
        <v>0</v>
      </c>
      <c r="K87" s="1085">
        <f t="shared" si="6"/>
        <v>0</v>
      </c>
      <c r="L87" s="170"/>
      <c r="M87" s="170"/>
      <c r="N87" s="170"/>
      <c r="O87" s="170"/>
      <c r="P87" s="170"/>
      <c r="Q87" s="170"/>
      <c r="R87" s="170"/>
      <c r="S87" s="170"/>
      <c r="T87" s="170"/>
      <c r="U87" s="170"/>
      <c r="V87" s="170"/>
      <c r="W87" s="170"/>
      <c r="X87" s="170"/>
    </row>
    <row r="88" spans="3:24" ht="15" x14ac:dyDescent="0.2">
      <c r="C88" s="352" t="str">
        <f t="shared" si="5"/>
        <v>n;CR1P;73128</v>
      </c>
      <c r="D88" s="1068"/>
      <c r="E88" s="190" t="s">
        <v>203</v>
      </c>
      <c r="F88" s="33" t="s">
        <v>203</v>
      </c>
      <c r="G88" s="178" t="s">
        <v>25</v>
      </c>
      <c r="H88" s="33">
        <v>73128</v>
      </c>
      <c r="I88" s="33" t="s">
        <v>144</v>
      </c>
      <c r="J88" s="1079">
        <f>VLOOKUP('Produits par SA'!H88,'2-PC'!L:X,13,FALSE)</f>
        <v>0</v>
      </c>
      <c r="K88" s="1085">
        <f t="shared" si="6"/>
        <v>0</v>
      </c>
      <c r="L88" s="170"/>
      <c r="M88" s="170"/>
      <c r="N88" s="170"/>
      <c r="O88" s="170"/>
      <c r="P88" s="170"/>
      <c r="Q88" s="170"/>
      <c r="R88" s="170"/>
      <c r="S88" s="170"/>
      <c r="T88" s="170"/>
      <c r="U88" s="170"/>
      <c r="V88" s="170"/>
      <c r="W88" s="170"/>
      <c r="X88" s="170"/>
    </row>
    <row r="89" spans="3:24" ht="15" x14ac:dyDescent="0.2">
      <c r="C89" s="352" t="str">
        <f t="shared" si="5"/>
        <v>n;CR1P;7313</v>
      </c>
      <c r="D89" s="1068"/>
      <c r="E89" s="190" t="s">
        <v>203</v>
      </c>
      <c r="F89" s="33" t="s">
        <v>203</v>
      </c>
      <c r="G89" s="178" t="s">
        <v>25</v>
      </c>
      <c r="H89" s="33">
        <v>7313</v>
      </c>
      <c r="I89" s="33" t="s">
        <v>802</v>
      </c>
      <c r="J89" s="1079">
        <f>VLOOKUP('Produits par SA'!H89,'2-PC'!L:X,13,FALSE)</f>
        <v>0</v>
      </c>
      <c r="K89" s="1085">
        <f t="shared" si="6"/>
        <v>0</v>
      </c>
      <c r="L89" s="170"/>
      <c r="M89" s="170"/>
      <c r="N89" s="170"/>
      <c r="O89" s="170"/>
      <c r="P89" s="170"/>
      <c r="Q89" s="170"/>
      <c r="R89" s="170"/>
      <c r="S89" s="170"/>
      <c r="T89" s="170"/>
      <c r="U89" s="170"/>
      <c r="V89" s="170"/>
      <c r="W89" s="170"/>
      <c r="X89" s="170"/>
    </row>
    <row r="90" spans="3:24" ht="22.5" x14ac:dyDescent="0.2">
      <c r="C90" s="352" t="str">
        <f t="shared" si="5"/>
        <v>n;CR2P;732</v>
      </c>
      <c r="D90" s="1068"/>
      <c r="E90" s="190" t="s">
        <v>1373</v>
      </c>
      <c r="F90" s="132">
        <v>732</v>
      </c>
      <c r="G90" s="178" t="s">
        <v>1752</v>
      </c>
      <c r="H90" s="53">
        <v>732</v>
      </c>
      <c r="I90" s="1067" t="s">
        <v>1995</v>
      </c>
      <c r="J90" s="1079">
        <f>VLOOKUP('Produits par SA'!H90,'2-PC'!L:X,13,FALSE)</f>
        <v>0</v>
      </c>
      <c r="K90" s="1085">
        <f t="shared" si="6"/>
        <v>0</v>
      </c>
      <c r="L90" s="170"/>
      <c r="M90" s="170"/>
      <c r="N90" s="170"/>
      <c r="O90" s="170"/>
      <c r="P90" s="170"/>
      <c r="Q90" s="170"/>
      <c r="R90" s="170"/>
      <c r="S90" s="170"/>
      <c r="T90" s="170"/>
      <c r="U90" s="170"/>
      <c r="V90" s="170"/>
      <c r="W90" s="170"/>
      <c r="X90" s="170"/>
    </row>
    <row r="91" spans="3:24" ht="22.5" x14ac:dyDescent="0.2">
      <c r="C91" s="352" t="str">
        <f t="shared" si="5"/>
        <v>n;CR2P;7321</v>
      </c>
      <c r="D91" s="1068"/>
      <c r="E91" s="190" t="s">
        <v>203</v>
      </c>
      <c r="F91" s="33" t="s">
        <v>203</v>
      </c>
      <c r="G91" s="178" t="s">
        <v>1752</v>
      </c>
      <c r="H91" s="33">
        <v>7321</v>
      </c>
      <c r="I91" s="33" t="s">
        <v>2250</v>
      </c>
      <c r="J91" s="1079">
        <f>VLOOKUP('Produits par SA'!H91,'2-PC'!L:X,13,FALSE)</f>
        <v>0</v>
      </c>
      <c r="K91" s="1085">
        <f t="shared" si="6"/>
        <v>0</v>
      </c>
      <c r="L91" s="170"/>
      <c r="M91" s="170"/>
      <c r="N91" s="170"/>
      <c r="O91" s="170"/>
      <c r="P91" s="170"/>
      <c r="Q91" s="170"/>
      <c r="R91" s="170"/>
      <c r="S91" s="170"/>
      <c r="T91" s="170"/>
      <c r="U91" s="170"/>
      <c r="V91" s="170"/>
      <c r="W91" s="170"/>
      <c r="X91" s="170"/>
    </row>
    <row r="92" spans="3:24" ht="15" x14ac:dyDescent="0.2">
      <c r="C92" s="352" t="str">
        <f t="shared" si="5"/>
        <v>n;CR2P;73211</v>
      </c>
      <c r="D92" s="1068"/>
      <c r="E92" s="190" t="s">
        <v>203</v>
      </c>
      <c r="F92" s="33" t="s">
        <v>203</v>
      </c>
      <c r="G92" s="178" t="s">
        <v>1752</v>
      </c>
      <c r="H92" s="33">
        <v>73211</v>
      </c>
      <c r="I92" s="33" t="s">
        <v>87</v>
      </c>
      <c r="J92" s="1079">
        <f>VLOOKUP('Produits par SA'!H92,'2-PC'!L:X,13,FALSE)</f>
        <v>0</v>
      </c>
      <c r="K92" s="1085">
        <f t="shared" si="6"/>
        <v>0</v>
      </c>
      <c r="L92" s="170"/>
      <c r="M92" s="170"/>
      <c r="N92" s="170"/>
      <c r="O92" s="170"/>
      <c r="P92" s="170"/>
      <c r="Q92" s="170"/>
      <c r="R92" s="170"/>
      <c r="S92" s="170"/>
      <c r="T92" s="170"/>
      <c r="U92" s="170"/>
      <c r="V92" s="170"/>
      <c r="W92" s="170"/>
      <c r="X92" s="170"/>
    </row>
    <row r="93" spans="3:24" ht="15" x14ac:dyDescent="0.2">
      <c r="C93" s="352" t="str">
        <f t="shared" si="5"/>
        <v>n;CR2P;73212</v>
      </c>
      <c r="D93" s="1068"/>
      <c r="E93" s="190" t="s">
        <v>203</v>
      </c>
      <c r="F93" s="33" t="s">
        <v>203</v>
      </c>
      <c r="G93" s="178" t="s">
        <v>1752</v>
      </c>
      <c r="H93" s="33">
        <v>73212</v>
      </c>
      <c r="I93" s="33" t="s">
        <v>6</v>
      </c>
      <c r="J93" s="1079">
        <f>VLOOKUP('Produits par SA'!H93,'2-PC'!L:X,13,FALSE)</f>
        <v>0</v>
      </c>
      <c r="K93" s="1085">
        <f t="shared" si="6"/>
        <v>0</v>
      </c>
      <c r="L93" s="170"/>
      <c r="M93" s="170"/>
      <c r="N93" s="170"/>
      <c r="O93" s="170"/>
      <c r="P93" s="170"/>
      <c r="Q93" s="170"/>
      <c r="R93" s="170"/>
      <c r="S93" s="170"/>
      <c r="T93" s="170"/>
      <c r="U93" s="170"/>
      <c r="V93" s="170"/>
      <c r="W93" s="170"/>
      <c r="X93" s="170"/>
    </row>
    <row r="94" spans="3:24" ht="15" x14ac:dyDescent="0.2">
      <c r="C94" s="352" t="str">
        <f t="shared" si="5"/>
        <v>n;CR2P;73213</v>
      </c>
      <c r="D94" s="1068"/>
      <c r="E94" s="190" t="s">
        <v>203</v>
      </c>
      <c r="F94" s="33" t="s">
        <v>203</v>
      </c>
      <c r="G94" s="178" t="s">
        <v>1752</v>
      </c>
      <c r="H94" s="33">
        <v>73213</v>
      </c>
      <c r="I94" s="33" t="s">
        <v>506</v>
      </c>
      <c r="J94" s="1079">
        <f>VLOOKUP('Produits par SA'!H94,'2-PC'!L:X,13,FALSE)</f>
        <v>0</v>
      </c>
      <c r="K94" s="1085">
        <f t="shared" si="6"/>
        <v>0</v>
      </c>
      <c r="L94" s="170"/>
      <c r="M94" s="170"/>
      <c r="N94" s="170"/>
      <c r="O94" s="170"/>
      <c r="P94" s="170"/>
      <c r="Q94" s="170"/>
      <c r="R94" s="170"/>
      <c r="S94" s="170"/>
      <c r="T94" s="170"/>
      <c r="U94" s="170"/>
      <c r="V94" s="170"/>
      <c r="W94" s="170"/>
      <c r="X94" s="170"/>
    </row>
    <row r="95" spans="3:24" ht="15" x14ac:dyDescent="0.2">
      <c r="C95" s="352" t="str">
        <f t="shared" si="5"/>
        <v>n;CR2P;732131</v>
      </c>
      <c r="D95" s="1068"/>
      <c r="E95" s="190" t="s">
        <v>203</v>
      </c>
      <c r="F95" s="33" t="s">
        <v>203</v>
      </c>
      <c r="G95" s="178" t="s">
        <v>1752</v>
      </c>
      <c r="H95" s="33">
        <v>732131</v>
      </c>
      <c r="I95" s="33" t="s">
        <v>1969</v>
      </c>
      <c r="J95" s="1079">
        <f>VLOOKUP('Produits par SA'!H95,'2-PC'!L:X,13,FALSE)</f>
        <v>0</v>
      </c>
      <c r="K95" s="1085">
        <f t="shared" si="6"/>
        <v>0</v>
      </c>
      <c r="L95" s="170"/>
      <c r="M95" s="170"/>
      <c r="N95" s="170"/>
      <c r="O95" s="170"/>
      <c r="P95" s="170"/>
      <c r="Q95" s="170"/>
      <c r="R95" s="170"/>
      <c r="S95" s="170"/>
      <c r="T95" s="170"/>
      <c r="U95" s="170"/>
      <c r="V95" s="170"/>
      <c r="W95" s="170"/>
      <c r="X95" s="170"/>
    </row>
    <row r="96" spans="3:24" ht="15" x14ac:dyDescent="0.2">
      <c r="C96" s="352" t="str">
        <f t="shared" si="5"/>
        <v>n;CR2P;732132</v>
      </c>
      <c r="D96" s="1068"/>
      <c r="E96" s="190" t="s">
        <v>203</v>
      </c>
      <c r="F96" s="33" t="s">
        <v>203</v>
      </c>
      <c r="G96" s="178" t="s">
        <v>1752</v>
      </c>
      <c r="H96" s="33">
        <v>732132</v>
      </c>
      <c r="I96" s="33" t="s">
        <v>2251</v>
      </c>
      <c r="J96" s="1079">
        <f>VLOOKUP('Produits par SA'!H96,'2-PC'!L:X,13,FALSE)</f>
        <v>0</v>
      </c>
      <c r="K96" s="1085">
        <f t="shared" si="6"/>
        <v>0</v>
      </c>
      <c r="L96" s="170"/>
      <c r="M96" s="170"/>
      <c r="N96" s="170"/>
      <c r="O96" s="170"/>
      <c r="P96" s="170"/>
      <c r="Q96" s="170"/>
      <c r="R96" s="170"/>
      <c r="S96" s="170"/>
      <c r="T96" s="170"/>
      <c r="U96" s="170"/>
      <c r="V96" s="170"/>
      <c r="W96" s="170"/>
      <c r="X96" s="170"/>
    </row>
    <row r="97" spans="3:24" ht="15" x14ac:dyDescent="0.2">
      <c r="C97" s="352" t="str">
        <f t="shared" si="5"/>
        <v>n;CR2P;73214</v>
      </c>
      <c r="D97" s="1068"/>
      <c r="E97" s="190" t="s">
        <v>203</v>
      </c>
      <c r="F97" s="33" t="s">
        <v>203</v>
      </c>
      <c r="G97" s="178" t="s">
        <v>1752</v>
      </c>
      <c r="H97" s="33">
        <v>73214</v>
      </c>
      <c r="I97" s="33" t="s">
        <v>1024</v>
      </c>
      <c r="J97" s="1079">
        <f>VLOOKUP('Produits par SA'!H97,'2-PC'!L:X,13,FALSE)</f>
        <v>0</v>
      </c>
      <c r="K97" s="1085">
        <f t="shared" si="6"/>
        <v>0</v>
      </c>
      <c r="L97" s="170"/>
      <c r="M97" s="170"/>
      <c r="N97" s="170"/>
      <c r="O97" s="170"/>
      <c r="P97" s="170"/>
      <c r="Q97" s="170"/>
      <c r="R97" s="170"/>
      <c r="S97" s="170"/>
      <c r="T97" s="170"/>
      <c r="U97" s="170"/>
      <c r="V97" s="170"/>
      <c r="W97" s="170"/>
      <c r="X97" s="170"/>
    </row>
    <row r="98" spans="3:24" ht="15" x14ac:dyDescent="0.2">
      <c r="C98" s="352" t="str">
        <f t="shared" si="5"/>
        <v>n;CR2P;73215</v>
      </c>
      <c r="D98" s="1068"/>
      <c r="E98" s="190" t="s">
        <v>203</v>
      </c>
      <c r="F98" s="33" t="s">
        <v>203</v>
      </c>
      <c r="G98" s="178" t="s">
        <v>1752</v>
      </c>
      <c r="H98" s="33">
        <v>73215</v>
      </c>
      <c r="I98" s="33" t="s">
        <v>1513</v>
      </c>
      <c r="J98" s="1079">
        <f>VLOOKUP('Produits par SA'!H98,'2-PC'!L:X,13,FALSE)</f>
        <v>0</v>
      </c>
      <c r="K98" s="1085">
        <f t="shared" si="6"/>
        <v>0</v>
      </c>
      <c r="L98" s="170"/>
      <c r="M98" s="170"/>
      <c r="N98" s="170"/>
      <c r="O98" s="170"/>
      <c r="P98" s="170"/>
      <c r="Q98" s="170"/>
      <c r="R98" s="170"/>
      <c r="S98" s="170"/>
      <c r="T98" s="170"/>
      <c r="U98" s="170"/>
      <c r="V98" s="170"/>
      <c r="W98" s="170"/>
      <c r="X98" s="170"/>
    </row>
    <row r="99" spans="3:24" ht="15" x14ac:dyDescent="0.2">
      <c r="C99" s="352" t="str">
        <f t="shared" si="5"/>
        <v>n;CR2P;73216</v>
      </c>
      <c r="D99" s="1068"/>
      <c r="E99" s="190" t="s">
        <v>203</v>
      </c>
      <c r="F99" s="33" t="s">
        <v>203</v>
      </c>
      <c r="G99" s="178" t="s">
        <v>1752</v>
      </c>
      <c r="H99" s="33">
        <v>73216</v>
      </c>
      <c r="I99" s="33" t="s">
        <v>803</v>
      </c>
      <c r="J99" s="1079">
        <f>VLOOKUP('Produits par SA'!H99,'2-PC'!L:X,13,FALSE)</f>
        <v>0</v>
      </c>
      <c r="K99" s="1085">
        <f t="shared" si="6"/>
        <v>0</v>
      </c>
      <c r="L99" s="170"/>
      <c r="M99" s="170"/>
      <c r="N99" s="170"/>
      <c r="O99" s="170"/>
      <c r="P99" s="170"/>
      <c r="Q99" s="170"/>
      <c r="R99" s="170"/>
      <c r="S99" s="170"/>
      <c r="T99" s="170"/>
      <c r="U99" s="170"/>
      <c r="V99" s="170"/>
      <c r="W99" s="170"/>
      <c r="X99" s="170"/>
    </row>
    <row r="100" spans="3:24" ht="15" x14ac:dyDescent="0.2">
      <c r="C100" s="352" t="str">
        <f t="shared" si="5"/>
        <v>n;CR2P;73218</v>
      </c>
      <c r="D100" s="1068"/>
      <c r="E100" s="190" t="s">
        <v>203</v>
      </c>
      <c r="F100" s="33" t="s">
        <v>203</v>
      </c>
      <c r="G100" s="178" t="s">
        <v>1752</v>
      </c>
      <c r="H100" s="33">
        <v>73218</v>
      </c>
      <c r="I100" s="33" t="s">
        <v>1736</v>
      </c>
      <c r="J100" s="1079">
        <f>VLOOKUP('Produits par SA'!H100,'2-PC'!L:X,13,FALSE)</f>
        <v>0</v>
      </c>
      <c r="K100" s="1085">
        <f t="shared" si="6"/>
        <v>0</v>
      </c>
      <c r="L100" s="170"/>
      <c r="M100" s="170"/>
      <c r="N100" s="170"/>
      <c r="O100" s="170"/>
      <c r="P100" s="170"/>
      <c r="Q100" s="170"/>
      <c r="R100" s="170"/>
      <c r="S100" s="170"/>
      <c r="T100" s="170"/>
      <c r="U100" s="170"/>
      <c r="V100" s="170"/>
      <c r="W100" s="170"/>
      <c r="X100" s="170"/>
    </row>
    <row r="101" spans="3:24" ht="22.5" x14ac:dyDescent="0.2">
      <c r="C101" s="352" t="str">
        <f t="shared" si="5"/>
        <v>n;CR2P;7322</v>
      </c>
      <c r="D101" s="1068"/>
      <c r="E101" s="190" t="s">
        <v>203</v>
      </c>
      <c r="F101" s="33" t="s">
        <v>203</v>
      </c>
      <c r="G101" s="178" t="s">
        <v>1752</v>
      </c>
      <c r="H101" s="33">
        <v>7322</v>
      </c>
      <c r="I101" s="33" t="s">
        <v>1514</v>
      </c>
      <c r="J101" s="1079">
        <f>VLOOKUP('Produits par SA'!H101,'2-PC'!L:X,13,FALSE)</f>
        <v>0</v>
      </c>
      <c r="K101" s="1085">
        <f t="shared" si="6"/>
        <v>0</v>
      </c>
      <c r="L101" s="170"/>
      <c r="M101" s="170"/>
      <c r="N101" s="170"/>
      <c r="O101" s="170"/>
      <c r="P101" s="170"/>
      <c r="Q101" s="170"/>
      <c r="R101" s="170"/>
      <c r="S101" s="170"/>
      <c r="T101" s="170"/>
      <c r="U101" s="170"/>
      <c r="V101" s="170"/>
      <c r="W101" s="170"/>
      <c r="X101" s="170"/>
    </row>
    <row r="102" spans="3:24" ht="15" x14ac:dyDescent="0.2">
      <c r="C102" s="352" t="str">
        <f t="shared" si="5"/>
        <v>n;CR2P;73221</v>
      </c>
      <c r="D102" s="1068"/>
      <c r="E102" s="190" t="s">
        <v>203</v>
      </c>
      <c r="F102" s="33" t="s">
        <v>203</v>
      </c>
      <c r="G102" s="178" t="s">
        <v>1752</v>
      </c>
      <c r="H102" s="33">
        <v>73221</v>
      </c>
      <c r="I102" s="33" t="s">
        <v>241</v>
      </c>
      <c r="J102" s="1079">
        <f>VLOOKUP('Produits par SA'!H102,'2-PC'!L:X,13,FALSE)</f>
        <v>0</v>
      </c>
      <c r="K102" s="1085">
        <f t="shared" si="6"/>
        <v>0</v>
      </c>
      <c r="L102" s="170"/>
      <c r="M102" s="170"/>
      <c r="N102" s="170"/>
      <c r="O102" s="170"/>
      <c r="P102" s="170"/>
      <c r="Q102" s="170"/>
      <c r="R102" s="170"/>
      <c r="S102" s="170"/>
      <c r="T102" s="170"/>
      <c r="U102" s="170"/>
      <c r="V102" s="170"/>
      <c r="W102" s="170"/>
      <c r="X102" s="170"/>
    </row>
    <row r="103" spans="3:24" ht="15" x14ac:dyDescent="0.2">
      <c r="C103" s="352" t="str">
        <f t="shared" si="5"/>
        <v>n;CR2P;732211</v>
      </c>
      <c r="D103" s="1068"/>
      <c r="E103" s="190" t="s">
        <v>203</v>
      </c>
      <c r="F103" s="33" t="s">
        <v>203</v>
      </c>
      <c r="G103" s="178" t="s">
        <v>1752</v>
      </c>
      <c r="H103" s="33">
        <v>732211</v>
      </c>
      <c r="I103" s="33" t="s">
        <v>868</v>
      </c>
      <c r="J103" s="1079">
        <f>VLOOKUP('Produits par SA'!H103,'2-PC'!L:X,13,FALSE)</f>
        <v>0</v>
      </c>
      <c r="K103" s="1085">
        <f t="shared" si="6"/>
        <v>0</v>
      </c>
      <c r="L103" s="170"/>
      <c r="M103" s="170"/>
      <c r="N103" s="170"/>
      <c r="O103" s="170"/>
      <c r="P103" s="170"/>
      <c r="Q103" s="170"/>
      <c r="R103" s="170"/>
      <c r="S103" s="170"/>
      <c r="T103" s="170"/>
      <c r="U103" s="170"/>
      <c r="V103" s="170"/>
      <c r="W103" s="170"/>
      <c r="X103" s="170"/>
    </row>
    <row r="104" spans="3:24" ht="15" x14ac:dyDescent="0.2">
      <c r="C104" s="352" t="str">
        <f t="shared" si="5"/>
        <v>n;CR2P;732212</v>
      </c>
      <c r="D104" s="1068"/>
      <c r="E104" s="190" t="s">
        <v>203</v>
      </c>
      <c r="F104" s="33" t="s">
        <v>203</v>
      </c>
      <c r="G104" s="178" t="s">
        <v>1752</v>
      </c>
      <c r="H104" s="33">
        <v>732212</v>
      </c>
      <c r="I104" s="33" t="s">
        <v>1146</v>
      </c>
      <c r="J104" s="1079">
        <f>VLOOKUP('Produits par SA'!H104,'2-PC'!L:X,13,FALSE)</f>
        <v>0</v>
      </c>
      <c r="K104" s="1085">
        <f t="shared" si="6"/>
        <v>0</v>
      </c>
      <c r="L104" s="170"/>
      <c r="M104" s="170"/>
      <c r="N104" s="170"/>
      <c r="O104" s="170"/>
      <c r="P104" s="170"/>
      <c r="Q104" s="170"/>
      <c r="R104" s="170"/>
      <c r="S104" s="170"/>
      <c r="T104" s="170"/>
      <c r="U104" s="170"/>
      <c r="V104" s="170"/>
      <c r="W104" s="170"/>
      <c r="X104" s="170"/>
    </row>
    <row r="105" spans="3:24" ht="15" x14ac:dyDescent="0.2">
      <c r="C105" s="352" t="str">
        <f t="shared" si="5"/>
        <v>n;CR2P;73222</v>
      </c>
      <c r="D105" s="1068"/>
      <c r="E105" s="190" t="s">
        <v>203</v>
      </c>
      <c r="F105" s="33" t="s">
        <v>203</v>
      </c>
      <c r="G105" s="178" t="s">
        <v>1752</v>
      </c>
      <c r="H105" s="33">
        <v>73222</v>
      </c>
      <c r="I105" s="33" t="s">
        <v>2029</v>
      </c>
      <c r="J105" s="1079">
        <f>VLOOKUP('Produits par SA'!H105,'2-PC'!L:X,13,FALSE)</f>
        <v>0</v>
      </c>
      <c r="K105" s="1085">
        <f t="shared" si="6"/>
        <v>0</v>
      </c>
      <c r="L105" s="170"/>
      <c r="M105" s="170"/>
      <c r="N105" s="170"/>
      <c r="O105" s="170"/>
      <c r="P105" s="170"/>
      <c r="Q105" s="170"/>
      <c r="R105" s="170"/>
      <c r="S105" s="170"/>
      <c r="T105" s="170"/>
      <c r="U105" s="170"/>
      <c r="V105" s="170"/>
      <c r="W105" s="170"/>
      <c r="X105" s="170"/>
    </row>
    <row r="106" spans="3:24" ht="15" x14ac:dyDescent="0.2">
      <c r="C106" s="352" t="str">
        <f t="shared" si="5"/>
        <v>n;CR2P;73225</v>
      </c>
      <c r="D106" s="1068"/>
      <c r="E106" s="190" t="s">
        <v>203</v>
      </c>
      <c r="F106" s="33" t="s">
        <v>203</v>
      </c>
      <c r="G106" s="178" t="s">
        <v>1752</v>
      </c>
      <c r="H106" s="33">
        <v>73225</v>
      </c>
      <c r="I106" s="33" t="s">
        <v>1970</v>
      </c>
      <c r="J106" s="1079">
        <f>VLOOKUP('Produits par SA'!H106,'2-PC'!L:X,13,FALSE)</f>
        <v>0</v>
      </c>
      <c r="K106" s="1085">
        <f t="shared" si="6"/>
        <v>0</v>
      </c>
      <c r="L106" s="170"/>
      <c r="M106" s="170"/>
      <c r="N106" s="170"/>
      <c r="O106" s="170"/>
      <c r="P106" s="170"/>
      <c r="Q106" s="170"/>
      <c r="R106" s="170"/>
      <c r="S106" s="170"/>
      <c r="T106" s="170"/>
      <c r="U106" s="170"/>
      <c r="V106" s="170"/>
      <c r="W106" s="170"/>
      <c r="X106" s="170"/>
    </row>
    <row r="107" spans="3:24" ht="22.5" x14ac:dyDescent="0.2">
      <c r="C107" s="352" t="str">
        <f t="shared" si="5"/>
        <v>n;CR2P;7323</v>
      </c>
      <c r="D107" s="1068"/>
      <c r="E107" s="190" t="s">
        <v>203</v>
      </c>
      <c r="F107" s="33" t="s">
        <v>203</v>
      </c>
      <c r="G107" s="178" t="s">
        <v>1752</v>
      </c>
      <c r="H107" s="33">
        <v>7323</v>
      </c>
      <c r="I107" s="33" t="s">
        <v>1364</v>
      </c>
      <c r="J107" s="1079">
        <f>VLOOKUP('Produits par SA'!H107,'2-PC'!L:X,13,FALSE)</f>
        <v>0</v>
      </c>
      <c r="K107" s="1085">
        <f t="shared" si="6"/>
        <v>0</v>
      </c>
      <c r="L107" s="170"/>
      <c r="M107" s="170"/>
      <c r="N107" s="170"/>
      <c r="O107" s="170"/>
      <c r="P107" s="170"/>
      <c r="Q107" s="170"/>
      <c r="R107" s="170"/>
      <c r="S107" s="170"/>
      <c r="T107" s="170"/>
      <c r="U107" s="170"/>
      <c r="V107" s="170"/>
      <c r="W107" s="170"/>
      <c r="X107" s="170"/>
    </row>
    <row r="108" spans="3:24" ht="15" x14ac:dyDescent="0.2">
      <c r="C108" s="352" t="str">
        <f t="shared" si="5"/>
        <v>n;CR2P;73231</v>
      </c>
      <c r="D108" s="1068"/>
      <c r="E108" s="190" t="s">
        <v>203</v>
      </c>
      <c r="F108" s="33" t="s">
        <v>203</v>
      </c>
      <c r="G108" s="178" t="s">
        <v>1752</v>
      </c>
      <c r="H108" s="33">
        <v>73231</v>
      </c>
      <c r="I108" s="33" t="s">
        <v>1277</v>
      </c>
      <c r="J108" s="1079">
        <f>VLOOKUP('Produits par SA'!H108,'2-PC'!L:X,13,FALSE)</f>
        <v>0</v>
      </c>
      <c r="K108" s="1085">
        <f t="shared" si="6"/>
        <v>0</v>
      </c>
      <c r="L108" s="170"/>
      <c r="M108" s="170"/>
      <c r="N108" s="170"/>
      <c r="O108" s="170"/>
      <c r="P108" s="170"/>
      <c r="Q108" s="170"/>
      <c r="R108" s="170"/>
      <c r="S108" s="170"/>
      <c r="T108" s="170"/>
      <c r="U108" s="170"/>
      <c r="V108" s="170"/>
      <c r="W108" s="170"/>
      <c r="X108" s="170"/>
    </row>
    <row r="109" spans="3:24" ht="15" x14ac:dyDescent="0.2">
      <c r="C109" s="352" t="str">
        <f t="shared" si="5"/>
        <v>n;CR2P;73232</v>
      </c>
      <c r="D109" s="1068"/>
      <c r="E109" s="190" t="s">
        <v>203</v>
      </c>
      <c r="F109" s="33" t="s">
        <v>203</v>
      </c>
      <c r="G109" s="178" t="s">
        <v>1752</v>
      </c>
      <c r="H109" s="33">
        <v>73232</v>
      </c>
      <c r="I109" s="33" t="s">
        <v>1025</v>
      </c>
      <c r="J109" s="1079">
        <f>VLOOKUP('Produits par SA'!H109,'2-PC'!L:X,13,FALSE)</f>
        <v>0</v>
      </c>
      <c r="K109" s="1085">
        <f t="shared" si="6"/>
        <v>0</v>
      </c>
      <c r="L109" s="170"/>
      <c r="M109" s="170"/>
      <c r="N109" s="170"/>
      <c r="O109" s="170"/>
      <c r="P109" s="170"/>
      <c r="Q109" s="170"/>
      <c r="R109" s="170"/>
      <c r="S109" s="170"/>
      <c r="T109" s="170"/>
      <c r="U109" s="170"/>
      <c r="V109" s="170"/>
      <c r="W109" s="170"/>
      <c r="X109" s="170"/>
    </row>
    <row r="110" spans="3:24" ht="22.5" x14ac:dyDescent="0.2">
      <c r="C110" s="352" t="str">
        <f t="shared" si="5"/>
        <v>n;CR2P;7324</v>
      </c>
      <c r="D110" s="1068"/>
      <c r="E110" s="190" t="s">
        <v>203</v>
      </c>
      <c r="F110" s="33" t="s">
        <v>203</v>
      </c>
      <c r="G110" s="178" t="s">
        <v>1752</v>
      </c>
      <c r="H110" s="33">
        <v>7324</v>
      </c>
      <c r="I110" s="33" t="s">
        <v>2252</v>
      </c>
      <c r="J110" s="1079">
        <f>VLOOKUP('Produits par SA'!H110,'2-PC'!L:X,13,FALSE)</f>
        <v>0</v>
      </c>
      <c r="K110" s="1085">
        <f t="shared" si="6"/>
        <v>0</v>
      </c>
      <c r="L110" s="170"/>
      <c r="M110" s="170"/>
      <c r="N110" s="170"/>
      <c r="O110" s="170"/>
      <c r="P110" s="170"/>
      <c r="Q110" s="170"/>
      <c r="R110" s="170"/>
      <c r="S110" s="170"/>
      <c r="T110" s="170"/>
      <c r="U110" s="170"/>
      <c r="V110" s="170"/>
      <c r="W110" s="170"/>
      <c r="X110" s="170"/>
    </row>
    <row r="111" spans="3:24" ht="15" x14ac:dyDescent="0.2">
      <c r="C111" s="352" t="str">
        <f t="shared" si="5"/>
        <v>n;CR2P;73241</v>
      </c>
      <c r="D111" s="1068"/>
      <c r="E111" s="190" t="s">
        <v>203</v>
      </c>
      <c r="F111" s="33" t="s">
        <v>203</v>
      </c>
      <c r="G111" s="178" t="s">
        <v>1752</v>
      </c>
      <c r="H111" s="33">
        <v>73241</v>
      </c>
      <c r="I111" s="33" t="s">
        <v>2177</v>
      </c>
      <c r="J111" s="1079">
        <f>VLOOKUP('Produits par SA'!H111,'2-PC'!L:X,13,FALSE)</f>
        <v>0</v>
      </c>
      <c r="K111" s="1085">
        <f t="shared" si="6"/>
        <v>0</v>
      </c>
      <c r="L111" s="170"/>
      <c r="M111" s="170"/>
      <c r="N111" s="170"/>
      <c r="O111" s="170"/>
      <c r="P111" s="170"/>
      <c r="Q111" s="170"/>
      <c r="R111" s="170"/>
      <c r="S111" s="170"/>
      <c r="T111" s="170"/>
      <c r="U111" s="170"/>
      <c r="V111" s="170"/>
      <c r="W111" s="170"/>
      <c r="X111" s="170"/>
    </row>
    <row r="112" spans="3:24" ht="15" x14ac:dyDescent="0.2">
      <c r="C112" s="352" t="str">
        <f t="shared" si="5"/>
        <v>n;CR2P;732411</v>
      </c>
      <c r="D112" s="1068"/>
      <c r="E112" s="190" t="s">
        <v>203</v>
      </c>
      <c r="F112" s="33" t="s">
        <v>203</v>
      </c>
      <c r="G112" s="178" t="s">
        <v>1752</v>
      </c>
      <c r="H112" s="33">
        <v>732411</v>
      </c>
      <c r="I112" s="33" t="s">
        <v>1092</v>
      </c>
      <c r="J112" s="1079">
        <f>VLOOKUP('Produits par SA'!H112,'2-PC'!L:X,13,FALSE)</f>
        <v>0</v>
      </c>
      <c r="K112" s="1085">
        <f t="shared" si="6"/>
        <v>0</v>
      </c>
      <c r="L112" s="170"/>
      <c r="M112" s="170"/>
      <c r="N112" s="170"/>
      <c r="O112" s="170"/>
      <c r="P112" s="170"/>
      <c r="Q112" s="170"/>
      <c r="R112" s="170"/>
      <c r="S112" s="170"/>
      <c r="T112" s="170"/>
      <c r="U112" s="170"/>
      <c r="V112" s="170"/>
      <c r="W112" s="170"/>
      <c r="X112" s="170"/>
    </row>
    <row r="113" spans="3:24" ht="15" x14ac:dyDescent="0.2">
      <c r="C113" s="352" t="str">
        <f t="shared" si="5"/>
        <v>n;CR2P;732412</v>
      </c>
      <c r="D113" s="1068"/>
      <c r="E113" s="190" t="s">
        <v>203</v>
      </c>
      <c r="F113" s="33" t="s">
        <v>203</v>
      </c>
      <c r="G113" s="178" t="s">
        <v>1752</v>
      </c>
      <c r="H113" s="33">
        <v>732412</v>
      </c>
      <c r="I113" s="33" t="s">
        <v>642</v>
      </c>
      <c r="J113" s="1079">
        <f>VLOOKUP('Produits par SA'!H113,'2-PC'!L:X,13,FALSE)</f>
        <v>0</v>
      </c>
      <c r="K113" s="1085">
        <f t="shared" si="6"/>
        <v>0</v>
      </c>
      <c r="L113" s="170"/>
      <c r="M113" s="170"/>
      <c r="N113" s="170"/>
      <c r="O113" s="170"/>
      <c r="P113" s="170"/>
      <c r="Q113" s="170"/>
      <c r="R113" s="170"/>
      <c r="S113" s="170"/>
      <c r="T113" s="170"/>
      <c r="U113" s="170"/>
      <c r="V113" s="170"/>
      <c r="W113" s="170"/>
      <c r="X113" s="170"/>
    </row>
    <row r="114" spans="3:24" ht="22.5" x14ac:dyDescent="0.2">
      <c r="C114" s="352" t="str">
        <f t="shared" si="5"/>
        <v>n;CR2P;732415</v>
      </c>
      <c r="D114" s="1068"/>
      <c r="E114" s="190" t="s">
        <v>203</v>
      </c>
      <c r="F114" s="33" t="s">
        <v>203</v>
      </c>
      <c r="G114" s="178" t="s">
        <v>1752</v>
      </c>
      <c r="H114" s="33">
        <v>732415</v>
      </c>
      <c r="I114" s="33" t="s">
        <v>370</v>
      </c>
      <c r="J114" s="1079">
        <f>VLOOKUP('Produits par SA'!H114,'2-PC'!L:X,13,FALSE)</f>
        <v>0</v>
      </c>
      <c r="K114" s="1085">
        <f t="shared" si="6"/>
        <v>0</v>
      </c>
      <c r="L114" s="170"/>
      <c r="M114" s="170"/>
      <c r="N114" s="170"/>
      <c r="O114" s="170"/>
      <c r="P114" s="170"/>
      <c r="Q114" s="170"/>
      <c r="R114" s="170"/>
      <c r="S114" s="170"/>
      <c r="T114" s="170"/>
      <c r="U114" s="170"/>
      <c r="V114" s="170"/>
      <c r="W114" s="170"/>
      <c r="X114" s="170"/>
    </row>
    <row r="115" spans="3:24" ht="15" x14ac:dyDescent="0.2">
      <c r="C115" s="352" t="str">
        <f t="shared" si="5"/>
        <v>n;CR2P;73242</v>
      </c>
      <c r="D115" s="1068"/>
      <c r="E115" s="190" t="s">
        <v>203</v>
      </c>
      <c r="F115" s="33" t="s">
        <v>203</v>
      </c>
      <c r="G115" s="178" t="s">
        <v>1752</v>
      </c>
      <c r="H115" s="33">
        <v>73242</v>
      </c>
      <c r="I115" s="33" t="s">
        <v>371</v>
      </c>
      <c r="J115" s="1079">
        <f>VLOOKUP('Produits par SA'!H115,'2-PC'!L:X,13,FALSE)</f>
        <v>0</v>
      </c>
      <c r="K115" s="1085">
        <f t="shared" si="6"/>
        <v>0</v>
      </c>
      <c r="L115" s="170"/>
      <c r="M115" s="170"/>
      <c r="N115" s="170"/>
      <c r="O115" s="170"/>
      <c r="P115" s="170"/>
      <c r="Q115" s="170"/>
      <c r="R115" s="170"/>
      <c r="S115" s="170"/>
      <c r="T115" s="170"/>
      <c r="U115" s="170"/>
      <c r="V115" s="170"/>
      <c r="W115" s="170"/>
      <c r="X115" s="170"/>
    </row>
    <row r="116" spans="3:24" ht="15" x14ac:dyDescent="0.2">
      <c r="C116" s="352" t="str">
        <f t="shared" si="5"/>
        <v>n;CR2P;732421</v>
      </c>
      <c r="D116" s="1068"/>
      <c r="E116" s="190" t="s">
        <v>203</v>
      </c>
      <c r="F116" s="33" t="s">
        <v>203</v>
      </c>
      <c r="G116" s="178" t="s">
        <v>1752</v>
      </c>
      <c r="H116" s="33">
        <v>732421</v>
      </c>
      <c r="I116" s="33" t="s">
        <v>641</v>
      </c>
      <c r="J116" s="1079">
        <f>VLOOKUP('Produits par SA'!H116,'2-PC'!L:X,13,FALSE)</f>
        <v>0</v>
      </c>
      <c r="K116" s="1085">
        <f t="shared" si="6"/>
        <v>0</v>
      </c>
      <c r="L116" s="170"/>
      <c r="M116" s="170"/>
      <c r="N116" s="170"/>
      <c r="O116" s="170"/>
      <c r="P116" s="170"/>
      <c r="Q116" s="170"/>
      <c r="R116" s="170"/>
      <c r="S116" s="170"/>
      <c r="T116" s="170"/>
      <c r="U116" s="170"/>
      <c r="V116" s="170"/>
      <c r="W116" s="170"/>
      <c r="X116" s="170"/>
    </row>
    <row r="117" spans="3:24" ht="15" x14ac:dyDescent="0.2">
      <c r="C117" s="352" t="str">
        <f t="shared" si="5"/>
        <v>n;CR2P;732422</v>
      </c>
      <c r="D117" s="1068"/>
      <c r="E117" s="190" t="s">
        <v>203</v>
      </c>
      <c r="F117" s="33" t="s">
        <v>203</v>
      </c>
      <c r="G117" s="178" t="s">
        <v>1752</v>
      </c>
      <c r="H117" s="33">
        <v>732422</v>
      </c>
      <c r="I117" s="33" t="s">
        <v>428</v>
      </c>
      <c r="J117" s="1079">
        <f>VLOOKUP('Produits par SA'!H117,'2-PC'!L:X,13,FALSE)</f>
        <v>0</v>
      </c>
      <c r="K117" s="1085">
        <f t="shared" si="6"/>
        <v>0</v>
      </c>
      <c r="L117" s="170"/>
      <c r="M117" s="170"/>
      <c r="N117" s="170"/>
      <c r="O117" s="170"/>
      <c r="P117" s="170"/>
      <c r="Q117" s="170"/>
      <c r="R117" s="170"/>
      <c r="S117" s="170"/>
      <c r="T117" s="170"/>
      <c r="U117" s="170"/>
      <c r="V117" s="170"/>
      <c r="W117" s="170"/>
      <c r="X117" s="170"/>
    </row>
    <row r="118" spans="3:24" ht="15" x14ac:dyDescent="0.2">
      <c r="C118" s="352" t="str">
        <f t="shared" si="5"/>
        <v>n;CR2P;732423</v>
      </c>
      <c r="D118" s="1068"/>
      <c r="E118" s="190" t="s">
        <v>203</v>
      </c>
      <c r="F118" s="33" t="s">
        <v>203</v>
      </c>
      <c r="G118" s="178" t="s">
        <v>1752</v>
      </c>
      <c r="H118" s="33">
        <v>732423</v>
      </c>
      <c r="I118" s="33" t="s">
        <v>86</v>
      </c>
      <c r="J118" s="1079">
        <f>VLOOKUP('Produits par SA'!H118,'2-PC'!L:X,13,FALSE)</f>
        <v>0</v>
      </c>
      <c r="K118" s="1085">
        <f t="shared" si="6"/>
        <v>0</v>
      </c>
      <c r="L118" s="170"/>
      <c r="M118" s="170"/>
      <c r="N118" s="170"/>
      <c r="O118" s="170"/>
      <c r="P118" s="170"/>
      <c r="Q118" s="170"/>
      <c r="R118" s="170"/>
      <c r="S118" s="170"/>
      <c r="T118" s="170"/>
      <c r="U118" s="170"/>
      <c r="V118" s="170"/>
      <c r="W118" s="170"/>
      <c r="X118" s="170"/>
    </row>
    <row r="119" spans="3:24" ht="15" x14ac:dyDescent="0.2">
      <c r="C119" s="352" t="str">
        <f t="shared" si="5"/>
        <v>n;CR2P;73243</v>
      </c>
      <c r="D119" s="1068"/>
      <c r="E119" s="190" t="s">
        <v>203</v>
      </c>
      <c r="F119" s="33" t="s">
        <v>203</v>
      </c>
      <c r="G119" s="178" t="s">
        <v>1752</v>
      </c>
      <c r="H119" s="33">
        <v>73243</v>
      </c>
      <c r="I119" s="33" t="s">
        <v>5</v>
      </c>
      <c r="J119" s="1079">
        <f>VLOOKUP('Produits par SA'!H119,'2-PC'!L:X,13,FALSE)</f>
        <v>0</v>
      </c>
      <c r="K119" s="1085">
        <f t="shared" si="6"/>
        <v>0</v>
      </c>
      <c r="L119" s="170"/>
      <c r="M119" s="170"/>
      <c r="N119" s="170"/>
      <c r="O119" s="170"/>
      <c r="P119" s="170"/>
      <c r="Q119" s="170"/>
      <c r="R119" s="170"/>
      <c r="S119" s="170"/>
      <c r="T119" s="170"/>
      <c r="U119" s="170"/>
      <c r="V119" s="170"/>
      <c r="W119" s="170"/>
      <c r="X119" s="170"/>
    </row>
    <row r="120" spans="3:24" ht="15" x14ac:dyDescent="0.2">
      <c r="C120" s="352" t="str">
        <f t="shared" si="5"/>
        <v>n;CR2P;73244</v>
      </c>
      <c r="D120" s="1068"/>
      <c r="E120" s="190" t="s">
        <v>203</v>
      </c>
      <c r="F120" s="33" t="s">
        <v>203</v>
      </c>
      <c r="G120" s="178" t="s">
        <v>1752</v>
      </c>
      <c r="H120" s="33">
        <v>73244</v>
      </c>
      <c r="I120" s="33" t="s">
        <v>1278</v>
      </c>
      <c r="J120" s="1079">
        <f>VLOOKUP('Produits par SA'!H120,'2-PC'!L:X,13,FALSE)</f>
        <v>0</v>
      </c>
      <c r="K120" s="1085">
        <f t="shared" si="6"/>
        <v>0</v>
      </c>
      <c r="L120" s="170"/>
      <c r="M120" s="170"/>
      <c r="N120" s="170"/>
      <c r="O120" s="170"/>
      <c r="P120" s="170"/>
      <c r="Q120" s="170"/>
      <c r="R120" s="170"/>
      <c r="S120" s="170"/>
      <c r="T120" s="170"/>
      <c r="U120" s="170"/>
      <c r="V120" s="170"/>
      <c r="W120" s="170"/>
      <c r="X120" s="170"/>
    </row>
    <row r="121" spans="3:24" ht="15" x14ac:dyDescent="0.2">
      <c r="C121" s="352" t="str">
        <f t="shared" si="5"/>
        <v>n;CR2P;73245</v>
      </c>
      <c r="D121" s="1068"/>
      <c r="E121" s="190" t="s">
        <v>203</v>
      </c>
      <c r="F121" s="33" t="s">
        <v>203</v>
      </c>
      <c r="G121" s="178" t="s">
        <v>1752</v>
      </c>
      <c r="H121" s="33">
        <v>73245</v>
      </c>
      <c r="I121" s="33" t="s">
        <v>566</v>
      </c>
      <c r="J121" s="1079">
        <f>VLOOKUP('Produits par SA'!H121,'2-PC'!L:X,13,FALSE)</f>
        <v>0</v>
      </c>
      <c r="K121" s="1085">
        <f t="shared" si="6"/>
        <v>0</v>
      </c>
      <c r="L121" s="170"/>
      <c r="M121" s="170"/>
      <c r="N121" s="170"/>
      <c r="O121" s="170"/>
      <c r="P121" s="170"/>
      <c r="Q121" s="170"/>
      <c r="R121" s="170"/>
      <c r="S121" s="170"/>
      <c r="T121" s="170"/>
      <c r="U121" s="170"/>
      <c r="V121" s="170"/>
      <c r="W121" s="170"/>
      <c r="X121" s="170"/>
    </row>
    <row r="122" spans="3:24" ht="15" x14ac:dyDescent="0.2">
      <c r="C122" s="352" t="str">
        <f t="shared" si="5"/>
        <v>n;CR2P;73246</v>
      </c>
      <c r="D122" s="1068"/>
      <c r="E122" s="190" t="s">
        <v>203</v>
      </c>
      <c r="F122" s="33" t="s">
        <v>203</v>
      </c>
      <c r="G122" s="178" t="s">
        <v>1752</v>
      </c>
      <c r="H122" s="33">
        <v>73246</v>
      </c>
      <c r="I122" s="33" t="s">
        <v>2030</v>
      </c>
      <c r="J122" s="1079">
        <f>VLOOKUP('Produits par SA'!H122,'2-PC'!L:X,13,FALSE)</f>
        <v>0</v>
      </c>
      <c r="K122" s="1085">
        <f t="shared" si="6"/>
        <v>0</v>
      </c>
      <c r="L122" s="170"/>
      <c r="M122" s="170"/>
      <c r="N122" s="170"/>
      <c r="O122" s="170"/>
      <c r="P122" s="170"/>
      <c r="Q122" s="170"/>
      <c r="R122" s="170"/>
      <c r="S122" s="170"/>
      <c r="T122" s="170"/>
      <c r="U122" s="170"/>
      <c r="V122" s="170"/>
      <c r="W122" s="170"/>
      <c r="X122" s="170"/>
    </row>
    <row r="123" spans="3:24" ht="15" x14ac:dyDescent="0.2">
      <c r="C123" s="352" t="str">
        <f t="shared" si="5"/>
        <v>n;CR2P;73247</v>
      </c>
      <c r="D123" s="1068"/>
      <c r="E123" s="190" t="s">
        <v>203</v>
      </c>
      <c r="F123" s="33" t="s">
        <v>203</v>
      </c>
      <c r="G123" s="178" t="s">
        <v>1752</v>
      </c>
      <c r="H123" s="33">
        <v>73247</v>
      </c>
      <c r="I123" s="33" t="s">
        <v>507</v>
      </c>
      <c r="J123" s="1079">
        <f>VLOOKUP('Produits par SA'!H123,'2-PC'!L:X,13,FALSE)</f>
        <v>0</v>
      </c>
      <c r="K123" s="1085">
        <f t="shared" si="6"/>
        <v>0</v>
      </c>
      <c r="L123" s="170"/>
      <c r="M123" s="170"/>
      <c r="N123" s="170"/>
      <c r="O123" s="170"/>
      <c r="P123" s="170"/>
      <c r="Q123" s="170"/>
      <c r="R123" s="170"/>
      <c r="S123" s="170"/>
      <c r="T123" s="170"/>
      <c r="U123" s="170"/>
      <c r="V123" s="170"/>
      <c r="W123" s="170"/>
      <c r="X123" s="170"/>
    </row>
    <row r="124" spans="3:24" ht="15" x14ac:dyDescent="0.2">
      <c r="C124" s="352" t="str">
        <f t="shared" si="5"/>
        <v>n;CR2P;73248</v>
      </c>
      <c r="D124" s="1068"/>
      <c r="E124" s="190" t="s">
        <v>203</v>
      </c>
      <c r="F124" s="33" t="s">
        <v>203</v>
      </c>
      <c r="G124" s="178" t="s">
        <v>1752</v>
      </c>
      <c r="H124" s="33">
        <v>73248</v>
      </c>
      <c r="I124" s="33" t="s">
        <v>144</v>
      </c>
      <c r="J124" s="1079">
        <f>VLOOKUP('Produits par SA'!H124,'2-PC'!L:X,13,FALSE)</f>
        <v>0</v>
      </c>
      <c r="K124" s="1085">
        <f t="shared" si="6"/>
        <v>0</v>
      </c>
      <c r="L124" s="170"/>
      <c r="M124" s="170"/>
      <c r="N124" s="170"/>
      <c r="O124" s="170"/>
      <c r="P124" s="170"/>
      <c r="Q124" s="170"/>
      <c r="R124" s="170"/>
      <c r="S124" s="170"/>
      <c r="T124" s="170"/>
      <c r="U124" s="170"/>
      <c r="V124" s="170"/>
      <c r="W124" s="170"/>
      <c r="X124" s="170"/>
    </row>
    <row r="125" spans="3:24" ht="15" x14ac:dyDescent="0.2">
      <c r="C125" s="352" t="str">
        <f t="shared" si="5"/>
        <v>n;CR2P;7327</v>
      </c>
      <c r="D125" s="1068"/>
      <c r="E125" s="190" t="s">
        <v>203</v>
      </c>
      <c r="F125" s="33" t="s">
        <v>203</v>
      </c>
      <c r="G125" s="178" t="s">
        <v>1752</v>
      </c>
      <c r="H125" s="33">
        <v>7327</v>
      </c>
      <c r="I125" s="33" t="s">
        <v>1093</v>
      </c>
      <c r="J125" s="1079">
        <f>VLOOKUP('Produits par SA'!H125,'2-PC'!L:X,13,FALSE)</f>
        <v>0</v>
      </c>
      <c r="K125" s="1085">
        <f t="shared" si="6"/>
        <v>0</v>
      </c>
      <c r="L125" s="170"/>
      <c r="M125" s="170"/>
      <c r="N125" s="170"/>
      <c r="O125" s="170"/>
      <c r="P125" s="170"/>
      <c r="Q125" s="170"/>
      <c r="R125" s="170"/>
      <c r="S125" s="170"/>
      <c r="T125" s="170"/>
      <c r="U125" s="170"/>
      <c r="V125" s="170"/>
      <c r="W125" s="170"/>
      <c r="X125" s="170"/>
    </row>
    <row r="126" spans="3:24" ht="15" x14ac:dyDescent="0.2">
      <c r="C126" s="352" t="str">
        <f t="shared" si="5"/>
        <v>n;CR2P;73271</v>
      </c>
      <c r="D126" s="1068"/>
      <c r="E126" s="190" t="s">
        <v>203</v>
      </c>
      <c r="F126" s="33" t="s">
        <v>203</v>
      </c>
      <c r="G126" s="178" t="s">
        <v>1752</v>
      </c>
      <c r="H126" s="33">
        <v>73271</v>
      </c>
      <c r="I126" s="33" t="s">
        <v>712</v>
      </c>
      <c r="J126" s="1079">
        <f>VLOOKUP('Produits par SA'!H126,'2-PC'!L:X,13,FALSE)</f>
        <v>0</v>
      </c>
      <c r="K126" s="1085">
        <f t="shared" si="6"/>
        <v>0</v>
      </c>
      <c r="L126" s="170"/>
      <c r="M126" s="170"/>
      <c r="N126" s="170"/>
      <c r="O126" s="170"/>
      <c r="P126" s="170"/>
      <c r="Q126" s="170"/>
      <c r="R126" s="170"/>
      <c r="S126" s="170"/>
      <c r="T126" s="170"/>
      <c r="U126" s="170"/>
      <c r="V126" s="170"/>
      <c r="W126" s="170"/>
      <c r="X126" s="170"/>
    </row>
    <row r="127" spans="3:24" ht="15" x14ac:dyDescent="0.2">
      <c r="C127" s="352" t="str">
        <f t="shared" si="5"/>
        <v>n;CR2P;73272</v>
      </c>
      <c r="D127" s="1068"/>
      <c r="E127" s="190" t="s">
        <v>203</v>
      </c>
      <c r="F127" s="33" t="s">
        <v>203</v>
      </c>
      <c r="G127" s="178" t="s">
        <v>1752</v>
      </c>
      <c r="H127" s="33">
        <v>73272</v>
      </c>
      <c r="I127" s="33" t="s">
        <v>567</v>
      </c>
      <c r="J127" s="1079">
        <f>VLOOKUP('Produits par SA'!H127,'2-PC'!L:X,13,FALSE)</f>
        <v>0</v>
      </c>
      <c r="K127" s="1085">
        <f t="shared" si="6"/>
        <v>0</v>
      </c>
      <c r="L127" s="170"/>
      <c r="M127" s="170"/>
      <c r="N127" s="170"/>
      <c r="O127" s="170"/>
      <c r="P127" s="170"/>
      <c r="Q127" s="170"/>
      <c r="R127" s="170"/>
      <c r="S127" s="170"/>
      <c r="T127" s="170"/>
      <c r="U127" s="170"/>
      <c r="V127" s="170"/>
      <c r="W127" s="170"/>
      <c r="X127" s="170"/>
    </row>
    <row r="128" spans="3:24" ht="15" x14ac:dyDescent="0.2">
      <c r="C128" s="352" t="str">
        <f t="shared" si="5"/>
        <v>n;CR2P;73273</v>
      </c>
      <c r="D128" s="1068"/>
      <c r="E128" s="190" t="s">
        <v>203</v>
      </c>
      <c r="F128" s="33" t="s">
        <v>203</v>
      </c>
      <c r="G128" s="178" t="s">
        <v>1752</v>
      </c>
      <c r="H128" s="33">
        <v>73273</v>
      </c>
      <c r="I128" s="33" t="s">
        <v>7</v>
      </c>
      <c r="J128" s="1079">
        <f>VLOOKUP('Produits par SA'!H128,'2-PC'!L:X,13,FALSE)</f>
        <v>0</v>
      </c>
      <c r="K128" s="1085">
        <f t="shared" si="6"/>
        <v>0</v>
      </c>
      <c r="L128" s="170"/>
      <c r="M128" s="170"/>
      <c r="N128" s="170"/>
      <c r="O128" s="170"/>
      <c r="P128" s="170"/>
      <c r="Q128" s="170"/>
      <c r="R128" s="170"/>
      <c r="S128" s="170"/>
      <c r="T128" s="170"/>
      <c r="U128" s="170"/>
      <c r="V128" s="170"/>
      <c r="W128" s="170"/>
      <c r="X128" s="170"/>
    </row>
    <row r="129" spans="3:24" ht="22.5" x14ac:dyDescent="0.2">
      <c r="C129" s="352" t="str">
        <f t="shared" si="5"/>
        <v>n;CR2P;733</v>
      </c>
      <c r="D129" s="1068"/>
      <c r="E129" s="190" t="s">
        <v>1373</v>
      </c>
      <c r="F129" s="101">
        <v>733</v>
      </c>
      <c r="G129" s="178" t="s">
        <v>1752</v>
      </c>
      <c r="H129" s="53">
        <v>733</v>
      </c>
      <c r="I129" s="1067" t="s">
        <v>242</v>
      </c>
      <c r="J129" s="1079">
        <f>VLOOKUP('Produits par SA'!H129,'2-PC'!L:X,13,FALSE)</f>
        <v>0</v>
      </c>
      <c r="K129" s="1085">
        <f t="shared" si="6"/>
        <v>0</v>
      </c>
      <c r="L129" s="170"/>
      <c r="M129" s="170"/>
      <c r="N129" s="170"/>
      <c r="O129" s="170"/>
      <c r="P129" s="170"/>
      <c r="Q129" s="170"/>
      <c r="R129" s="170"/>
      <c r="S129" s="170"/>
      <c r="T129" s="170"/>
      <c r="U129" s="170"/>
      <c r="V129" s="170"/>
      <c r="W129" s="170"/>
      <c r="X129" s="170"/>
    </row>
    <row r="130" spans="3:24" ht="15" x14ac:dyDescent="0.2">
      <c r="C130" s="352" t="str">
        <f t="shared" si="5"/>
        <v>n;CR2P;7331</v>
      </c>
      <c r="D130" s="1068"/>
      <c r="E130" s="190" t="s">
        <v>203</v>
      </c>
      <c r="F130" s="33" t="s">
        <v>203</v>
      </c>
      <c r="G130" s="178" t="s">
        <v>1752</v>
      </c>
      <c r="H130" s="33">
        <v>7331</v>
      </c>
      <c r="I130" s="33" t="s">
        <v>568</v>
      </c>
      <c r="J130" s="1079">
        <f>VLOOKUP('Produits par SA'!H130,'2-PC'!L:X,13,FALSE)</f>
        <v>0</v>
      </c>
      <c r="K130" s="1085">
        <f t="shared" si="6"/>
        <v>0</v>
      </c>
      <c r="L130" s="170"/>
      <c r="M130" s="170"/>
      <c r="N130" s="170"/>
      <c r="O130" s="170"/>
      <c r="P130" s="170"/>
      <c r="Q130" s="170"/>
      <c r="R130" s="170"/>
      <c r="S130" s="170"/>
      <c r="T130" s="170"/>
      <c r="U130" s="170"/>
      <c r="V130" s="170"/>
      <c r="W130" s="170"/>
      <c r="X130" s="170"/>
    </row>
    <row r="131" spans="3:24" ht="15" x14ac:dyDescent="0.2">
      <c r="C131" s="352" t="str">
        <f t="shared" si="5"/>
        <v>n;CR2P;7332</v>
      </c>
      <c r="D131" s="1068"/>
      <c r="E131" s="190" t="s">
        <v>203</v>
      </c>
      <c r="F131" s="33" t="s">
        <v>203</v>
      </c>
      <c r="G131" s="178" t="s">
        <v>1752</v>
      </c>
      <c r="H131" s="33">
        <v>7332</v>
      </c>
      <c r="I131" s="33" t="s">
        <v>1666</v>
      </c>
      <c r="J131" s="1079">
        <f>VLOOKUP('Produits par SA'!H131,'2-PC'!L:X,13,FALSE)</f>
        <v>0</v>
      </c>
      <c r="K131" s="1085">
        <f t="shared" si="6"/>
        <v>0</v>
      </c>
      <c r="L131" s="170"/>
      <c r="M131" s="170"/>
      <c r="N131" s="170"/>
      <c r="O131" s="170"/>
      <c r="P131" s="170"/>
      <c r="Q131" s="170"/>
      <c r="R131" s="170"/>
      <c r="S131" s="170"/>
      <c r="T131" s="170"/>
      <c r="U131" s="170"/>
      <c r="V131" s="170"/>
      <c r="W131" s="170"/>
      <c r="X131" s="170"/>
    </row>
    <row r="132" spans="3:24" ht="22.5" x14ac:dyDescent="0.2">
      <c r="C132" s="352" t="str">
        <f t="shared" si="5"/>
        <v>n;CR2P;7333</v>
      </c>
      <c r="D132" s="1068"/>
      <c r="E132" s="190" t="s">
        <v>203</v>
      </c>
      <c r="F132" s="33" t="s">
        <v>203</v>
      </c>
      <c r="G132" s="178" t="s">
        <v>1752</v>
      </c>
      <c r="H132" s="33">
        <v>7333</v>
      </c>
      <c r="I132" s="33" t="s">
        <v>1515</v>
      </c>
      <c r="J132" s="1079">
        <f>VLOOKUP('Produits par SA'!H132,'2-PC'!L:X,13,FALSE)</f>
        <v>0</v>
      </c>
      <c r="K132" s="1085">
        <f t="shared" si="6"/>
        <v>0</v>
      </c>
      <c r="L132" s="170"/>
      <c r="M132" s="170"/>
      <c r="N132" s="170"/>
      <c r="O132" s="170"/>
      <c r="P132" s="170"/>
      <c r="Q132" s="170"/>
      <c r="R132" s="170"/>
      <c r="S132" s="170"/>
      <c r="T132" s="170"/>
      <c r="U132" s="170"/>
      <c r="V132" s="170"/>
      <c r="W132" s="170"/>
      <c r="X132" s="170"/>
    </row>
    <row r="133" spans="3:24" ht="22.5" x14ac:dyDescent="0.2">
      <c r="C133" s="352" t="str">
        <f t="shared" si="5"/>
        <v>n;CR2P;7334</v>
      </c>
      <c r="D133" s="1068"/>
      <c r="E133" s="190" t="s">
        <v>203</v>
      </c>
      <c r="F133" s="33" t="s">
        <v>203</v>
      </c>
      <c r="G133" s="178" t="s">
        <v>1752</v>
      </c>
      <c r="H133" s="33">
        <v>7334</v>
      </c>
      <c r="I133" s="33" t="s">
        <v>1667</v>
      </c>
      <c r="J133" s="1079">
        <f>VLOOKUP('Produits par SA'!H133,'2-PC'!L:X,13,FALSE)</f>
        <v>0</v>
      </c>
      <c r="K133" s="1085">
        <f t="shared" si="6"/>
        <v>0</v>
      </c>
      <c r="L133" s="170"/>
      <c r="M133" s="170"/>
      <c r="N133" s="170"/>
      <c r="O133" s="170"/>
      <c r="P133" s="170"/>
      <c r="Q133" s="170"/>
      <c r="R133" s="170"/>
      <c r="S133" s="170"/>
      <c r="T133" s="170"/>
      <c r="U133" s="170"/>
      <c r="V133" s="170"/>
      <c r="W133" s="170"/>
      <c r="X133" s="170"/>
    </row>
    <row r="134" spans="3:24" ht="15" x14ac:dyDescent="0.2">
      <c r="C134" s="352" t="str">
        <f t="shared" si="5"/>
        <v>n;CR2P;7338</v>
      </c>
      <c r="D134" s="1068"/>
      <c r="E134" s="190" t="s">
        <v>203</v>
      </c>
      <c r="F134" s="33" t="s">
        <v>203</v>
      </c>
      <c r="G134" s="178" t="s">
        <v>1752</v>
      </c>
      <c r="H134" s="33">
        <v>7338</v>
      </c>
      <c r="I134" s="33" t="s">
        <v>144</v>
      </c>
      <c r="J134" s="1079">
        <f>VLOOKUP('Produits par SA'!H134,'2-PC'!L:X,13,FALSE)</f>
        <v>0</v>
      </c>
      <c r="K134" s="1085">
        <f t="shared" si="6"/>
        <v>0</v>
      </c>
      <c r="L134" s="170"/>
      <c r="M134" s="170"/>
      <c r="N134" s="170"/>
      <c r="O134" s="170"/>
      <c r="P134" s="170"/>
      <c r="Q134" s="170"/>
      <c r="R134" s="170"/>
      <c r="S134" s="170"/>
      <c r="T134" s="170"/>
      <c r="U134" s="170"/>
      <c r="V134" s="170"/>
      <c r="W134" s="170"/>
      <c r="X134" s="170"/>
    </row>
    <row r="135" spans="3:24" ht="15" x14ac:dyDescent="0.2">
      <c r="C135" s="352" t="str">
        <f t="shared" si="5"/>
        <v>n;CR2P;734</v>
      </c>
      <c r="D135" s="1068"/>
      <c r="E135" s="190" t="s">
        <v>1373</v>
      </c>
      <c r="F135" s="101">
        <v>734</v>
      </c>
      <c r="G135" s="178" t="s">
        <v>1752</v>
      </c>
      <c r="H135" s="53">
        <v>734</v>
      </c>
      <c r="I135" s="1067" t="s">
        <v>508</v>
      </c>
      <c r="J135" s="1079">
        <f>VLOOKUP('Produits par SA'!H135,'2-PC'!L:X,13,FALSE)</f>
        <v>0</v>
      </c>
      <c r="K135" s="1085">
        <f t="shared" si="6"/>
        <v>0</v>
      </c>
      <c r="L135" s="170"/>
      <c r="M135" s="170"/>
      <c r="N135" s="170"/>
      <c r="O135" s="170"/>
      <c r="P135" s="170"/>
      <c r="Q135" s="170"/>
      <c r="R135" s="170"/>
      <c r="S135" s="170"/>
      <c r="T135" s="170"/>
      <c r="U135" s="170"/>
      <c r="V135" s="170"/>
      <c r="W135" s="170"/>
      <c r="X135" s="170"/>
    </row>
    <row r="136" spans="3:24" ht="15" x14ac:dyDescent="0.2">
      <c r="C136" s="352" t="str">
        <f t="shared" ref="C136:C199" si="7">CONCATENATE("n;",G136,";",H136)</f>
        <v>n;CR2P;7341</v>
      </c>
      <c r="D136" s="1068"/>
      <c r="E136" s="190" t="s">
        <v>203</v>
      </c>
      <c r="F136" s="33" t="s">
        <v>203</v>
      </c>
      <c r="G136" s="178" t="s">
        <v>1752</v>
      </c>
      <c r="H136" s="33">
        <v>7341</v>
      </c>
      <c r="I136" s="33" t="s">
        <v>429</v>
      </c>
      <c r="J136" s="1079">
        <f>VLOOKUP('Produits par SA'!H136,'2-PC'!L:X,13,FALSE)</f>
        <v>0</v>
      </c>
      <c r="K136" s="1085">
        <f t="shared" ref="K136:K199" si="8">J136-SUM(L136:X136)</f>
        <v>0</v>
      </c>
      <c r="L136" s="1"/>
      <c r="M136" s="1"/>
      <c r="N136" s="1"/>
      <c r="O136" s="1"/>
      <c r="P136" s="1"/>
      <c r="Q136" s="1"/>
      <c r="R136" s="1"/>
      <c r="S136" s="1"/>
      <c r="T136" s="1"/>
      <c r="U136" s="1"/>
      <c r="V136" s="170"/>
      <c r="W136" s="170"/>
      <c r="X136" s="1"/>
    </row>
    <row r="137" spans="3:24" ht="15" x14ac:dyDescent="0.2">
      <c r="C137" s="352" t="str">
        <f t="shared" si="7"/>
        <v>n;CR2P;7342</v>
      </c>
      <c r="D137" s="1068"/>
      <c r="E137" s="190" t="s">
        <v>203</v>
      </c>
      <c r="F137" s="33" t="s">
        <v>203</v>
      </c>
      <c r="G137" s="178" t="s">
        <v>1752</v>
      </c>
      <c r="H137" s="33">
        <v>7342</v>
      </c>
      <c r="I137" s="33" t="s">
        <v>869</v>
      </c>
      <c r="J137" s="1079">
        <f>VLOOKUP('Produits par SA'!H137,'2-PC'!L:X,13,FALSE)</f>
        <v>0</v>
      </c>
      <c r="K137" s="1085">
        <f t="shared" si="8"/>
        <v>0</v>
      </c>
      <c r="L137" s="1"/>
      <c r="M137" s="1"/>
      <c r="N137" s="1"/>
      <c r="O137" s="1"/>
      <c r="P137" s="1"/>
      <c r="Q137" s="1"/>
      <c r="R137" s="1"/>
      <c r="S137" s="1"/>
      <c r="T137" s="1"/>
      <c r="U137" s="1"/>
      <c r="V137" s="170"/>
      <c r="W137" s="170"/>
      <c r="X137" s="1"/>
    </row>
    <row r="138" spans="3:24" ht="15" x14ac:dyDescent="0.2">
      <c r="C138" s="352" t="str">
        <f t="shared" si="7"/>
        <v>n;CR2P;7343</v>
      </c>
      <c r="D138" s="1068"/>
      <c r="E138" s="190" t="s">
        <v>203</v>
      </c>
      <c r="F138" s="33" t="s">
        <v>203</v>
      </c>
      <c r="G138" s="178" t="s">
        <v>1752</v>
      </c>
      <c r="H138" s="33">
        <v>7343</v>
      </c>
      <c r="I138" s="33" t="s">
        <v>643</v>
      </c>
      <c r="J138" s="1079">
        <f>VLOOKUP('Produits par SA'!H138,'2-PC'!L:X,13,FALSE)</f>
        <v>0</v>
      </c>
      <c r="K138" s="1085">
        <f t="shared" si="8"/>
        <v>0</v>
      </c>
      <c r="L138" s="1"/>
      <c r="M138" s="1"/>
      <c r="N138" s="1"/>
      <c r="O138" s="1"/>
      <c r="P138" s="1"/>
      <c r="Q138" s="1"/>
      <c r="R138" s="1"/>
      <c r="S138" s="1"/>
      <c r="T138" s="1"/>
      <c r="U138" s="1"/>
      <c r="V138" s="170"/>
      <c r="W138" s="170"/>
      <c r="X138" s="1"/>
    </row>
    <row r="139" spans="3:24" ht="15" x14ac:dyDescent="0.2">
      <c r="C139" s="352" t="str">
        <f t="shared" si="7"/>
        <v>n;CR2P;7344</v>
      </c>
      <c r="D139" s="1068"/>
      <c r="E139" s="190" t="s">
        <v>203</v>
      </c>
      <c r="F139" s="33" t="s">
        <v>203</v>
      </c>
      <c r="G139" s="178" t="s">
        <v>1752</v>
      </c>
      <c r="H139" s="33">
        <v>7344</v>
      </c>
      <c r="I139" s="33" t="s">
        <v>1668</v>
      </c>
      <c r="J139" s="1079">
        <f>VLOOKUP('Produits par SA'!H139,'2-PC'!L:X,13,FALSE)</f>
        <v>0</v>
      </c>
      <c r="K139" s="1085">
        <f t="shared" si="8"/>
        <v>0</v>
      </c>
      <c r="L139" s="1"/>
      <c r="M139" s="1"/>
      <c r="N139" s="1"/>
      <c r="O139" s="1"/>
      <c r="P139" s="1"/>
      <c r="Q139" s="1"/>
      <c r="R139" s="1"/>
      <c r="S139" s="1"/>
      <c r="T139" s="1"/>
      <c r="U139" s="1"/>
      <c r="V139" s="170"/>
      <c r="W139" s="170"/>
      <c r="X139" s="1"/>
    </row>
    <row r="140" spans="3:24" ht="15" x14ac:dyDescent="0.2">
      <c r="C140" s="352" t="str">
        <f t="shared" si="7"/>
        <v>n;CR2P;7345</v>
      </c>
      <c r="D140" s="1068"/>
      <c r="E140" s="190" t="s">
        <v>203</v>
      </c>
      <c r="F140" s="33" t="s">
        <v>203</v>
      </c>
      <c r="G140" s="178" t="s">
        <v>1752</v>
      </c>
      <c r="H140" s="33">
        <v>7345</v>
      </c>
      <c r="I140" s="33" t="s">
        <v>1365</v>
      </c>
      <c r="J140" s="1079">
        <f>VLOOKUP('Produits par SA'!H140,'2-PC'!L:X,13,FALSE)</f>
        <v>0</v>
      </c>
      <c r="K140" s="1085">
        <f t="shared" si="8"/>
        <v>0</v>
      </c>
      <c r="L140" s="1"/>
      <c r="M140" s="1"/>
      <c r="N140" s="1"/>
      <c r="O140" s="1"/>
      <c r="P140" s="1"/>
      <c r="Q140" s="1"/>
      <c r="R140" s="1"/>
      <c r="S140" s="1"/>
      <c r="T140" s="1"/>
      <c r="U140" s="1"/>
      <c r="V140" s="170"/>
      <c r="W140" s="170"/>
      <c r="X140" s="1"/>
    </row>
    <row r="141" spans="3:24" ht="15" x14ac:dyDescent="0.2">
      <c r="C141" s="352" t="str">
        <f t="shared" si="7"/>
        <v>n;CR2P;7346</v>
      </c>
      <c r="D141" s="1068"/>
      <c r="E141" s="190" t="s">
        <v>203</v>
      </c>
      <c r="F141" s="33" t="s">
        <v>203</v>
      </c>
      <c r="G141" s="178" t="s">
        <v>1752</v>
      </c>
      <c r="H141" s="33">
        <v>7346</v>
      </c>
      <c r="I141" s="33" t="s">
        <v>149</v>
      </c>
      <c r="J141" s="1079">
        <f>VLOOKUP('Produits par SA'!H141,'2-PC'!L:X,13,FALSE)</f>
        <v>0</v>
      </c>
      <c r="K141" s="1085">
        <f t="shared" si="8"/>
        <v>0</v>
      </c>
      <c r="L141" s="1"/>
      <c r="M141" s="1"/>
      <c r="N141" s="1"/>
      <c r="O141" s="1"/>
      <c r="P141" s="1"/>
      <c r="Q141" s="1"/>
      <c r="R141" s="1"/>
      <c r="S141" s="1"/>
      <c r="T141" s="1"/>
      <c r="U141" s="1"/>
      <c r="V141" s="170"/>
      <c r="W141" s="170"/>
      <c r="X141" s="1"/>
    </row>
    <row r="142" spans="3:24" ht="15" x14ac:dyDescent="0.2">
      <c r="C142" s="352" t="str">
        <f t="shared" si="7"/>
        <v>n;CR2P;7347</v>
      </c>
      <c r="D142" s="1068"/>
      <c r="E142" s="190" t="s">
        <v>203</v>
      </c>
      <c r="F142" s="33" t="s">
        <v>203</v>
      </c>
      <c r="G142" s="178" t="s">
        <v>1752</v>
      </c>
      <c r="H142" s="33">
        <v>7347</v>
      </c>
      <c r="I142" s="33" t="s">
        <v>150</v>
      </c>
      <c r="J142" s="1079">
        <f>VLOOKUP('Produits par SA'!H142,'2-PC'!L:X,13,FALSE)</f>
        <v>0</v>
      </c>
      <c r="K142" s="1085">
        <f t="shared" si="8"/>
        <v>0</v>
      </c>
      <c r="L142" s="170"/>
      <c r="M142" s="170"/>
      <c r="N142" s="170"/>
      <c r="O142" s="170"/>
      <c r="P142" s="170"/>
      <c r="Q142" s="170"/>
      <c r="R142" s="170"/>
      <c r="S142" s="170"/>
      <c r="T142" s="170"/>
      <c r="U142" s="170"/>
      <c r="V142" s="170"/>
      <c r="W142" s="170"/>
      <c r="X142" s="170"/>
    </row>
    <row r="143" spans="3:24" ht="15" x14ac:dyDescent="0.2">
      <c r="C143" s="352" t="str">
        <f t="shared" si="7"/>
        <v>n;CR2P;7348</v>
      </c>
      <c r="D143" s="1068"/>
      <c r="E143" s="190" t="s">
        <v>203</v>
      </c>
      <c r="F143" s="33" t="s">
        <v>203</v>
      </c>
      <c r="G143" s="178" t="s">
        <v>1752</v>
      </c>
      <c r="H143" s="33">
        <v>7348</v>
      </c>
      <c r="I143" s="33" t="s">
        <v>2253</v>
      </c>
      <c r="J143" s="1079">
        <f>VLOOKUP('Produits par SA'!H143,'2-PC'!L:X,13,FALSE)</f>
        <v>0</v>
      </c>
      <c r="K143" s="1085">
        <f t="shared" si="8"/>
        <v>0</v>
      </c>
      <c r="L143" s="170"/>
      <c r="M143" s="170"/>
      <c r="N143" s="170"/>
      <c r="O143" s="170"/>
      <c r="P143" s="170"/>
      <c r="Q143" s="170"/>
      <c r="R143" s="170"/>
      <c r="S143" s="170"/>
      <c r="T143" s="170"/>
      <c r="U143" s="170"/>
      <c r="V143" s="170"/>
      <c r="W143" s="170"/>
      <c r="X143" s="170"/>
    </row>
    <row r="144" spans="3:24" ht="15" x14ac:dyDescent="0.2">
      <c r="C144" s="352" t="str">
        <f t="shared" si="7"/>
        <v>n;CR2P;73481</v>
      </c>
      <c r="D144" s="1068"/>
      <c r="E144" s="190" t="s">
        <v>203</v>
      </c>
      <c r="F144" s="33" t="s">
        <v>203</v>
      </c>
      <c r="G144" s="178" t="s">
        <v>1752</v>
      </c>
      <c r="H144" s="33">
        <v>73481</v>
      </c>
      <c r="I144" s="33" t="s">
        <v>1813</v>
      </c>
      <c r="J144" s="1079">
        <f>VLOOKUP('Produits par SA'!H144,'2-PC'!L:X,13,FALSE)</f>
        <v>0</v>
      </c>
      <c r="K144" s="1085">
        <f t="shared" si="8"/>
        <v>0</v>
      </c>
      <c r="L144" s="170"/>
      <c r="M144" s="170"/>
      <c r="N144" s="170"/>
      <c r="O144" s="170"/>
      <c r="P144" s="170"/>
      <c r="Q144" s="170"/>
      <c r="R144" s="170"/>
      <c r="S144" s="170"/>
      <c r="T144" s="170"/>
      <c r="U144" s="170"/>
      <c r="V144" s="170"/>
      <c r="W144" s="170"/>
      <c r="X144" s="170"/>
    </row>
    <row r="145" spans="3:24" ht="15" x14ac:dyDescent="0.2">
      <c r="C145" s="352" t="str">
        <f t="shared" si="7"/>
        <v>n;CR2P;73488</v>
      </c>
      <c r="D145" s="1068"/>
      <c r="E145" s="190" t="s">
        <v>203</v>
      </c>
      <c r="F145" s="33" t="s">
        <v>203</v>
      </c>
      <c r="G145" s="178" t="s">
        <v>1752</v>
      </c>
      <c r="H145" s="33">
        <v>73488</v>
      </c>
      <c r="I145" s="33" t="s">
        <v>144</v>
      </c>
      <c r="J145" s="1079">
        <f>VLOOKUP('Produits par SA'!H145,'2-PC'!L:X,13,FALSE)</f>
        <v>0</v>
      </c>
      <c r="K145" s="1085">
        <f t="shared" si="8"/>
        <v>0</v>
      </c>
      <c r="L145" s="170"/>
      <c r="M145" s="170"/>
      <c r="N145" s="170"/>
      <c r="O145" s="170"/>
      <c r="P145" s="170"/>
      <c r="Q145" s="170"/>
      <c r="R145" s="170"/>
      <c r="S145" s="170"/>
      <c r="T145" s="170"/>
      <c r="U145" s="170"/>
      <c r="V145" s="170"/>
      <c r="W145" s="170"/>
      <c r="X145" s="170"/>
    </row>
    <row r="146" spans="3:24" ht="15" x14ac:dyDescent="0.2">
      <c r="C146" s="352" t="str">
        <f t="shared" si="7"/>
        <v>n;CR2P;735</v>
      </c>
      <c r="D146" s="1068"/>
      <c r="E146" s="190" t="s">
        <v>1373</v>
      </c>
      <c r="F146" s="101">
        <v>735</v>
      </c>
      <c r="G146" s="178" t="s">
        <v>1752</v>
      </c>
      <c r="H146" s="53">
        <v>735</v>
      </c>
      <c r="I146" s="1067" t="s">
        <v>2106</v>
      </c>
      <c r="J146" s="1079">
        <f>VLOOKUP('Produits par SA'!H146,'2-PC'!L:X,13,FALSE)</f>
        <v>0</v>
      </c>
      <c r="K146" s="1085">
        <f t="shared" si="8"/>
        <v>0</v>
      </c>
      <c r="L146" s="170"/>
      <c r="M146" s="170"/>
      <c r="N146" s="170"/>
      <c r="O146" s="170"/>
      <c r="P146" s="170"/>
      <c r="Q146" s="170"/>
      <c r="R146" s="170"/>
      <c r="S146" s="170"/>
      <c r="T146" s="170"/>
      <c r="U146" s="170"/>
      <c r="V146" s="170"/>
      <c r="W146" s="170"/>
      <c r="X146" s="170"/>
    </row>
    <row r="147" spans="3:24" ht="15" x14ac:dyDescent="0.2">
      <c r="C147" s="352" t="str">
        <f t="shared" si="7"/>
        <v>n;CR2P;7351</v>
      </c>
      <c r="D147" s="1068"/>
      <c r="E147" s="190" t="s">
        <v>203</v>
      </c>
      <c r="F147" s="33" t="s">
        <v>203</v>
      </c>
      <c r="G147" s="178" t="s">
        <v>1752</v>
      </c>
      <c r="H147" s="33">
        <v>7351</v>
      </c>
      <c r="I147" s="33" t="s">
        <v>1971</v>
      </c>
      <c r="J147" s="1079">
        <f>VLOOKUP('Produits par SA'!H147,'2-PC'!L:X,13,FALSE)</f>
        <v>0</v>
      </c>
      <c r="K147" s="1085">
        <f t="shared" si="8"/>
        <v>0</v>
      </c>
      <c r="L147" s="170"/>
      <c r="M147" s="170"/>
      <c r="N147" s="170"/>
      <c r="O147" s="170"/>
      <c r="P147" s="170"/>
      <c r="Q147" s="170"/>
      <c r="R147" s="170"/>
      <c r="S147" s="170"/>
      <c r="T147" s="170"/>
      <c r="U147" s="170"/>
      <c r="V147" s="170"/>
      <c r="W147" s="170"/>
      <c r="X147" s="170"/>
    </row>
    <row r="148" spans="3:24" ht="15" x14ac:dyDescent="0.2">
      <c r="C148" s="352" t="str">
        <f t="shared" si="7"/>
        <v>n;CR2P;73511</v>
      </c>
      <c r="D148" s="1068"/>
      <c r="E148" s="190" t="s">
        <v>203</v>
      </c>
      <c r="F148" s="33" t="s">
        <v>203</v>
      </c>
      <c r="G148" s="178" t="s">
        <v>1752</v>
      </c>
      <c r="H148" s="33">
        <v>73511</v>
      </c>
      <c r="I148" s="33" t="s">
        <v>88</v>
      </c>
      <c r="J148" s="1079">
        <f>VLOOKUP('Produits par SA'!H148,'2-PC'!L:X,13,FALSE)</f>
        <v>0</v>
      </c>
      <c r="K148" s="1085">
        <f t="shared" si="8"/>
        <v>0</v>
      </c>
      <c r="L148" s="170"/>
      <c r="M148" s="170"/>
      <c r="N148" s="170"/>
      <c r="O148" s="170"/>
      <c r="P148" s="170"/>
      <c r="Q148" s="170"/>
      <c r="R148" s="170"/>
      <c r="S148" s="170"/>
      <c r="T148" s="170"/>
      <c r="U148" s="170"/>
      <c r="V148" s="170"/>
      <c r="W148" s="170"/>
      <c r="X148" s="170"/>
    </row>
    <row r="149" spans="3:24" ht="15" x14ac:dyDescent="0.2">
      <c r="C149" s="352" t="str">
        <f t="shared" si="7"/>
        <v>n;CR2P;73512</v>
      </c>
      <c r="D149" s="1068"/>
      <c r="E149" s="190" t="s">
        <v>203</v>
      </c>
      <c r="F149" s="33" t="s">
        <v>203</v>
      </c>
      <c r="G149" s="178" t="s">
        <v>1752</v>
      </c>
      <c r="H149" s="33">
        <v>73512</v>
      </c>
      <c r="I149" s="33" t="s">
        <v>89</v>
      </c>
      <c r="J149" s="1079">
        <f>VLOOKUP('Produits par SA'!H149,'2-PC'!L:X,13,FALSE)</f>
        <v>0</v>
      </c>
      <c r="K149" s="1085">
        <f t="shared" si="8"/>
        <v>0</v>
      </c>
      <c r="L149" s="170"/>
      <c r="M149" s="170"/>
      <c r="N149" s="170"/>
      <c r="O149" s="170"/>
      <c r="P149" s="170"/>
      <c r="Q149" s="170"/>
      <c r="R149" s="170"/>
      <c r="S149" s="170"/>
      <c r="T149" s="170"/>
      <c r="U149" s="170"/>
      <c r="V149" s="170"/>
      <c r="W149" s="170"/>
      <c r="X149" s="170"/>
    </row>
    <row r="150" spans="3:24" ht="15" x14ac:dyDescent="0.2">
      <c r="C150" s="352" t="str">
        <f t="shared" si="7"/>
        <v>n;CR2P;7358</v>
      </c>
      <c r="D150" s="1068"/>
      <c r="E150" s="190" t="s">
        <v>203</v>
      </c>
      <c r="F150" s="33" t="s">
        <v>203</v>
      </c>
      <c r="G150" s="178" t="s">
        <v>1752</v>
      </c>
      <c r="H150" s="33">
        <v>7358</v>
      </c>
      <c r="I150" s="33" t="s">
        <v>144</v>
      </c>
      <c r="J150" s="1079">
        <f>VLOOKUP('Produits par SA'!H150,'2-PC'!L:X,13,FALSE)</f>
        <v>0</v>
      </c>
      <c r="K150" s="1085">
        <f t="shared" si="8"/>
        <v>0</v>
      </c>
      <c r="L150" s="170"/>
      <c r="M150" s="170"/>
      <c r="N150" s="170"/>
      <c r="O150" s="170"/>
      <c r="P150" s="170"/>
      <c r="Q150" s="170"/>
      <c r="R150" s="170"/>
      <c r="S150" s="170"/>
      <c r="T150" s="170"/>
      <c r="U150" s="170"/>
      <c r="V150" s="170"/>
      <c r="W150" s="170"/>
      <c r="X150" s="170"/>
    </row>
    <row r="151" spans="3:24" ht="15" x14ac:dyDescent="0.2">
      <c r="C151" s="352" t="str">
        <f t="shared" si="7"/>
        <v>n;CR2P;74</v>
      </c>
      <c r="D151" s="1068"/>
      <c r="E151" s="190" t="s">
        <v>203</v>
      </c>
      <c r="F151" s="33" t="s">
        <v>203</v>
      </c>
      <c r="G151" s="178" t="s">
        <v>1752</v>
      </c>
      <c r="H151" s="33">
        <v>74</v>
      </c>
      <c r="I151" s="33" t="s">
        <v>1227</v>
      </c>
      <c r="J151" s="1079">
        <f>VLOOKUP('Produits par SA'!H151,'2-PC'!L:X,13,FALSE)</f>
        <v>0</v>
      </c>
      <c r="K151" s="1085">
        <f t="shared" si="8"/>
        <v>0</v>
      </c>
      <c r="L151" s="170"/>
      <c r="M151" s="170"/>
      <c r="N151" s="170"/>
      <c r="O151" s="170"/>
      <c r="P151" s="170"/>
      <c r="Q151" s="170"/>
      <c r="R151" s="170"/>
      <c r="S151" s="170"/>
      <c r="T151" s="170"/>
      <c r="U151" s="170"/>
      <c r="V151" s="170"/>
      <c r="W151" s="170"/>
      <c r="X151" s="170"/>
    </row>
    <row r="152" spans="3:24" ht="15" x14ac:dyDescent="0.2">
      <c r="C152" s="352" t="str">
        <f t="shared" si="7"/>
        <v>n;CR2P;747</v>
      </c>
      <c r="D152" s="1068"/>
      <c r="E152" s="190" t="s">
        <v>203</v>
      </c>
      <c r="F152" s="33" t="s">
        <v>203</v>
      </c>
      <c r="G152" s="178" t="s">
        <v>1752</v>
      </c>
      <c r="H152" s="33">
        <v>747</v>
      </c>
      <c r="I152" s="33" t="s">
        <v>1669</v>
      </c>
      <c r="J152" s="1079">
        <f>VLOOKUP('Produits par SA'!H152,'2-PC'!L:X,13,FALSE)</f>
        <v>0</v>
      </c>
      <c r="K152" s="1085">
        <f t="shared" si="8"/>
        <v>0</v>
      </c>
      <c r="L152" s="170"/>
      <c r="M152" s="170"/>
      <c r="N152" s="170"/>
      <c r="O152" s="170"/>
      <c r="P152" s="170"/>
      <c r="Q152" s="170"/>
      <c r="R152" s="170"/>
      <c r="S152" s="170"/>
      <c r="T152" s="170"/>
      <c r="U152" s="170"/>
      <c r="V152" s="170"/>
      <c r="W152" s="170"/>
      <c r="X152" s="170"/>
    </row>
    <row r="153" spans="3:24" ht="15" x14ac:dyDescent="0.2">
      <c r="C153" s="352" t="str">
        <f t="shared" si="7"/>
        <v>n;CR1P;7471</v>
      </c>
      <c r="D153" s="1068"/>
      <c r="E153" s="190" t="s">
        <v>1373</v>
      </c>
      <c r="F153" s="132">
        <v>7471</v>
      </c>
      <c r="G153" s="178" t="s">
        <v>25</v>
      </c>
      <c r="H153" s="132">
        <v>7471</v>
      </c>
      <c r="I153" s="265" t="s">
        <v>481</v>
      </c>
      <c r="J153" s="1079">
        <f>VLOOKUP('Produits par SA'!H153,'2-PC'!L:X,13,FALSE)</f>
        <v>0</v>
      </c>
      <c r="K153" s="1085">
        <f t="shared" si="8"/>
        <v>0</v>
      </c>
      <c r="L153" s="170"/>
      <c r="M153" s="170"/>
      <c r="N153" s="170"/>
      <c r="O153" s="170"/>
      <c r="P153" s="170"/>
      <c r="Q153" s="170"/>
      <c r="R153" s="170"/>
      <c r="S153" s="170"/>
      <c r="T153" s="170"/>
      <c r="U153" s="170"/>
      <c r="V153" s="170"/>
      <c r="W153" s="170"/>
      <c r="X153" s="170"/>
    </row>
    <row r="154" spans="3:24" ht="15" x14ac:dyDescent="0.2">
      <c r="C154" s="352" t="str">
        <f t="shared" si="7"/>
        <v>n;CR3P;7472</v>
      </c>
      <c r="D154" s="1068"/>
      <c r="E154" s="190" t="s">
        <v>1373</v>
      </c>
      <c r="F154" s="132">
        <v>7472</v>
      </c>
      <c r="G154" s="178" t="s">
        <v>1170</v>
      </c>
      <c r="H154" s="132">
        <v>7472</v>
      </c>
      <c r="I154" s="265" t="s">
        <v>713</v>
      </c>
      <c r="J154" s="1079">
        <f>VLOOKUP('Produits par SA'!H154,'2-PC'!L:X,13,FALSE)</f>
        <v>0</v>
      </c>
      <c r="K154" s="1085">
        <f t="shared" si="8"/>
        <v>0</v>
      </c>
      <c r="L154" s="170"/>
      <c r="M154" s="170"/>
      <c r="N154" s="170"/>
      <c r="O154" s="170"/>
      <c r="P154" s="170"/>
      <c r="Q154" s="170"/>
      <c r="R154" s="170"/>
      <c r="S154" s="170"/>
      <c r="T154" s="170"/>
      <c r="U154" s="170"/>
      <c r="V154" s="170"/>
      <c r="W154" s="170"/>
      <c r="X154" s="170"/>
    </row>
    <row r="155" spans="3:24" ht="15" x14ac:dyDescent="0.2">
      <c r="C155" s="352" t="str">
        <f t="shared" si="7"/>
        <v>n;CR3P;7473</v>
      </c>
      <c r="D155" s="1068"/>
      <c r="E155" s="190" t="s">
        <v>203</v>
      </c>
      <c r="F155" s="33" t="s">
        <v>203</v>
      </c>
      <c r="G155" s="178" t="s">
        <v>1170</v>
      </c>
      <c r="H155" s="33">
        <v>7473</v>
      </c>
      <c r="I155" s="33" t="s">
        <v>1516</v>
      </c>
      <c r="J155" s="1079">
        <f>VLOOKUP('Produits par SA'!H155,'2-PC'!L:X,13,FALSE)</f>
        <v>0</v>
      </c>
      <c r="K155" s="1085">
        <f t="shared" si="8"/>
        <v>0</v>
      </c>
      <c r="L155" s="170"/>
      <c r="M155" s="170"/>
      <c r="N155" s="170"/>
      <c r="O155" s="170"/>
      <c r="P155" s="170"/>
      <c r="Q155" s="170"/>
      <c r="R155" s="170"/>
      <c r="S155" s="170"/>
      <c r="T155" s="170"/>
      <c r="U155" s="170"/>
      <c r="V155" s="170"/>
      <c r="W155" s="170"/>
      <c r="X155" s="170"/>
    </row>
    <row r="156" spans="3:24" ht="15" x14ac:dyDescent="0.2">
      <c r="C156" s="352" t="str">
        <f t="shared" si="7"/>
        <v>n;CR3P;74731</v>
      </c>
      <c r="D156" s="1068"/>
      <c r="E156" s="190" t="s">
        <v>1373</v>
      </c>
      <c r="F156" s="101">
        <v>74731</v>
      </c>
      <c r="G156" s="178" t="s">
        <v>1170</v>
      </c>
      <c r="H156" s="53">
        <v>74731</v>
      </c>
      <c r="I156" s="1067" t="s">
        <v>1814</v>
      </c>
      <c r="J156" s="1079">
        <f>VLOOKUP('Produits par SA'!H156,'2-PC'!L:X,13,FALSE)</f>
        <v>0</v>
      </c>
      <c r="K156" s="1085">
        <f t="shared" si="8"/>
        <v>0</v>
      </c>
      <c r="L156" s="170"/>
      <c r="M156" s="170"/>
      <c r="N156" s="170"/>
      <c r="O156" s="170"/>
      <c r="P156" s="170"/>
      <c r="Q156" s="170"/>
      <c r="R156" s="170"/>
      <c r="S156" s="170"/>
      <c r="T156" s="170"/>
      <c r="U156" s="170"/>
      <c r="V156" s="170"/>
      <c r="W156" s="170"/>
      <c r="X156" s="170"/>
    </row>
    <row r="157" spans="3:24" ht="15" x14ac:dyDescent="0.2">
      <c r="C157" s="352" t="str">
        <f t="shared" si="7"/>
        <v>n;CR3P;74732</v>
      </c>
      <c r="D157" s="1068"/>
      <c r="E157" s="190" t="s">
        <v>1373</v>
      </c>
      <c r="F157" s="101">
        <v>74732</v>
      </c>
      <c r="G157" s="178" t="s">
        <v>1170</v>
      </c>
      <c r="H157" s="53">
        <v>74732</v>
      </c>
      <c r="I157" s="1067" t="s">
        <v>432</v>
      </c>
      <c r="J157" s="1079">
        <f>VLOOKUP('Produits par SA'!H157,'2-PC'!L:X,13,FALSE)</f>
        <v>0</v>
      </c>
      <c r="K157" s="1085">
        <f t="shared" si="8"/>
        <v>0</v>
      </c>
      <c r="L157" s="170"/>
      <c r="M157" s="170"/>
      <c r="N157" s="170"/>
      <c r="O157" s="170"/>
      <c r="P157" s="170"/>
      <c r="Q157" s="170"/>
      <c r="R157" s="170"/>
      <c r="S157" s="170"/>
      <c r="T157" s="170"/>
      <c r="U157" s="170"/>
      <c r="V157" s="170"/>
      <c r="W157" s="170"/>
      <c r="X157" s="170"/>
    </row>
    <row r="158" spans="3:24" ht="15" x14ac:dyDescent="0.2">
      <c r="C158" s="352" t="str">
        <f t="shared" si="7"/>
        <v>n;CR3P;7474</v>
      </c>
      <c r="D158" s="1068"/>
      <c r="E158" s="190" t="s">
        <v>1373</v>
      </c>
      <c r="F158" s="101">
        <v>7474</v>
      </c>
      <c r="G158" s="178" t="s">
        <v>1170</v>
      </c>
      <c r="H158" s="101">
        <v>7474</v>
      </c>
      <c r="I158" s="284" t="s">
        <v>1972</v>
      </c>
      <c r="J158" s="1079">
        <f>VLOOKUP('Produits par SA'!H158,'2-PC'!L:X,13,FALSE)</f>
        <v>0</v>
      </c>
      <c r="K158" s="1085">
        <f t="shared" si="8"/>
        <v>0</v>
      </c>
      <c r="L158" s="170"/>
      <c r="M158" s="170"/>
      <c r="N158" s="170"/>
      <c r="O158" s="170"/>
      <c r="P158" s="170"/>
      <c r="Q158" s="170"/>
      <c r="R158" s="170"/>
      <c r="S158" s="170"/>
      <c r="T158" s="170"/>
      <c r="U158" s="170"/>
      <c r="V158" s="170"/>
      <c r="W158" s="170"/>
      <c r="X158" s="170"/>
    </row>
    <row r="159" spans="3:24" ht="15" x14ac:dyDescent="0.2">
      <c r="C159" s="352" t="str">
        <f t="shared" si="7"/>
        <v>n;CR3P;74741</v>
      </c>
      <c r="D159" s="1068"/>
      <c r="E159" s="190" t="s">
        <v>203</v>
      </c>
      <c r="F159" s="33" t="s">
        <v>203</v>
      </c>
      <c r="G159" s="178" t="s">
        <v>1170</v>
      </c>
      <c r="H159" s="33">
        <v>74741</v>
      </c>
      <c r="I159" s="33" t="s">
        <v>949</v>
      </c>
      <c r="J159" s="1079">
        <f>VLOOKUP('Produits par SA'!H159,'2-PC'!L:X,13,FALSE)</f>
        <v>0</v>
      </c>
      <c r="K159" s="1085">
        <f t="shared" si="8"/>
        <v>0</v>
      </c>
      <c r="L159" s="170"/>
      <c r="M159" s="170"/>
      <c r="N159" s="170"/>
      <c r="O159" s="170"/>
      <c r="P159" s="170"/>
      <c r="Q159" s="170"/>
      <c r="R159" s="170"/>
      <c r="S159" s="170"/>
      <c r="T159" s="170"/>
      <c r="U159" s="170"/>
      <c r="V159" s="170"/>
      <c r="W159" s="170"/>
      <c r="X159" s="170"/>
    </row>
    <row r="160" spans="3:24" ht="15" x14ac:dyDescent="0.2">
      <c r="C160" s="352" t="str">
        <f t="shared" si="7"/>
        <v>n;CR3P;74742</v>
      </c>
      <c r="D160" s="1068"/>
      <c r="E160" s="190" t="s">
        <v>203</v>
      </c>
      <c r="F160" s="33" t="s">
        <v>203</v>
      </c>
      <c r="G160" s="178" t="s">
        <v>1170</v>
      </c>
      <c r="H160" s="33">
        <v>74742</v>
      </c>
      <c r="I160" s="33" t="s">
        <v>243</v>
      </c>
      <c r="J160" s="1079">
        <f>VLOOKUP('Produits par SA'!H160,'2-PC'!L:X,13,FALSE)</f>
        <v>0</v>
      </c>
      <c r="K160" s="1085">
        <f t="shared" si="8"/>
        <v>0</v>
      </c>
      <c r="L160" s="170"/>
      <c r="M160" s="170"/>
      <c r="N160" s="170"/>
      <c r="O160" s="170"/>
      <c r="P160" s="170"/>
      <c r="Q160" s="170"/>
      <c r="R160" s="170"/>
      <c r="S160" s="170"/>
      <c r="T160" s="170"/>
      <c r="U160" s="170"/>
      <c r="V160" s="170"/>
      <c r="W160" s="170"/>
      <c r="X160" s="170"/>
    </row>
    <row r="161" spans="3:24" ht="15" x14ac:dyDescent="0.2">
      <c r="C161" s="352" t="str">
        <f t="shared" si="7"/>
        <v>n;CR3P;7475</v>
      </c>
      <c r="D161" s="1068"/>
      <c r="E161" s="190" t="s">
        <v>1373</v>
      </c>
      <c r="F161" s="101">
        <v>7475</v>
      </c>
      <c r="G161" s="178" t="s">
        <v>1170</v>
      </c>
      <c r="H161" s="101">
        <v>7475</v>
      </c>
      <c r="I161" s="284" t="s">
        <v>874</v>
      </c>
      <c r="J161" s="1079">
        <f>VLOOKUP('Produits par SA'!H161,'2-PC'!L:X,13,FALSE)</f>
        <v>0</v>
      </c>
      <c r="K161" s="1085">
        <f t="shared" si="8"/>
        <v>0</v>
      </c>
      <c r="L161" s="170"/>
      <c r="M161" s="170"/>
      <c r="N161" s="170"/>
      <c r="O161" s="170"/>
      <c r="P161" s="170"/>
      <c r="Q161" s="170"/>
      <c r="R161" s="170"/>
      <c r="S161" s="170"/>
      <c r="T161" s="170"/>
      <c r="U161" s="170"/>
      <c r="V161" s="170"/>
      <c r="W161" s="170"/>
      <c r="X161" s="170"/>
    </row>
    <row r="162" spans="3:24" ht="15" x14ac:dyDescent="0.2">
      <c r="C162" s="352" t="str">
        <f t="shared" si="7"/>
        <v>n;CR3P;7476</v>
      </c>
      <c r="D162" s="1068"/>
      <c r="E162" s="190" t="s">
        <v>1373</v>
      </c>
      <c r="F162" s="101">
        <v>7476</v>
      </c>
      <c r="G162" s="178" t="s">
        <v>1170</v>
      </c>
      <c r="H162" s="101">
        <v>7476</v>
      </c>
      <c r="I162" s="284" t="s">
        <v>2093</v>
      </c>
      <c r="J162" s="1079">
        <f>VLOOKUP('Produits par SA'!H162,'2-PC'!L:X,13,FALSE)</f>
        <v>0</v>
      </c>
      <c r="K162" s="1085">
        <f t="shared" si="8"/>
        <v>0</v>
      </c>
      <c r="L162" s="170"/>
      <c r="M162" s="170"/>
      <c r="N162" s="170"/>
      <c r="O162" s="170"/>
      <c r="P162" s="170"/>
      <c r="Q162" s="170"/>
      <c r="R162" s="170"/>
      <c r="S162" s="170"/>
      <c r="T162" s="170"/>
      <c r="U162" s="170"/>
      <c r="V162" s="170"/>
      <c r="W162" s="170"/>
      <c r="X162" s="170"/>
    </row>
    <row r="163" spans="3:24" ht="15" x14ac:dyDescent="0.2">
      <c r="C163" s="352" t="str">
        <f t="shared" si="7"/>
        <v>n;CR3P;7477</v>
      </c>
      <c r="D163" s="1068"/>
      <c r="E163" s="190" t="s">
        <v>1373</v>
      </c>
      <c r="F163" s="641">
        <v>7477</v>
      </c>
      <c r="G163" s="178" t="s">
        <v>1170</v>
      </c>
      <c r="H163" s="641">
        <v>7477</v>
      </c>
      <c r="I163" s="284" t="s">
        <v>950</v>
      </c>
      <c r="J163" s="1079">
        <f>VLOOKUP('Produits par SA'!H163,'2-PC'!L:X,13,FALSE)</f>
        <v>0</v>
      </c>
      <c r="K163" s="1085">
        <f t="shared" si="8"/>
        <v>0</v>
      </c>
      <c r="L163" s="170"/>
      <c r="M163" s="170"/>
      <c r="N163" s="170"/>
      <c r="O163" s="170"/>
      <c r="P163" s="170"/>
      <c r="Q163" s="170"/>
      <c r="R163" s="170"/>
      <c r="S163" s="170"/>
      <c r="T163" s="170"/>
      <c r="U163" s="170"/>
      <c r="V163" s="170"/>
      <c r="W163" s="170"/>
      <c r="X163" s="170"/>
    </row>
    <row r="164" spans="3:24" ht="15" x14ac:dyDescent="0.2">
      <c r="C164" s="352" t="str">
        <f t="shared" si="7"/>
        <v>n;CR3P;748</v>
      </c>
      <c r="D164" s="1068"/>
      <c r="E164" s="190" t="s">
        <v>203</v>
      </c>
      <c r="F164" s="33" t="s">
        <v>203</v>
      </c>
      <c r="G164" s="178" t="s">
        <v>1170</v>
      </c>
      <c r="H164" s="33">
        <v>748</v>
      </c>
      <c r="I164" s="33" t="s">
        <v>714</v>
      </c>
      <c r="J164" s="1079">
        <f>VLOOKUP('Produits par SA'!H164,'2-PC'!L:X,13,FALSE)</f>
        <v>0</v>
      </c>
      <c r="K164" s="1085">
        <f t="shared" si="8"/>
        <v>0</v>
      </c>
      <c r="L164" s="170"/>
      <c r="M164" s="170"/>
      <c r="N164" s="170"/>
      <c r="O164" s="170"/>
      <c r="P164" s="170"/>
      <c r="Q164" s="170"/>
      <c r="R164" s="170"/>
      <c r="S164" s="170"/>
      <c r="T164" s="170"/>
      <c r="U164" s="170"/>
      <c r="V164" s="170"/>
      <c r="W164" s="170"/>
      <c r="X164" s="170"/>
    </row>
    <row r="165" spans="3:24" ht="15" x14ac:dyDescent="0.2">
      <c r="C165" s="352" t="str">
        <f t="shared" si="7"/>
        <v>n;CR3P;7483</v>
      </c>
      <c r="D165" s="1068"/>
      <c r="E165" s="190" t="s">
        <v>1373</v>
      </c>
      <c r="F165" s="101">
        <v>7483</v>
      </c>
      <c r="G165" s="178" t="s">
        <v>1170</v>
      </c>
      <c r="H165" s="53">
        <v>7483</v>
      </c>
      <c r="I165" s="1067" t="s">
        <v>372</v>
      </c>
      <c r="J165" s="1079">
        <f>VLOOKUP('Produits par SA'!H165,'2-PC'!L:X,13,FALSE)</f>
        <v>0</v>
      </c>
      <c r="K165" s="1085">
        <f t="shared" si="8"/>
        <v>0</v>
      </c>
      <c r="L165" s="170"/>
      <c r="M165" s="170"/>
      <c r="N165" s="170"/>
      <c r="O165" s="170"/>
      <c r="P165" s="170"/>
      <c r="Q165" s="170"/>
      <c r="R165" s="170"/>
      <c r="S165" s="170"/>
      <c r="T165" s="170"/>
      <c r="U165" s="170"/>
      <c r="V165" s="170"/>
      <c r="W165" s="170"/>
      <c r="X165" s="170"/>
    </row>
    <row r="166" spans="3:24" ht="15" x14ac:dyDescent="0.2">
      <c r="C166" s="352" t="str">
        <f t="shared" si="7"/>
        <v>n;CR3P;7484</v>
      </c>
      <c r="D166" s="1068"/>
      <c r="E166" s="190" t="s">
        <v>1373</v>
      </c>
      <c r="F166" s="101">
        <v>7484</v>
      </c>
      <c r="G166" s="178" t="s">
        <v>1170</v>
      </c>
      <c r="H166" s="101">
        <v>7484</v>
      </c>
      <c r="I166" s="284" t="s">
        <v>2254</v>
      </c>
      <c r="J166" s="1079">
        <f>VLOOKUP('Produits par SA'!H166,'2-PC'!L:X,13,FALSE)</f>
        <v>0</v>
      </c>
      <c r="K166" s="1085">
        <f t="shared" si="8"/>
        <v>0</v>
      </c>
      <c r="L166" s="170"/>
      <c r="M166" s="170"/>
      <c r="N166" s="170"/>
      <c r="O166" s="170"/>
      <c r="P166" s="170"/>
      <c r="Q166" s="170"/>
      <c r="R166" s="170"/>
      <c r="S166" s="170"/>
      <c r="T166" s="170"/>
      <c r="U166" s="170"/>
      <c r="V166" s="170"/>
      <c r="W166" s="170"/>
      <c r="X166" s="170"/>
    </row>
    <row r="167" spans="3:24" ht="15" x14ac:dyDescent="0.2">
      <c r="C167" s="352" t="str">
        <f t="shared" si="7"/>
        <v>n;CR3P;7485</v>
      </c>
      <c r="D167" s="1068"/>
      <c r="E167" s="190" t="s">
        <v>1373</v>
      </c>
      <c r="F167" s="101">
        <v>7485</v>
      </c>
      <c r="G167" s="178" t="s">
        <v>1170</v>
      </c>
      <c r="H167" s="101">
        <v>7485</v>
      </c>
      <c r="I167" s="284" t="s">
        <v>1779</v>
      </c>
      <c r="J167" s="1079">
        <f>VLOOKUP('Produits par SA'!H167,'2-PC'!L:X,13,FALSE)</f>
        <v>0</v>
      </c>
      <c r="K167" s="1085">
        <f t="shared" si="8"/>
        <v>0</v>
      </c>
      <c r="L167" s="170"/>
      <c r="M167" s="170"/>
      <c r="N167" s="170"/>
      <c r="O167" s="170"/>
      <c r="P167" s="170"/>
      <c r="Q167" s="170"/>
      <c r="R167" s="170"/>
      <c r="S167" s="170"/>
      <c r="T167" s="170"/>
      <c r="U167" s="170"/>
      <c r="V167" s="170"/>
      <c r="W167" s="170"/>
      <c r="X167" s="170"/>
    </row>
    <row r="168" spans="3:24" ht="15" x14ac:dyDescent="0.2">
      <c r="C168" s="352" t="str">
        <f t="shared" si="7"/>
        <v>n;CR3P;7486</v>
      </c>
      <c r="D168" s="1068"/>
      <c r="E168" s="190" t="s">
        <v>1373</v>
      </c>
      <c r="F168" s="101">
        <v>7486</v>
      </c>
      <c r="G168" s="178" t="s">
        <v>1170</v>
      </c>
      <c r="H168" s="101">
        <v>7486</v>
      </c>
      <c r="I168" s="284" t="s">
        <v>181</v>
      </c>
      <c r="J168" s="1079">
        <f>VLOOKUP('Produits par SA'!H168,'2-PC'!L:X,13,FALSE)</f>
        <v>0</v>
      </c>
      <c r="K168" s="1085">
        <f t="shared" si="8"/>
        <v>0</v>
      </c>
      <c r="L168" s="170"/>
      <c r="M168" s="170"/>
      <c r="N168" s="170"/>
      <c r="O168" s="170"/>
      <c r="P168" s="170"/>
      <c r="Q168" s="170"/>
      <c r="R168" s="170"/>
      <c r="S168" s="170"/>
      <c r="T168" s="170"/>
      <c r="U168" s="170"/>
      <c r="V168" s="170"/>
      <c r="W168" s="170"/>
      <c r="X168" s="170"/>
    </row>
    <row r="169" spans="3:24" ht="15" x14ac:dyDescent="0.2">
      <c r="C169" s="352" t="str">
        <f t="shared" si="7"/>
        <v>n;CR3P;7488</v>
      </c>
      <c r="D169" s="1068"/>
      <c r="E169" s="190" t="s">
        <v>1373</v>
      </c>
      <c r="F169" s="101">
        <v>7488</v>
      </c>
      <c r="G169" s="178" t="s">
        <v>1170</v>
      </c>
      <c r="H169" s="101">
        <v>7488</v>
      </c>
      <c r="I169" s="284" t="s">
        <v>714</v>
      </c>
      <c r="J169" s="1079">
        <f>VLOOKUP('Produits par SA'!H169,'2-PC'!L:X,13,FALSE)</f>
        <v>0</v>
      </c>
      <c r="K169" s="1085">
        <f t="shared" si="8"/>
        <v>0</v>
      </c>
      <c r="L169" s="170"/>
      <c r="M169" s="170"/>
      <c r="N169" s="170"/>
      <c r="O169" s="170"/>
      <c r="P169" s="170"/>
      <c r="Q169" s="170"/>
      <c r="R169" s="170"/>
      <c r="S169" s="170"/>
      <c r="T169" s="170"/>
      <c r="U169" s="170"/>
      <c r="V169" s="170"/>
      <c r="W169" s="170"/>
      <c r="X169" s="170"/>
    </row>
    <row r="170" spans="3:24" ht="15" x14ac:dyDescent="0.2">
      <c r="C170" s="352" t="str">
        <f t="shared" si="7"/>
        <v>n;CR3P;75</v>
      </c>
      <c r="D170" s="1068"/>
      <c r="E170" s="190" t="s">
        <v>203</v>
      </c>
      <c r="F170" s="33" t="s">
        <v>203</v>
      </c>
      <c r="G170" s="178" t="s">
        <v>1170</v>
      </c>
      <c r="H170" s="33">
        <v>75</v>
      </c>
      <c r="I170" s="33" t="s">
        <v>569</v>
      </c>
      <c r="J170" s="1079">
        <f>VLOOKUP('Produits par SA'!H170,'2-PC'!L:X,13,FALSE)</f>
        <v>0</v>
      </c>
      <c r="K170" s="1085">
        <f t="shared" si="8"/>
        <v>0</v>
      </c>
      <c r="L170" s="170"/>
      <c r="M170" s="170"/>
      <c r="N170" s="170"/>
      <c r="O170" s="170"/>
      <c r="P170" s="170"/>
      <c r="Q170" s="170"/>
      <c r="R170" s="170"/>
      <c r="S170" s="170"/>
      <c r="T170" s="170"/>
      <c r="U170" s="170"/>
      <c r="V170" s="170"/>
      <c r="W170" s="170"/>
      <c r="X170" s="170"/>
    </row>
    <row r="171" spans="3:24" ht="22.5" x14ac:dyDescent="0.2">
      <c r="C171" s="352" t="str">
        <f t="shared" si="7"/>
        <v>n;CR3P;751</v>
      </c>
      <c r="D171" s="1068"/>
      <c r="E171" s="190" t="s">
        <v>1373</v>
      </c>
      <c r="F171" s="132">
        <v>751</v>
      </c>
      <c r="G171" s="178" t="s">
        <v>1170</v>
      </c>
      <c r="H171" s="53">
        <v>751</v>
      </c>
      <c r="I171" s="1067" t="s">
        <v>897</v>
      </c>
      <c r="J171" s="1079">
        <f>VLOOKUP('Produits par SA'!H171,'2-PC'!L:X,13,FALSE)</f>
        <v>0</v>
      </c>
      <c r="K171" s="1085">
        <f t="shared" si="8"/>
        <v>0</v>
      </c>
      <c r="L171" s="170"/>
      <c r="M171" s="170"/>
      <c r="N171" s="170"/>
      <c r="O171" s="170"/>
      <c r="P171" s="170"/>
      <c r="Q171" s="170"/>
      <c r="R171" s="170"/>
      <c r="S171" s="170"/>
      <c r="T171" s="170"/>
      <c r="U171" s="170"/>
      <c r="V171" s="170"/>
      <c r="W171" s="170"/>
      <c r="X171" s="170"/>
    </row>
    <row r="172" spans="3:24" ht="15" x14ac:dyDescent="0.2">
      <c r="C172" s="352" t="str">
        <f t="shared" si="7"/>
        <v>n;CR3P;752</v>
      </c>
      <c r="D172" s="1068"/>
      <c r="E172" s="190" t="s">
        <v>1373</v>
      </c>
      <c r="F172" s="460">
        <v>752</v>
      </c>
      <c r="G172" s="178" t="s">
        <v>1170</v>
      </c>
      <c r="H172" s="53">
        <v>752</v>
      </c>
      <c r="I172" s="1067" t="s">
        <v>244</v>
      </c>
      <c r="J172" s="1079">
        <f>VLOOKUP('Produits par SA'!H172,'2-PC'!L:X,13,FALSE)</f>
        <v>0</v>
      </c>
      <c r="K172" s="1085">
        <f t="shared" si="8"/>
        <v>0</v>
      </c>
      <c r="L172" s="170"/>
      <c r="M172" s="170"/>
      <c r="N172" s="170"/>
      <c r="O172" s="170"/>
      <c r="P172" s="170"/>
      <c r="Q172" s="170"/>
      <c r="R172" s="170"/>
      <c r="S172" s="170"/>
      <c r="T172" s="170"/>
      <c r="U172" s="170"/>
      <c r="V172" s="170"/>
      <c r="W172" s="170"/>
      <c r="X172" s="170"/>
    </row>
    <row r="173" spans="3:24" ht="15" x14ac:dyDescent="0.2">
      <c r="C173" s="352" t="str">
        <f t="shared" si="7"/>
        <v>n;;753</v>
      </c>
      <c r="D173" s="1068"/>
      <c r="E173" s="190" t="s">
        <v>203</v>
      </c>
      <c r="F173" s="33" t="s">
        <v>203</v>
      </c>
      <c r="G173" s="178"/>
      <c r="H173" s="33">
        <v>753</v>
      </c>
      <c r="I173" s="33" t="s">
        <v>154</v>
      </c>
      <c r="J173" s="1079">
        <f>VLOOKUP('Produits par SA'!H173,'2-PC'!L:X,13,FALSE)</f>
        <v>0</v>
      </c>
      <c r="K173" s="1085">
        <f t="shared" si="8"/>
        <v>0</v>
      </c>
      <c r="L173" s="170"/>
      <c r="M173" s="170"/>
      <c r="N173" s="170"/>
      <c r="O173" s="170"/>
      <c r="P173" s="170"/>
      <c r="Q173" s="170"/>
      <c r="R173" s="170"/>
      <c r="S173" s="170"/>
      <c r="T173" s="170"/>
      <c r="U173" s="170"/>
      <c r="V173" s="170"/>
      <c r="W173" s="170"/>
      <c r="X173" s="170"/>
    </row>
    <row r="174" spans="3:24" ht="15" x14ac:dyDescent="0.2">
      <c r="C174" s="352" t="str">
        <f t="shared" si="7"/>
        <v>n;CR3P;7531</v>
      </c>
      <c r="D174" s="1068"/>
      <c r="E174" s="190" t="s">
        <v>1373</v>
      </c>
      <c r="F174" s="132">
        <v>7531</v>
      </c>
      <c r="G174" s="178" t="s">
        <v>1170</v>
      </c>
      <c r="H174" s="53">
        <v>7531</v>
      </c>
      <c r="I174" s="1067" t="s">
        <v>2107</v>
      </c>
      <c r="J174" s="1079">
        <f>VLOOKUP('Produits par SA'!H174,'2-PC'!L:X,13,FALSE)</f>
        <v>0</v>
      </c>
      <c r="K174" s="1085">
        <f t="shared" si="8"/>
        <v>0</v>
      </c>
      <c r="L174" s="170"/>
      <c r="M174" s="170"/>
      <c r="N174" s="170"/>
      <c r="O174" s="170"/>
      <c r="P174" s="170"/>
      <c r="Q174" s="170"/>
      <c r="R174" s="170"/>
      <c r="S174" s="170"/>
      <c r="T174" s="170"/>
      <c r="U174" s="170"/>
      <c r="V174" s="170"/>
      <c r="W174" s="170"/>
      <c r="X174" s="170"/>
    </row>
    <row r="175" spans="3:24" ht="22.5" x14ac:dyDescent="0.2">
      <c r="C175" s="352" t="str">
        <f t="shared" si="7"/>
        <v>n;CR3P;7532</v>
      </c>
      <c r="D175" s="1068"/>
      <c r="E175" s="190" t="s">
        <v>1373</v>
      </c>
      <c r="F175" s="132">
        <v>7532</v>
      </c>
      <c r="G175" s="178" t="s">
        <v>1170</v>
      </c>
      <c r="H175" s="53">
        <v>7532</v>
      </c>
      <c r="I175" s="1067" t="s">
        <v>1973</v>
      </c>
      <c r="J175" s="1079">
        <f>VLOOKUP('Produits par SA'!H175,'2-PC'!L:X,13,FALSE)</f>
        <v>0</v>
      </c>
      <c r="K175" s="1085">
        <f t="shared" si="8"/>
        <v>0</v>
      </c>
      <c r="L175" s="170"/>
      <c r="M175" s="170"/>
      <c r="N175" s="170"/>
      <c r="O175" s="170"/>
      <c r="P175" s="170"/>
      <c r="Q175" s="170"/>
      <c r="R175" s="170"/>
      <c r="S175" s="170"/>
      <c r="T175" s="170"/>
      <c r="U175" s="170"/>
      <c r="V175" s="170"/>
      <c r="W175" s="170"/>
      <c r="X175" s="170"/>
    </row>
    <row r="176" spans="3:24" ht="22.5" x14ac:dyDescent="0.2">
      <c r="C176" s="352" t="str">
        <f t="shared" si="7"/>
        <v>n;CR3P;7533</v>
      </c>
      <c r="D176" s="1068"/>
      <c r="E176" s="190" t="s">
        <v>1373</v>
      </c>
      <c r="F176" s="132">
        <v>7533</v>
      </c>
      <c r="G176" s="178" t="s">
        <v>1170</v>
      </c>
      <c r="H176" s="53">
        <v>7533</v>
      </c>
      <c r="I176" s="1067" t="s">
        <v>1228</v>
      </c>
      <c r="J176" s="1079">
        <f>VLOOKUP('Produits par SA'!H176,'2-PC'!L:X,13,FALSE)</f>
        <v>0</v>
      </c>
      <c r="K176" s="1085">
        <f t="shared" si="8"/>
        <v>0</v>
      </c>
      <c r="L176" s="170"/>
      <c r="M176" s="170"/>
      <c r="N176" s="170"/>
      <c r="O176" s="170"/>
      <c r="P176" s="170"/>
      <c r="Q176" s="170"/>
      <c r="R176" s="170"/>
      <c r="S176" s="170"/>
      <c r="T176" s="170"/>
      <c r="U176" s="170"/>
      <c r="V176" s="170"/>
      <c r="W176" s="170"/>
      <c r="X176" s="170"/>
    </row>
    <row r="177" spans="2:24" ht="15" x14ac:dyDescent="0.2">
      <c r="C177" s="352" t="str">
        <f t="shared" si="7"/>
        <v>n;;754</v>
      </c>
      <c r="D177" s="1068"/>
      <c r="E177" s="190" t="s">
        <v>203</v>
      </c>
      <c r="F177" s="33" t="s">
        <v>203</v>
      </c>
      <c r="G177" s="178"/>
      <c r="H177" s="33">
        <v>754</v>
      </c>
      <c r="I177" s="33" t="s">
        <v>1366</v>
      </c>
      <c r="J177" s="1079">
        <f>VLOOKUP('Produits par SA'!H177,'2-PC'!L:X,13,FALSE)</f>
        <v>0</v>
      </c>
      <c r="K177" s="1085">
        <f t="shared" si="8"/>
        <v>0</v>
      </c>
      <c r="L177" s="170"/>
      <c r="M177" s="170"/>
      <c r="N177" s="170"/>
      <c r="O177" s="170"/>
      <c r="P177" s="170"/>
      <c r="Q177" s="170"/>
      <c r="R177" s="170"/>
      <c r="S177" s="170"/>
      <c r="T177" s="170"/>
      <c r="U177" s="170"/>
      <c r="V177" s="170"/>
      <c r="W177" s="170"/>
      <c r="X177" s="170"/>
    </row>
    <row r="178" spans="2:24" ht="15" x14ac:dyDescent="0.2">
      <c r="C178" s="352" t="str">
        <f t="shared" si="7"/>
        <v>n;CR3P;7541</v>
      </c>
      <c r="D178" s="1068"/>
      <c r="E178" s="190" t="s">
        <v>1373</v>
      </c>
      <c r="F178" s="132">
        <v>7541</v>
      </c>
      <c r="G178" s="178" t="s">
        <v>1170</v>
      </c>
      <c r="H178" s="132">
        <v>7541</v>
      </c>
      <c r="I178" s="265" t="s">
        <v>804</v>
      </c>
      <c r="J178" s="1079">
        <f>VLOOKUP('Produits par SA'!H178,'2-PC'!L:X,13,FALSE)</f>
        <v>0</v>
      </c>
      <c r="K178" s="1085">
        <f t="shared" si="8"/>
        <v>0</v>
      </c>
      <c r="L178" s="170"/>
      <c r="M178" s="170"/>
      <c r="N178" s="170"/>
      <c r="O178" s="170"/>
      <c r="P178" s="170"/>
      <c r="Q178" s="170"/>
      <c r="R178" s="170"/>
      <c r="S178" s="170"/>
      <c r="T178" s="170"/>
      <c r="U178" s="170"/>
      <c r="V178" s="170"/>
      <c r="W178" s="170"/>
      <c r="X178" s="170"/>
    </row>
    <row r="179" spans="2:24" ht="15" x14ac:dyDescent="0.2">
      <c r="C179" s="352" t="str">
        <f t="shared" si="7"/>
        <v>n;CR3P;7542</v>
      </c>
      <c r="D179" s="1068"/>
      <c r="E179" s="190" t="s">
        <v>1373</v>
      </c>
      <c r="F179" s="132">
        <v>7542</v>
      </c>
      <c r="G179" s="178" t="s">
        <v>1170</v>
      </c>
      <c r="H179" s="132">
        <v>7542</v>
      </c>
      <c r="I179" s="265" t="s">
        <v>90</v>
      </c>
      <c r="J179" s="1079">
        <f>VLOOKUP('Produits par SA'!H179,'2-PC'!L:X,13,FALSE)</f>
        <v>0</v>
      </c>
      <c r="K179" s="1085">
        <f t="shared" si="8"/>
        <v>0</v>
      </c>
      <c r="L179" s="170"/>
      <c r="M179" s="170"/>
      <c r="N179" s="170"/>
      <c r="O179" s="170"/>
      <c r="P179" s="170"/>
      <c r="Q179" s="170"/>
      <c r="R179" s="170"/>
      <c r="S179" s="170"/>
      <c r="T179" s="170"/>
      <c r="U179" s="170"/>
      <c r="V179" s="170"/>
      <c r="W179" s="170"/>
      <c r="X179" s="170"/>
    </row>
    <row r="180" spans="2:24" ht="15" x14ac:dyDescent="0.2">
      <c r="C180" s="352" t="str">
        <f t="shared" si="7"/>
        <v>n;CR3P;7543</v>
      </c>
      <c r="D180" s="1068"/>
      <c r="E180" s="190" t="s">
        <v>1373</v>
      </c>
      <c r="F180" s="132">
        <v>7543</v>
      </c>
      <c r="G180" s="178" t="s">
        <v>1170</v>
      </c>
      <c r="H180" s="132">
        <v>7543</v>
      </c>
      <c r="I180" s="265" t="s">
        <v>805</v>
      </c>
      <c r="J180" s="1079">
        <f>VLOOKUP('Produits par SA'!H180,'2-PC'!L:X,13,FALSE)</f>
        <v>0</v>
      </c>
      <c r="K180" s="1085">
        <f t="shared" si="8"/>
        <v>0</v>
      </c>
      <c r="L180" s="170"/>
      <c r="M180" s="170"/>
      <c r="N180" s="170"/>
      <c r="O180" s="170"/>
      <c r="P180" s="170"/>
      <c r="Q180" s="170"/>
      <c r="R180" s="170"/>
      <c r="S180" s="170"/>
      <c r="T180" s="170"/>
      <c r="U180" s="170"/>
      <c r="V180" s="170"/>
      <c r="W180" s="170"/>
      <c r="X180" s="170"/>
    </row>
    <row r="181" spans="2:24" ht="15" x14ac:dyDescent="0.2">
      <c r="C181" s="352" t="str">
        <f t="shared" si="7"/>
        <v>n;CR3P;75431</v>
      </c>
      <c r="D181" s="1068"/>
      <c r="E181" s="190" t="s">
        <v>203</v>
      </c>
      <c r="F181" s="33" t="s">
        <v>203</v>
      </c>
      <c r="G181" s="178" t="s">
        <v>1170</v>
      </c>
      <c r="H181" s="33">
        <v>75431</v>
      </c>
      <c r="I181" s="33" t="s">
        <v>806</v>
      </c>
      <c r="J181" s="1079">
        <f>VLOOKUP('Produits par SA'!H181,'2-PC'!L:X,13,FALSE)</f>
        <v>0</v>
      </c>
      <c r="K181" s="1085">
        <f t="shared" si="8"/>
        <v>0</v>
      </c>
      <c r="L181" s="170"/>
      <c r="M181" s="170"/>
      <c r="N181" s="170"/>
      <c r="O181" s="170"/>
      <c r="P181" s="170"/>
      <c r="Q181" s="170"/>
      <c r="R181" s="170"/>
      <c r="S181" s="170"/>
      <c r="T181" s="170"/>
      <c r="U181" s="170"/>
      <c r="V181" s="170"/>
      <c r="W181" s="170"/>
      <c r="X181" s="170"/>
    </row>
    <row r="182" spans="2:24" ht="15" x14ac:dyDescent="0.2">
      <c r="C182" s="352" t="str">
        <f t="shared" si="7"/>
        <v>n;CR3P;75432</v>
      </c>
      <c r="D182" s="1068"/>
      <c r="E182" s="190" t="s">
        <v>203</v>
      </c>
      <c r="F182" s="33" t="s">
        <v>203</v>
      </c>
      <c r="G182" s="178" t="s">
        <v>1170</v>
      </c>
      <c r="H182" s="33">
        <v>75432</v>
      </c>
      <c r="I182" s="33" t="s">
        <v>1229</v>
      </c>
      <c r="J182" s="1079">
        <f>VLOOKUP('Produits par SA'!H182,'2-PC'!L:X,13,FALSE)</f>
        <v>0</v>
      </c>
      <c r="K182" s="1085">
        <f t="shared" si="8"/>
        <v>0</v>
      </c>
      <c r="L182" s="170"/>
      <c r="M182" s="170"/>
      <c r="N182" s="170"/>
      <c r="O182" s="170"/>
      <c r="P182" s="170"/>
      <c r="Q182" s="170"/>
      <c r="R182" s="170"/>
      <c r="S182" s="170"/>
      <c r="T182" s="170"/>
      <c r="U182" s="170"/>
      <c r="V182" s="170"/>
      <c r="W182" s="170"/>
      <c r="X182" s="170"/>
    </row>
    <row r="183" spans="2:24" ht="15" x14ac:dyDescent="0.2">
      <c r="C183" s="352" t="str">
        <f t="shared" si="7"/>
        <v>n;CR3P;7544</v>
      </c>
      <c r="D183" s="1068"/>
      <c r="E183" s="190" t="s">
        <v>1373</v>
      </c>
      <c r="F183" s="460">
        <v>7544</v>
      </c>
      <c r="G183" s="178" t="s">
        <v>1170</v>
      </c>
      <c r="H183" s="460">
        <v>7544</v>
      </c>
      <c r="I183" s="265" t="s">
        <v>807</v>
      </c>
      <c r="J183" s="1079">
        <f>VLOOKUP('Produits par SA'!H183,'2-PC'!L:X,13,FALSE)</f>
        <v>0</v>
      </c>
      <c r="K183" s="1085">
        <f t="shared" si="8"/>
        <v>0</v>
      </c>
      <c r="L183" s="170"/>
      <c r="M183" s="170"/>
      <c r="N183" s="170"/>
      <c r="O183" s="170"/>
      <c r="P183" s="170"/>
      <c r="Q183" s="170"/>
      <c r="R183" s="170"/>
      <c r="S183" s="170"/>
      <c r="T183" s="170"/>
      <c r="U183" s="170"/>
      <c r="V183" s="170"/>
      <c r="W183" s="170"/>
      <c r="X183" s="170"/>
    </row>
    <row r="184" spans="2:24" ht="15" x14ac:dyDescent="0.2">
      <c r="C184" s="352" t="str">
        <f t="shared" si="7"/>
        <v>n;CR3P;7548</v>
      </c>
      <c r="D184" s="1068"/>
      <c r="E184" s="190" t="s">
        <v>1373</v>
      </c>
      <c r="F184" s="132">
        <v>7548</v>
      </c>
      <c r="G184" s="178" t="s">
        <v>1170</v>
      </c>
      <c r="H184" s="132">
        <v>7548</v>
      </c>
      <c r="I184" s="265" t="s">
        <v>1670</v>
      </c>
      <c r="J184" s="1079">
        <f>VLOOKUP('Produits par SA'!H184,'2-PC'!L:X,13,FALSE)</f>
        <v>0</v>
      </c>
      <c r="K184" s="1085">
        <f t="shared" si="8"/>
        <v>0</v>
      </c>
      <c r="L184" s="170"/>
      <c r="M184" s="170"/>
      <c r="N184" s="170"/>
      <c r="O184" s="170"/>
      <c r="P184" s="170"/>
      <c r="Q184" s="170"/>
      <c r="R184" s="170"/>
      <c r="S184" s="170"/>
      <c r="T184" s="170"/>
      <c r="U184" s="170"/>
      <c r="V184" s="170"/>
      <c r="W184" s="170"/>
      <c r="X184" s="170"/>
    </row>
    <row r="185" spans="2:24" ht="15" x14ac:dyDescent="0.2">
      <c r="C185" s="352" t="str">
        <f t="shared" si="7"/>
        <v>n;CR3P;755</v>
      </c>
      <c r="D185" s="1068"/>
      <c r="E185" s="190" t="s">
        <v>1373</v>
      </c>
      <c r="F185" s="132">
        <v>755</v>
      </c>
      <c r="G185" s="178" t="s">
        <v>1170</v>
      </c>
      <c r="H185" s="132">
        <v>755</v>
      </c>
      <c r="I185" s="265" t="s">
        <v>1739</v>
      </c>
      <c r="J185" s="1079">
        <f>VLOOKUP('Produits par SA'!H185,'2-PC'!L:X,13,FALSE)</f>
        <v>0</v>
      </c>
      <c r="K185" s="1085">
        <f t="shared" si="8"/>
        <v>0</v>
      </c>
      <c r="L185" s="170"/>
      <c r="M185" s="170"/>
      <c r="N185" s="170"/>
      <c r="O185" s="170"/>
      <c r="P185" s="170"/>
      <c r="Q185" s="170"/>
      <c r="R185" s="170"/>
      <c r="S185" s="170"/>
      <c r="T185" s="170"/>
      <c r="U185" s="170"/>
      <c r="V185" s="170"/>
      <c r="W185" s="170"/>
      <c r="X185" s="170"/>
    </row>
    <row r="186" spans="2:24" ht="15" x14ac:dyDescent="0.2">
      <c r="C186" s="352" t="str">
        <f t="shared" si="7"/>
        <v>n;CR3P;756</v>
      </c>
      <c r="D186" s="1068"/>
      <c r="E186" s="190" t="s">
        <v>1373</v>
      </c>
      <c r="F186" s="132">
        <v>756</v>
      </c>
      <c r="G186" s="178" t="s">
        <v>1170</v>
      </c>
      <c r="H186" s="132">
        <v>756</v>
      </c>
      <c r="I186" s="265" t="s">
        <v>2032</v>
      </c>
      <c r="J186" s="1079">
        <f>VLOOKUP('Produits par SA'!H186,'2-PC'!L:X,13,FALSE)</f>
        <v>0</v>
      </c>
      <c r="K186" s="1085">
        <f t="shared" si="8"/>
        <v>0</v>
      </c>
      <c r="L186" s="170"/>
      <c r="M186" s="170"/>
      <c r="N186" s="170"/>
      <c r="O186" s="170"/>
      <c r="P186" s="170"/>
      <c r="Q186" s="170"/>
      <c r="R186" s="170"/>
      <c r="S186" s="170"/>
      <c r="T186" s="170"/>
      <c r="U186" s="170"/>
      <c r="V186" s="170"/>
      <c r="W186" s="170"/>
      <c r="X186" s="170"/>
    </row>
    <row r="187" spans="2:24" ht="15" x14ac:dyDescent="0.2">
      <c r="C187" s="352" t="str">
        <f t="shared" si="7"/>
        <v>n;CR3P;758</v>
      </c>
      <c r="D187" s="1068"/>
      <c r="E187" s="190" t="s">
        <v>1373</v>
      </c>
      <c r="F187" s="101">
        <v>758</v>
      </c>
      <c r="G187" s="178" t="s">
        <v>1170</v>
      </c>
      <c r="H187" s="101">
        <v>758</v>
      </c>
      <c r="I187" s="284" t="s">
        <v>1577</v>
      </c>
      <c r="J187" s="1079">
        <f>VLOOKUP('Produits par SA'!H187,'2-PC'!L:X,13,FALSE)</f>
        <v>0</v>
      </c>
      <c r="K187" s="1085">
        <f t="shared" si="8"/>
        <v>0</v>
      </c>
      <c r="L187" s="170"/>
      <c r="M187" s="170"/>
      <c r="N187" s="170"/>
      <c r="O187" s="170"/>
      <c r="P187" s="170"/>
      <c r="Q187" s="170"/>
      <c r="R187" s="170"/>
      <c r="S187" s="170"/>
      <c r="T187" s="170"/>
      <c r="U187" s="170"/>
      <c r="V187" s="170"/>
      <c r="W187" s="170"/>
      <c r="X187" s="170"/>
    </row>
    <row r="188" spans="2:24" ht="15" x14ac:dyDescent="0.2">
      <c r="C188" s="352" t="str">
        <f t="shared" si="7"/>
        <v>n;CR3P;7588</v>
      </c>
      <c r="D188" s="1068"/>
      <c r="E188" s="190" t="s">
        <v>203</v>
      </c>
      <c r="F188" s="33" t="s">
        <v>203</v>
      </c>
      <c r="G188" s="178" t="s">
        <v>1170</v>
      </c>
      <c r="H188" s="33">
        <v>7588</v>
      </c>
      <c r="I188" s="33" t="s">
        <v>1577</v>
      </c>
      <c r="J188" s="1079">
        <f>VLOOKUP('Produits par SA'!H188,'2-PC'!L:X,13,FALSE)</f>
        <v>0</v>
      </c>
      <c r="K188" s="1085">
        <f t="shared" si="8"/>
        <v>0</v>
      </c>
      <c r="L188" s="170"/>
      <c r="M188" s="170"/>
      <c r="N188" s="170"/>
      <c r="O188" s="170"/>
      <c r="P188" s="170"/>
      <c r="Q188" s="170"/>
      <c r="R188" s="170"/>
      <c r="S188" s="170"/>
      <c r="T188" s="170"/>
      <c r="U188" s="170"/>
      <c r="V188" s="170"/>
      <c r="W188" s="170"/>
      <c r="X188" s="170"/>
    </row>
    <row r="189" spans="2:24" ht="15" x14ac:dyDescent="0.2">
      <c r="C189" s="352" t="str">
        <f t="shared" si="7"/>
        <v>n;CR3P;75881</v>
      </c>
      <c r="D189" s="1068"/>
      <c r="E189" s="190" t="s">
        <v>203</v>
      </c>
      <c r="F189" s="33" t="s">
        <v>203</v>
      </c>
      <c r="G189" s="178" t="s">
        <v>1170</v>
      </c>
      <c r="H189" s="33">
        <v>75881</v>
      </c>
      <c r="I189" s="33" t="s">
        <v>1671</v>
      </c>
      <c r="J189" s="1079">
        <f>VLOOKUP('Produits par SA'!H189,'2-PC'!L:X,13,FALSE)</f>
        <v>0</v>
      </c>
      <c r="K189" s="1085">
        <f t="shared" si="8"/>
        <v>0</v>
      </c>
      <c r="L189" s="170"/>
      <c r="M189" s="170"/>
      <c r="N189" s="170"/>
      <c r="O189" s="170"/>
      <c r="P189" s="170"/>
      <c r="Q189" s="170"/>
      <c r="R189" s="170"/>
      <c r="S189" s="170"/>
      <c r="T189" s="170"/>
      <c r="U189" s="170"/>
      <c r="V189" s="170"/>
      <c r="W189" s="170"/>
      <c r="X189" s="170"/>
    </row>
    <row r="190" spans="2:24" ht="15" x14ac:dyDescent="0.2">
      <c r="B190" s="228"/>
      <c r="C190" s="352" t="str">
        <f t="shared" si="7"/>
        <v>n;CR3P;75888</v>
      </c>
      <c r="D190" s="1070"/>
      <c r="E190" s="190" t="s">
        <v>203</v>
      </c>
      <c r="F190" s="33" t="s">
        <v>203</v>
      </c>
      <c r="G190" s="178" t="s">
        <v>1170</v>
      </c>
      <c r="H190" s="33">
        <v>75888</v>
      </c>
      <c r="I190" s="33" t="s">
        <v>1367</v>
      </c>
      <c r="J190" s="1079">
        <f>VLOOKUP('Produits par SA'!H190,'2-PC'!L:X,13,FALSE)</f>
        <v>0</v>
      </c>
      <c r="K190" s="1085">
        <f t="shared" si="8"/>
        <v>0</v>
      </c>
      <c r="L190" s="170"/>
      <c r="M190" s="170"/>
      <c r="N190" s="170"/>
      <c r="O190" s="170"/>
      <c r="P190" s="170"/>
      <c r="Q190" s="170"/>
      <c r="R190" s="170"/>
      <c r="S190" s="170"/>
      <c r="T190" s="170"/>
      <c r="U190" s="170"/>
      <c r="V190" s="170"/>
      <c r="W190" s="170"/>
      <c r="X190" s="170"/>
    </row>
    <row r="191" spans="2:24" ht="15" x14ac:dyDescent="0.2">
      <c r="C191" s="352" t="str">
        <f t="shared" si="7"/>
        <v>n;CR3P;76</v>
      </c>
      <c r="D191" s="1070"/>
      <c r="E191" s="190" t="s">
        <v>203</v>
      </c>
      <c r="F191" s="33" t="s">
        <v>203</v>
      </c>
      <c r="G191" s="178" t="s">
        <v>1170</v>
      </c>
      <c r="H191" s="33">
        <v>76</v>
      </c>
      <c r="I191" s="33" t="s">
        <v>11</v>
      </c>
      <c r="J191" s="1079">
        <f>VLOOKUP('Produits par SA'!H191,'2-PC'!L:X,13,FALSE)</f>
        <v>0</v>
      </c>
      <c r="K191" s="1085">
        <f t="shared" si="8"/>
        <v>0</v>
      </c>
      <c r="L191" s="170"/>
      <c r="M191" s="170"/>
      <c r="N191" s="170"/>
      <c r="O191" s="170"/>
      <c r="P191" s="170"/>
      <c r="Q191" s="170"/>
      <c r="R191" s="170"/>
      <c r="S191" s="170"/>
      <c r="T191" s="170"/>
      <c r="U191" s="170"/>
      <c r="V191" s="170"/>
      <c r="W191" s="170"/>
      <c r="X191" s="170"/>
    </row>
    <row r="192" spans="2:24" ht="15" x14ac:dyDescent="0.2">
      <c r="C192" s="352" t="str">
        <f t="shared" si="7"/>
        <v>n;CR3P;761</v>
      </c>
      <c r="D192" s="1070"/>
      <c r="E192" s="190" t="s">
        <v>1373</v>
      </c>
      <c r="F192" s="132">
        <v>761</v>
      </c>
      <c r="G192" s="178" t="s">
        <v>1170</v>
      </c>
      <c r="H192" s="53">
        <v>761</v>
      </c>
      <c r="I192" s="1067" t="s">
        <v>2180</v>
      </c>
      <c r="J192" s="1079">
        <f>VLOOKUP('Produits par SA'!H192,'2-PC'!L:X,13,FALSE)</f>
        <v>0</v>
      </c>
      <c r="K192" s="1085">
        <f t="shared" si="8"/>
        <v>0</v>
      </c>
      <c r="L192" s="170"/>
      <c r="M192" s="170"/>
      <c r="N192" s="170"/>
      <c r="O192" s="170"/>
      <c r="P192" s="170"/>
      <c r="Q192" s="170"/>
      <c r="R192" s="170"/>
      <c r="S192" s="170"/>
      <c r="T192" s="170"/>
      <c r="U192" s="170"/>
      <c r="V192" s="170"/>
      <c r="W192" s="170"/>
      <c r="X192" s="170"/>
    </row>
    <row r="193" spans="3:24" ht="15" x14ac:dyDescent="0.2">
      <c r="C193" s="352" t="str">
        <f t="shared" si="7"/>
        <v>n;CR3P;762</v>
      </c>
      <c r="E193" s="190" t="s">
        <v>1373</v>
      </c>
      <c r="F193" s="101">
        <v>762</v>
      </c>
      <c r="G193" s="178" t="s">
        <v>1170</v>
      </c>
      <c r="H193" s="53">
        <v>762</v>
      </c>
      <c r="I193" s="1067" t="s">
        <v>1430</v>
      </c>
      <c r="J193" s="1079">
        <f>VLOOKUP('Produits par SA'!H193,'2-PC'!L:X,13,FALSE)</f>
        <v>0</v>
      </c>
      <c r="K193" s="1085">
        <f t="shared" si="8"/>
        <v>0</v>
      </c>
      <c r="L193" s="170"/>
      <c r="M193" s="170"/>
      <c r="N193" s="170"/>
      <c r="O193" s="170"/>
      <c r="P193" s="170"/>
      <c r="Q193" s="170"/>
      <c r="R193" s="170"/>
      <c r="S193" s="170"/>
      <c r="T193" s="170"/>
      <c r="U193" s="170"/>
      <c r="V193" s="170"/>
      <c r="W193" s="170"/>
      <c r="X193" s="170"/>
    </row>
    <row r="194" spans="3:24" ht="15" x14ac:dyDescent="0.2">
      <c r="C194" s="352" t="str">
        <f t="shared" si="7"/>
        <v>n;CR3P;763</v>
      </c>
      <c r="E194" s="190" t="s">
        <v>1373</v>
      </c>
      <c r="F194" s="101">
        <v>763</v>
      </c>
      <c r="G194" s="178" t="s">
        <v>1170</v>
      </c>
      <c r="H194" s="53">
        <v>763</v>
      </c>
      <c r="I194" s="1067" t="s">
        <v>1431</v>
      </c>
      <c r="J194" s="1079">
        <f>VLOOKUP('Produits par SA'!H194,'2-PC'!L:X,13,FALSE)</f>
        <v>0</v>
      </c>
      <c r="K194" s="1085">
        <f t="shared" si="8"/>
        <v>0</v>
      </c>
      <c r="L194" s="170"/>
      <c r="M194" s="170"/>
      <c r="N194" s="170"/>
      <c r="O194" s="170"/>
      <c r="P194" s="170"/>
      <c r="Q194" s="170"/>
      <c r="R194" s="170"/>
      <c r="S194" s="170"/>
      <c r="T194" s="170"/>
      <c r="U194" s="170"/>
      <c r="V194" s="170"/>
      <c r="W194" s="170"/>
      <c r="X194" s="170"/>
    </row>
    <row r="195" spans="3:24" ht="15" x14ac:dyDescent="0.2">
      <c r="C195" s="352" t="str">
        <f t="shared" si="7"/>
        <v>n;CR3P;764</v>
      </c>
      <c r="E195" s="190" t="s">
        <v>1373</v>
      </c>
      <c r="F195" s="101">
        <v>764</v>
      </c>
      <c r="G195" s="178" t="s">
        <v>1170</v>
      </c>
      <c r="H195" s="53">
        <v>764</v>
      </c>
      <c r="I195" s="1067" t="s">
        <v>91</v>
      </c>
      <c r="J195" s="1079">
        <f>VLOOKUP('Produits par SA'!H195,'2-PC'!L:X,13,FALSE)</f>
        <v>0</v>
      </c>
      <c r="K195" s="1085">
        <f t="shared" si="8"/>
        <v>0</v>
      </c>
      <c r="L195" s="170"/>
      <c r="M195" s="170"/>
      <c r="N195" s="170"/>
      <c r="O195" s="170"/>
      <c r="P195" s="170"/>
      <c r="Q195" s="170"/>
      <c r="R195" s="170"/>
      <c r="S195" s="170"/>
      <c r="T195" s="170"/>
      <c r="U195" s="170"/>
      <c r="V195" s="170"/>
      <c r="W195" s="170"/>
      <c r="X195" s="170"/>
    </row>
    <row r="196" spans="3:24" ht="15" x14ac:dyDescent="0.2">
      <c r="C196" s="352" t="str">
        <f t="shared" si="7"/>
        <v>n;CR3P;765</v>
      </c>
      <c r="E196" s="190" t="s">
        <v>1373</v>
      </c>
      <c r="F196" s="101">
        <v>765</v>
      </c>
      <c r="G196" s="178" t="s">
        <v>1170</v>
      </c>
      <c r="H196" s="53">
        <v>765</v>
      </c>
      <c r="I196" s="1067" t="s">
        <v>1578</v>
      </c>
      <c r="J196" s="1079">
        <f>VLOOKUP('Produits par SA'!H196,'2-PC'!L:X,13,FALSE)</f>
        <v>0</v>
      </c>
      <c r="K196" s="1085">
        <f t="shared" si="8"/>
        <v>0</v>
      </c>
      <c r="L196" s="170"/>
      <c r="M196" s="170"/>
      <c r="N196" s="170"/>
      <c r="O196" s="170"/>
      <c r="P196" s="170"/>
      <c r="Q196" s="170"/>
      <c r="R196" s="170"/>
      <c r="S196" s="170"/>
      <c r="T196" s="170"/>
      <c r="U196" s="170"/>
      <c r="V196" s="170"/>
      <c r="W196" s="170"/>
      <c r="X196" s="170"/>
    </row>
    <row r="197" spans="3:24" ht="15" x14ac:dyDescent="0.2">
      <c r="C197" s="352" t="str">
        <f t="shared" si="7"/>
        <v>n;CR3P;766</v>
      </c>
      <c r="E197" s="190" t="s">
        <v>1373</v>
      </c>
      <c r="F197" s="101">
        <v>766</v>
      </c>
      <c r="G197" s="178" t="s">
        <v>1170</v>
      </c>
      <c r="H197" s="53">
        <v>766</v>
      </c>
      <c r="I197" s="1067" t="s">
        <v>92</v>
      </c>
      <c r="J197" s="1079">
        <f>VLOOKUP('Produits par SA'!H197,'2-PC'!L:X,13,FALSE)</f>
        <v>0</v>
      </c>
      <c r="K197" s="1085">
        <f t="shared" si="8"/>
        <v>0</v>
      </c>
      <c r="L197" s="170"/>
      <c r="M197" s="170"/>
      <c r="N197" s="170"/>
      <c r="O197" s="170"/>
      <c r="P197" s="170"/>
      <c r="Q197" s="170"/>
      <c r="R197" s="170"/>
      <c r="S197" s="170"/>
      <c r="T197" s="170"/>
      <c r="U197" s="170"/>
      <c r="V197" s="170"/>
      <c r="W197" s="170"/>
      <c r="X197" s="170"/>
    </row>
    <row r="198" spans="3:24" ht="15" x14ac:dyDescent="0.2">
      <c r="C198" s="352" t="str">
        <f t="shared" si="7"/>
        <v>n;CR3P;767</v>
      </c>
      <c r="E198" s="190" t="s">
        <v>1373</v>
      </c>
      <c r="F198" s="101">
        <v>767</v>
      </c>
      <c r="G198" s="178" t="s">
        <v>1170</v>
      </c>
      <c r="H198" s="53">
        <v>767</v>
      </c>
      <c r="I198" s="1067" t="s">
        <v>951</v>
      </c>
      <c r="J198" s="1079">
        <f>VLOOKUP('Produits par SA'!H198,'2-PC'!L:X,13,FALSE)</f>
        <v>0</v>
      </c>
      <c r="K198" s="1085">
        <f t="shared" si="8"/>
        <v>0</v>
      </c>
      <c r="L198" s="170"/>
      <c r="M198" s="170"/>
      <c r="N198" s="170"/>
      <c r="O198" s="170"/>
      <c r="P198" s="170"/>
      <c r="Q198" s="170"/>
      <c r="R198" s="170"/>
      <c r="S198" s="170"/>
      <c r="T198" s="170"/>
      <c r="U198" s="170"/>
      <c r="V198" s="170"/>
      <c r="W198" s="170"/>
      <c r="X198" s="170"/>
    </row>
    <row r="199" spans="3:24" ht="15" x14ac:dyDescent="0.2">
      <c r="C199" s="352" t="str">
        <f t="shared" si="7"/>
        <v>n;CR3P;768</v>
      </c>
      <c r="E199" s="190" t="s">
        <v>1373</v>
      </c>
      <c r="F199" s="101">
        <v>768</v>
      </c>
      <c r="G199" s="178" t="s">
        <v>1170</v>
      </c>
      <c r="H199" s="53">
        <v>768</v>
      </c>
      <c r="I199" s="1067" t="s">
        <v>302</v>
      </c>
      <c r="J199" s="1079">
        <f>VLOOKUP('Produits par SA'!H199,'2-PC'!L:X,13,FALSE)</f>
        <v>0</v>
      </c>
      <c r="K199" s="1085">
        <f t="shared" si="8"/>
        <v>0</v>
      </c>
      <c r="L199" s="170"/>
      <c r="M199" s="170"/>
      <c r="N199" s="170"/>
      <c r="O199" s="170"/>
      <c r="P199" s="170"/>
      <c r="Q199" s="170"/>
      <c r="R199" s="170"/>
      <c r="S199" s="170"/>
      <c r="T199" s="170"/>
      <c r="U199" s="170"/>
      <c r="V199" s="170"/>
      <c r="W199" s="170"/>
      <c r="X199" s="170"/>
    </row>
    <row r="200" spans="3:24" ht="15" x14ac:dyDescent="0.2">
      <c r="C200" s="352" t="str">
        <f t="shared" ref="C200:C252" si="9">CONCATENATE("n;",G200,";",H200)</f>
        <v>n;CR3P;77</v>
      </c>
      <c r="E200" s="190" t="s">
        <v>203</v>
      </c>
      <c r="F200" s="33" t="s">
        <v>203</v>
      </c>
      <c r="G200" s="178" t="s">
        <v>1170</v>
      </c>
      <c r="H200" s="33">
        <v>77</v>
      </c>
      <c r="I200" s="33" t="s">
        <v>93</v>
      </c>
      <c r="J200" s="1079">
        <f>VLOOKUP('Produits par SA'!H200,'2-PC'!L:X,13,FALSE)</f>
        <v>0</v>
      </c>
      <c r="K200" s="1085">
        <f t="shared" ref="K200:K252" si="10">J200-SUM(L200:X200)</f>
        <v>0</v>
      </c>
      <c r="L200" s="170"/>
      <c r="M200" s="170"/>
      <c r="N200" s="170"/>
      <c r="O200" s="170"/>
      <c r="P200" s="170"/>
      <c r="Q200" s="170"/>
      <c r="R200" s="170"/>
      <c r="S200" s="170"/>
      <c r="T200" s="170"/>
      <c r="U200" s="170"/>
      <c r="V200" s="170"/>
      <c r="W200" s="170"/>
      <c r="X200" s="170"/>
    </row>
    <row r="201" spans="3:24" ht="15" x14ac:dyDescent="0.2">
      <c r="C201" s="352" t="str">
        <f t="shared" si="9"/>
        <v>n;CR3P;771</v>
      </c>
      <c r="E201" s="190" t="s">
        <v>1373</v>
      </c>
      <c r="F201" s="101">
        <v>771</v>
      </c>
      <c r="G201" s="178" t="s">
        <v>1170</v>
      </c>
      <c r="H201" s="53">
        <v>771</v>
      </c>
      <c r="I201" s="1067" t="s">
        <v>570</v>
      </c>
      <c r="J201" s="1079">
        <f>VLOOKUP('Produits par SA'!H201,'2-PC'!L:X,13,FALSE)</f>
        <v>0</v>
      </c>
      <c r="K201" s="1085">
        <f t="shared" si="10"/>
        <v>0</v>
      </c>
      <c r="L201" s="170"/>
      <c r="M201" s="170"/>
      <c r="N201" s="170"/>
      <c r="O201" s="170"/>
      <c r="P201" s="170"/>
      <c r="Q201" s="170"/>
      <c r="R201" s="170"/>
      <c r="S201" s="170"/>
      <c r="T201" s="170"/>
      <c r="U201" s="170"/>
      <c r="V201" s="170"/>
      <c r="W201" s="170"/>
      <c r="X201" s="170"/>
    </row>
    <row r="202" spans="3:24" ht="15" x14ac:dyDescent="0.2">
      <c r="C202" s="352" t="str">
        <f t="shared" si="9"/>
        <v>n;CR3P;7711</v>
      </c>
      <c r="E202" s="190" t="s">
        <v>203</v>
      </c>
      <c r="F202" s="33" t="s">
        <v>203</v>
      </c>
      <c r="G202" s="178" t="s">
        <v>1170</v>
      </c>
      <c r="H202" s="33">
        <v>7711</v>
      </c>
      <c r="I202" s="33" t="s">
        <v>1672</v>
      </c>
      <c r="J202" s="1079">
        <f>VLOOKUP('Produits par SA'!H202,'2-PC'!L:X,13,FALSE)</f>
        <v>0</v>
      </c>
      <c r="K202" s="1085">
        <f t="shared" si="10"/>
        <v>0</v>
      </c>
      <c r="L202" s="170"/>
      <c r="M202" s="170"/>
      <c r="N202" s="170"/>
      <c r="O202" s="170"/>
      <c r="P202" s="170"/>
      <c r="Q202" s="170"/>
      <c r="R202" s="170"/>
      <c r="S202" s="170"/>
      <c r="T202" s="170"/>
      <c r="U202" s="170"/>
      <c r="V202" s="170"/>
      <c r="W202" s="170"/>
      <c r="X202" s="170"/>
    </row>
    <row r="203" spans="3:24" ht="15" x14ac:dyDescent="0.2">
      <c r="C203" s="352" t="str">
        <f t="shared" si="9"/>
        <v>n;CR3P;7713</v>
      </c>
      <c r="E203" s="190" t="s">
        <v>203</v>
      </c>
      <c r="F203" s="33" t="s">
        <v>203</v>
      </c>
      <c r="G203" s="178" t="s">
        <v>1170</v>
      </c>
      <c r="H203" s="33">
        <v>7713</v>
      </c>
      <c r="I203" s="33" t="s">
        <v>1368</v>
      </c>
      <c r="J203" s="1079">
        <f>VLOOKUP('Produits par SA'!H203,'2-PC'!L:X,13,FALSE)</f>
        <v>0</v>
      </c>
      <c r="K203" s="1085">
        <f t="shared" si="10"/>
        <v>0</v>
      </c>
      <c r="L203" s="170"/>
      <c r="M203" s="170"/>
      <c r="N203" s="170"/>
      <c r="O203" s="170"/>
      <c r="P203" s="170"/>
      <c r="Q203" s="170"/>
      <c r="R203" s="170"/>
      <c r="S203" s="170"/>
      <c r="T203" s="170"/>
      <c r="U203" s="170"/>
      <c r="V203" s="170"/>
      <c r="W203" s="170"/>
      <c r="X203" s="170"/>
    </row>
    <row r="204" spans="3:24" ht="15" x14ac:dyDescent="0.2">
      <c r="C204" s="352" t="str">
        <f t="shared" si="9"/>
        <v>n;CR3P;7714</v>
      </c>
      <c r="E204" s="190" t="s">
        <v>203</v>
      </c>
      <c r="F204" s="33" t="s">
        <v>203</v>
      </c>
      <c r="G204" s="178" t="s">
        <v>1170</v>
      </c>
      <c r="H204" s="33">
        <v>7714</v>
      </c>
      <c r="I204" s="33" t="s">
        <v>1673</v>
      </c>
      <c r="J204" s="1079">
        <f>VLOOKUP('Produits par SA'!H204,'2-PC'!L:X,13,FALSE)</f>
        <v>0</v>
      </c>
      <c r="K204" s="1085">
        <f t="shared" si="10"/>
        <v>0</v>
      </c>
      <c r="L204" s="170"/>
      <c r="M204" s="170"/>
      <c r="N204" s="170"/>
      <c r="O204" s="170"/>
      <c r="P204" s="170"/>
      <c r="Q204" s="170"/>
      <c r="R204" s="170"/>
      <c r="S204" s="170"/>
      <c r="T204" s="170"/>
      <c r="U204" s="170"/>
      <c r="V204" s="170"/>
      <c r="W204" s="170"/>
      <c r="X204" s="170"/>
    </row>
    <row r="205" spans="3:24" ht="15" x14ac:dyDescent="0.2">
      <c r="C205" s="352" t="str">
        <f t="shared" si="9"/>
        <v>n;CR3P;7717</v>
      </c>
      <c r="E205" s="190" t="s">
        <v>203</v>
      </c>
      <c r="F205" s="33" t="s">
        <v>203</v>
      </c>
      <c r="G205" s="178" t="s">
        <v>1170</v>
      </c>
      <c r="H205" s="33">
        <v>7717</v>
      </c>
      <c r="I205" s="33" t="s">
        <v>808</v>
      </c>
      <c r="J205" s="1079">
        <f>VLOOKUP('Produits par SA'!H205,'2-PC'!L:X,13,FALSE)</f>
        <v>0</v>
      </c>
      <c r="K205" s="1085">
        <f t="shared" si="10"/>
        <v>0</v>
      </c>
      <c r="L205" s="170"/>
      <c r="M205" s="170"/>
      <c r="N205" s="170"/>
      <c r="O205" s="170"/>
      <c r="P205" s="170"/>
      <c r="Q205" s="170"/>
      <c r="R205" s="170"/>
      <c r="S205" s="170"/>
      <c r="T205" s="170"/>
      <c r="U205" s="170"/>
      <c r="V205" s="170"/>
      <c r="W205" s="170"/>
      <c r="X205" s="170"/>
    </row>
    <row r="206" spans="3:24" ht="15" x14ac:dyDescent="0.2">
      <c r="C206" s="352" t="str">
        <f t="shared" si="9"/>
        <v>n;CR3P;7718</v>
      </c>
      <c r="E206" s="190" t="s">
        <v>203</v>
      </c>
      <c r="F206" s="33" t="s">
        <v>203</v>
      </c>
      <c r="G206" s="178" t="s">
        <v>1170</v>
      </c>
      <c r="H206" s="33">
        <v>7718</v>
      </c>
      <c r="I206" s="33" t="s">
        <v>1974</v>
      </c>
      <c r="J206" s="1079">
        <f>VLOOKUP('Produits par SA'!H206,'2-PC'!L:X,13,FALSE)</f>
        <v>0</v>
      </c>
      <c r="K206" s="1085">
        <f t="shared" si="10"/>
        <v>0</v>
      </c>
      <c r="L206" s="170"/>
      <c r="M206" s="170"/>
      <c r="N206" s="170"/>
      <c r="O206" s="170"/>
      <c r="P206" s="170"/>
      <c r="Q206" s="170"/>
      <c r="R206" s="170"/>
      <c r="S206" s="170"/>
      <c r="T206" s="170"/>
      <c r="U206" s="170"/>
      <c r="V206" s="170"/>
      <c r="W206" s="170"/>
      <c r="X206" s="170"/>
    </row>
    <row r="207" spans="3:24" ht="15" x14ac:dyDescent="0.2">
      <c r="C207" s="352" t="str">
        <f t="shared" si="9"/>
        <v>n;CR3P;772</v>
      </c>
      <c r="E207" s="190" t="s">
        <v>203</v>
      </c>
      <c r="F207" s="33" t="s">
        <v>203</v>
      </c>
      <c r="G207" s="178" t="s">
        <v>1170</v>
      </c>
      <c r="H207" s="33">
        <v>772</v>
      </c>
      <c r="I207" s="33" t="s">
        <v>1674</v>
      </c>
      <c r="J207" s="1079">
        <f>VLOOKUP('Produits par SA'!H207,'2-PC'!L:X,13,FALSE)</f>
        <v>0</v>
      </c>
      <c r="K207" s="1085">
        <f t="shared" si="10"/>
        <v>0</v>
      </c>
      <c r="L207" s="170"/>
      <c r="M207" s="170"/>
      <c r="N207" s="170"/>
      <c r="O207" s="170"/>
      <c r="P207" s="170"/>
      <c r="Q207" s="170"/>
      <c r="R207" s="170"/>
      <c r="S207" s="170"/>
      <c r="T207" s="170"/>
      <c r="U207" s="170"/>
      <c r="V207" s="170"/>
      <c r="W207" s="170"/>
      <c r="X207" s="170"/>
    </row>
    <row r="208" spans="3:24" ht="15" x14ac:dyDescent="0.2">
      <c r="C208" s="352" t="str">
        <f t="shared" si="9"/>
        <v>n;CR3P;7721</v>
      </c>
      <c r="E208" s="190" t="s">
        <v>1373</v>
      </c>
      <c r="F208" s="31" t="s">
        <v>809</v>
      </c>
      <c r="G208" s="178" t="s">
        <v>1170</v>
      </c>
      <c r="H208" s="31">
        <v>7721</v>
      </c>
      <c r="I208" s="265" t="s">
        <v>1369</v>
      </c>
      <c r="J208" s="1079">
        <f>VLOOKUP('Produits par SA'!H208,'2-PC'!L:X,13,FALSE)</f>
        <v>0</v>
      </c>
      <c r="K208" s="1085">
        <f t="shared" si="10"/>
        <v>0</v>
      </c>
      <c r="L208" s="170"/>
      <c r="M208" s="170"/>
      <c r="N208" s="170"/>
      <c r="O208" s="170"/>
      <c r="P208" s="170"/>
      <c r="Q208" s="170"/>
      <c r="R208" s="170"/>
      <c r="S208" s="170"/>
      <c r="T208" s="170"/>
      <c r="U208" s="170"/>
      <c r="V208" s="170"/>
      <c r="W208" s="170"/>
      <c r="X208" s="170"/>
    </row>
    <row r="209" spans="3:24" ht="15" x14ac:dyDescent="0.2">
      <c r="C209" s="352" t="str">
        <f t="shared" si="9"/>
        <v>n;CR1P;7722</v>
      </c>
      <c r="E209" s="190" t="s">
        <v>1373</v>
      </c>
      <c r="F209" s="31">
        <v>7722</v>
      </c>
      <c r="G209" s="178" t="s">
        <v>25</v>
      </c>
      <c r="H209" s="53">
        <v>7722</v>
      </c>
      <c r="I209" s="1067" t="s">
        <v>1735</v>
      </c>
      <c r="J209" s="1079">
        <f>VLOOKUP('Produits par SA'!H209,'2-PC'!L:X,13,FALSE)</f>
        <v>0</v>
      </c>
      <c r="K209" s="1085">
        <f t="shared" si="10"/>
        <v>0</v>
      </c>
      <c r="L209" s="170"/>
      <c r="M209" s="170"/>
      <c r="N209" s="170"/>
      <c r="O209" s="170"/>
      <c r="P209" s="170"/>
      <c r="Q209" s="170"/>
      <c r="R209" s="170"/>
      <c r="S209" s="170"/>
      <c r="T209" s="170"/>
      <c r="U209" s="170"/>
      <c r="V209" s="170"/>
      <c r="W209" s="170"/>
      <c r="X209" s="170"/>
    </row>
    <row r="210" spans="3:24" ht="15" x14ac:dyDescent="0.2">
      <c r="C210" s="352" t="str">
        <f t="shared" si="9"/>
        <v>n;CR3P;7728</v>
      </c>
      <c r="E210" s="190" t="s">
        <v>1373</v>
      </c>
      <c r="F210" s="31" t="s">
        <v>809</v>
      </c>
      <c r="G210" s="178" t="s">
        <v>1170</v>
      </c>
      <c r="H210" s="53">
        <v>7728</v>
      </c>
      <c r="I210" s="1067" t="s">
        <v>1230</v>
      </c>
      <c r="J210" s="1079">
        <f>VLOOKUP('Produits par SA'!H210,'2-PC'!L:X,13,FALSE)</f>
        <v>0</v>
      </c>
      <c r="K210" s="1085">
        <f t="shared" si="10"/>
        <v>0</v>
      </c>
      <c r="L210" s="170"/>
      <c r="M210" s="170"/>
      <c r="N210" s="170"/>
      <c r="O210" s="170"/>
      <c r="P210" s="170"/>
      <c r="Q210" s="170"/>
      <c r="R210" s="170"/>
      <c r="S210" s="170"/>
      <c r="T210" s="170"/>
      <c r="U210" s="170"/>
      <c r="V210" s="170"/>
      <c r="W210" s="170"/>
      <c r="X210" s="170"/>
    </row>
    <row r="211" spans="3:24" ht="15" x14ac:dyDescent="0.2">
      <c r="C211" s="352" t="str">
        <f t="shared" si="9"/>
        <v>n;CR3P;773</v>
      </c>
      <c r="E211" s="190" t="s">
        <v>1373</v>
      </c>
      <c r="F211" s="101">
        <v>773</v>
      </c>
      <c r="G211" s="178" t="s">
        <v>1170</v>
      </c>
      <c r="H211" s="53">
        <v>773</v>
      </c>
      <c r="I211" s="1067" t="s">
        <v>2108</v>
      </c>
      <c r="J211" s="1079">
        <f>VLOOKUP('Produits par SA'!H211,'2-PC'!L:X,13,FALSE)</f>
        <v>0</v>
      </c>
      <c r="K211" s="1085">
        <f t="shared" si="10"/>
        <v>0</v>
      </c>
      <c r="L211" s="170"/>
      <c r="M211" s="170"/>
      <c r="N211" s="170"/>
      <c r="O211" s="170"/>
      <c r="P211" s="170"/>
      <c r="Q211" s="170"/>
      <c r="R211" s="170"/>
      <c r="S211" s="170"/>
      <c r="T211" s="170"/>
      <c r="U211" s="170"/>
      <c r="V211" s="170"/>
      <c r="W211" s="170"/>
      <c r="X211" s="170"/>
    </row>
    <row r="212" spans="3:24" ht="15" x14ac:dyDescent="0.2">
      <c r="C212" s="352" t="str">
        <f t="shared" si="9"/>
        <v>n;CR3P;775</v>
      </c>
      <c r="E212" s="190" t="s">
        <v>1373</v>
      </c>
      <c r="F212" s="101">
        <v>775</v>
      </c>
      <c r="G212" s="178" t="s">
        <v>1170</v>
      </c>
      <c r="H212" s="53">
        <v>775</v>
      </c>
      <c r="I212" s="1067" t="s">
        <v>2109</v>
      </c>
      <c r="J212" s="1079">
        <f>VLOOKUP('Produits par SA'!H212,'2-PC'!L:X,13,FALSE)</f>
        <v>0</v>
      </c>
      <c r="K212" s="1085">
        <f t="shared" si="10"/>
        <v>0</v>
      </c>
      <c r="L212" s="170"/>
      <c r="M212" s="170"/>
      <c r="N212" s="170"/>
      <c r="O212" s="170"/>
      <c r="P212" s="170"/>
      <c r="Q212" s="170"/>
      <c r="R212" s="170"/>
      <c r="S212" s="170"/>
      <c r="T212" s="170"/>
      <c r="U212" s="170"/>
      <c r="V212" s="170"/>
      <c r="W212" s="170"/>
      <c r="X212" s="170"/>
    </row>
    <row r="213" spans="3:24" ht="15" x14ac:dyDescent="0.2">
      <c r="C213" s="352" t="str">
        <f t="shared" si="9"/>
        <v>n;CR3P;777</v>
      </c>
      <c r="E213" s="190" t="s">
        <v>1373</v>
      </c>
      <c r="F213" s="101">
        <v>777</v>
      </c>
      <c r="G213" s="178" t="s">
        <v>1170</v>
      </c>
      <c r="H213" s="53">
        <v>777</v>
      </c>
      <c r="I213" s="1067" t="s">
        <v>1975</v>
      </c>
      <c r="J213" s="1079">
        <f>VLOOKUP('Produits par SA'!H213,'2-PC'!L:X,13,FALSE)</f>
        <v>0</v>
      </c>
      <c r="K213" s="1085">
        <f t="shared" si="10"/>
        <v>0</v>
      </c>
      <c r="L213" s="170"/>
      <c r="M213" s="170"/>
      <c r="N213" s="170"/>
      <c r="O213" s="170"/>
      <c r="P213" s="170"/>
      <c r="Q213" s="170"/>
      <c r="R213" s="170"/>
      <c r="S213" s="170"/>
      <c r="T213" s="170"/>
      <c r="U213" s="170"/>
      <c r="V213" s="170"/>
      <c r="W213" s="170"/>
      <c r="X213" s="170"/>
    </row>
    <row r="214" spans="3:24" ht="15" x14ac:dyDescent="0.2">
      <c r="C214" s="352" t="str">
        <f t="shared" si="9"/>
        <v>n;CR3P;778</v>
      </c>
      <c r="E214" s="190" t="s">
        <v>1373</v>
      </c>
      <c r="F214" s="101">
        <v>778</v>
      </c>
      <c r="G214" s="178" t="s">
        <v>1170</v>
      </c>
      <c r="H214" s="53">
        <v>778</v>
      </c>
      <c r="I214" s="1067" t="s">
        <v>155</v>
      </c>
      <c r="J214" s="1079">
        <f>VLOOKUP('Produits par SA'!H214,'2-PC'!L:X,13,FALSE)</f>
        <v>0</v>
      </c>
      <c r="K214" s="1085">
        <f t="shared" si="10"/>
        <v>0</v>
      </c>
      <c r="L214" s="170"/>
      <c r="M214" s="170"/>
      <c r="N214" s="170"/>
      <c r="O214" s="170"/>
      <c r="P214" s="170"/>
      <c r="Q214" s="170"/>
      <c r="R214" s="170"/>
      <c r="S214" s="170"/>
      <c r="T214" s="170"/>
      <c r="U214" s="170"/>
      <c r="V214" s="170"/>
      <c r="W214" s="170"/>
      <c r="X214" s="170"/>
    </row>
    <row r="215" spans="3:24" ht="15" x14ac:dyDescent="0.2">
      <c r="C215" s="352" t="str">
        <f t="shared" si="9"/>
        <v>n;CR3P;78</v>
      </c>
      <c r="E215" s="190" t="s">
        <v>203</v>
      </c>
      <c r="F215" s="33" t="s">
        <v>203</v>
      </c>
      <c r="G215" s="178" t="s">
        <v>1170</v>
      </c>
      <c r="H215" s="33">
        <v>78</v>
      </c>
      <c r="I215" s="33" t="s">
        <v>433</v>
      </c>
      <c r="J215" s="1079">
        <f>VLOOKUP('Produits par SA'!H215,'2-PC'!L:X,13,FALSE)</f>
        <v>0</v>
      </c>
      <c r="K215" s="1085">
        <f t="shared" si="10"/>
        <v>0</v>
      </c>
      <c r="L215" s="170"/>
      <c r="M215" s="170"/>
      <c r="N215" s="170"/>
      <c r="O215" s="170"/>
      <c r="P215" s="170"/>
      <c r="Q215" s="170"/>
      <c r="R215" s="170"/>
      <c r="S215" s="170"/>
      <c r="T215" s="170"/>
      <c r="U215" s="170"/>
      <c r="V215" s="170"/>
      <c r="W215" s="170"/>
      <c r="X215" s="170"/>
    </row>
    <row r="216" spans="3:24" ht="22.5" x14ac:dyDescent="0.2">
      <c r="C216" s="352" t="str">
        <f t="shared" si="9"/>
        <v>n;CR3P;781</v>
      </c>
      <c r="E216" s="190" t="s">
        <v>203</v>
      </c>
      <c r="F216" s="33" t="s">
        <v>203</v>
      </c>
      <c r="G216" s="178" t="s">
        <v>1170</v>
      </c>
      <c r="H216" s="33">
        <v>781</v>
      </c>
      <c r="I216" s="33" t="s">
        <v>384</v>
      </c>
      <c r="J216" s="1079">
        <f>VLOOKUP('Produits par SA'!H216,'2-PC'!L:X,13,FALSE)</f>
        <v>0</v>
      </c>
      <c r="K216" s="1085">
        <f t="shared" si="10"/>
        <v>0</v>
      </c>
      <c r="L216" s="170"/>
      <c r="M216" s="170"/>
      <c r="N216" s="170"/>
      <c r="O216" s="170"/>
      <c r="P216" s="170"/>
      <c r="Q216" s="170"/>
      <c r="R216" s="170"/>
      <c r="S216" s="170"/>
      <c r="T216" s="170"/>
      <c r="U216" s="170"/>
      <c r="V216" s="170"/>
      <c r="W216" s="170"/>
      <c r="X216" s="170"/>
    </row>
    <row r="217" spans="3:24" ht="15" x14ac:dyDescent="0.2">
      <c r="C217" s="352" t="str">
        <f t="shared" si="9"/>
        <v>n;CR3P;7815</v>
      </c>
      <c r="E217" s="190" t="s">
        <v>203</v>
      </c>
      <c r="F217" s="33" t="s">
        <v>203</v>
      </c>
      <c r="G217" s="178" t="s">
        <v>1170</v>
      </c>
      <c r="H217" s="33">
        <v>7815</v>
      </c>
      <c r="I217" s="33" t="s">
        <v>961</v>
      </c>
      <c r="J217" s="1079">
        <f>VLOOKUP('Produits par SA'!H217,'2-PC'!L:X,13,FALSE)</f>
        <v>0</v>
      </c>
      <c r="K217" s="1085">
        <f t="shared" si="10"/>
        <v>0</v>
      </c>
      <c r="L217" s="170"/>
      <c r="M217" s="170"/>
      <c r="N217" s="170"/>
      <c r="O217" s="170"/>
      <c r="P217" s="170"/>
      <c r="Q217" s="170"/>
      <c r="R217" s="170"/>
      <c r="S217" s="170"/>
      <c r="T217" s="170"/>
      <c r="U217" s="170"/>
      <c r="V217" s="170"/>
      <c r="W217" s="170"/>
      <c r="X217" s="170"/>
    </row>
    <row r="218" spans="3:24" ht="15" x14ac:dyDescent="0.2">
      <c r="C218" s="352" t="str">
        <f t="shared" si="9"/>
        <v>n;CR3P;78151</v>
      </c>
      <c r="E218" s="190" t="s">
        <v>203</v>
      </c>
      <c r="F218" s="33" t="s">
        <v>203</v>
      </c>
      <c r="G218" s="178" t="s">
        <v>1170</v>
      </c>
      <c r="H218" s="33">
        <v>78151</v>
      </c>
      <c r="I218" s="33" t="s">
        <v>1149</v>
      </c>
      <c r="J218" s="1079">
        <f>VLOOKUP('Produits par SA'!H218,'2-PC'!L:X,13,FALSE)</f>
        <v>0</v>
      </c>
      <c r="K218" s="1085">
        <f t="shared" si="10"/>
        <v>0</v>
      </c>
      <c r="L218" s="170"/>
      <c r="M218" s="170"/>
      <c r="N218" s="170"/>
      <c r="O218" s="170"/>
      <c r="P218" s="170"/>
      <c r="Q218" s="170"/>
      <c r="R218" s="170"/>
      <c r="S218" s="170"/>
      <c r="T218" s="170"/>
      <c r="U218" s="170"/>
      <c r="V218" s="170"/>
      <c r="W218" s="170"/>
      <c r="X218" s="170"/>
    </row>
    <row r="219" spans="3:24" ht="15" x14ac:dyDescent="0.2">
      <c r="C219" s="352" t="str">
        <f t="shared" si="9"/>
        <v>n;CR3P;78153</v>
      </c>
      <c r="E219" s="190" t="s">
        <v>203</v>
      </c>
      <c r="F219" s="33" t="s">
        <v>203</v>
      </c>
      <c r="G219" s="178" t="s">
        <v>1170</v>
      </c>
      <c r="H219" s="33">
        <v>78153</v>
      </c>
      <c r="I219" s="33" t="s">
        <v>2117</v>
      </c>
      <c r="J219" s="1079">
        <f>VLOOKUP('Produits par SA'!H219,'2-PC'!L:X,13,FALSE)</f>
        <v>0</v>
      </c>
      <c r="K219" s="1085">
        <f t="shared" si="10"/>
        <v>0</v>
      </c>
      <c r="L219" s="170"/>
      <c r="M219" s="170"/>
      <c r="N219" s="170"/>
      <c r="O219" s="170"/>
      <c r="P219" s="170"/>
      <c r="Q219" s="170"/>
      <c r="R219" s="170"/>
      <c r="S219" s="170"/>
      <c r="T219" s="170"/>
      <c r="U219" s="170"/>
      <c r="V219" s="170"/>
      <c r="W219" s="170"/>
      <c r="X219" s="170"/>
    </row>
    <row r="220" spans="3:24" ht="22.5" x14ac:dyDescent="0.2">
      <c r="C220" s="352" t="str">
        <f t="shared" si="9"/>
        <v>n;CR3P;78153PENS</v>
      </c>
      <c r="E220" s="190" t="s">
        <v>1373</v>
      </c>
      <c r="F220" s="169" t="s">
        <v>1721</v>
      </c>
      <c r="G220" s="178" t="s">
        <v>1170</v>
      </c>
      <c r="H220" s="169" t="s">
        <v>1721</v>
      </c>
      <c r="I220" s="169" t="s">
        <v>289</v>
      </c>
      <c r="J220" s="1079">
        <f>VLOOKUP('Produits par SA'!H220,'2-PC'!L:X,13,FALSE)</f>
        <v>0</v>
      </c>
      <c r="K220" s="1085">
        <f t="shared" si="10"/>
        <v>0</v>
      </c>
      <c r="L220" s="170"/>
      <c r="M220" s="170"/>
      <c r="N220" s="170"/>
      <c r="O220" s="170"/>
      <c r="P220" s="170"/>
      <c r="Q220" s="170"/>
      <c r="R220" s="170"/>
      <c r="S220" s="170"/>
      <c r="T220" s="170"/>
      <c r="U220" s="170"/>
      <c r="V220" s="170"/>
      <c r="W220" s="170"/>
      <c r="X220" s="170"/>
    </row>
    <row r="221" spans="3:24" ht="15" x14ac:dyDescent="0.2">
      <c r="C221" s="352" t="str">
        <f t="shared" si="9"/>
        <v>n;CR3P;781531</v>
      </c>
      <c r="E221" s="190" t="s">
        <v>203</v>
      </c>
      <c r="F221" s="33" t="s">
        <v>203</v>
      </c>
      <c r="G221" s="178" t="s">
        <v>1170</v>
      </c>
      <c r="H221" s="33">
        <v>781531</v>
      </c>
      <c r="I221" s="33" t="s">
        <v>1986</v>
      </c>
      <c r="J221" s="1079">
        <f>VLOOKUP('Produits par SA'!H221,'2-PC'!L:X,13,FALSE)</f>
        <v>0</v>
      </c>
      <c r="K221" s="1085">
        <f t="shared" si="10"/>
        <v>0</v>
      </c>
      <c r="L221" s="170"/>
      <c r="M221" s="170"/>
      <c r="N221" s="170"/>
      <c r="O221" s="170"/>
      <c r="P221" s="170"/>
      <c r="Q221" s="170"/>
      <c r="R221" s="170"/>
      <c r="S221" s="170"/>
      <c r="T221" s="170"/>
      <c r="U221" s="170"/>
      <c r="V221" s="170"/>
      <c r="W221" s="170"/>
      <c r="X221" s="170"/>
    </row>
    <row r="222" spans="3:24" ht="22.5" x14ac:dyDescent="0.2">
      <c r="C222" s="352" t="str">
        <f t="shared" si="9"/>
        <v>n;CR3P;781531PM</v>
      </c>
      <c r="E222" s="190" t="s">
        <v>1373</v>
      </c>
      <c r="F222" s="53" t="s">
        <v>1675</v>
      </c>
      <c r="G222" s="1072" t="s">
        <v>1170</v>
      </c>
      <c r="H222" s="62" t="s">
        <v>1675</v>
      </c>
      <c r="I222" s="1067" t="s">
        <v>245</v>
      </c>
      <c r="J222" s="1079">
        <f>VLOOKUP('Produits par SA'!H222,'2-PC'!L:X,13,FALSE)</f>
        <v>0</v>
      </c>
      <c r="K222" s="1085">
        <f t="shared" si="10"/>
        <v>0</v>
      </c>
      <c r="L222" s="170"/>
      <c r="M222" s="170"/>
      <c r="N222" s="170"/>
      <c r="O222" s="170"/>
      <c r="P222" s="170"/>
      <c r="Q222" s="170"/>
      <c r="R222" s="170"/>
      <c r="S222" s="170"/>
      <c r="T222" s="170"/>
      <c r="U222" s="170"/>
      <c r="V222" s="170"/>
      <c r="W222" s="170"/>
      <c r="X222" s="170"/>
    </row>
    <row r="223" spans="3:24" ht="22.5" x14ac:dyDescent="0.2">
      <c r="C223" s="352" t="str">
        <f t="shared" si="9"/>
        <v>n;CR3P;781531PI</v>
      </c>
      <c r="E223" s="190" t="s">
        <v>1373</v>
      </c>
      <c r="F223" s="53" t="s">
        <v>1676</v>
      </c>
      <c r="G223" s="1072" t="s">
        <v>1170</v>
      </c>
      <c r="H223" s="62" t="s">
        <v>1676</v>
      </c>
      <c r="I223" s="1067" t="s">
        <v>1976</v>
      </c>
      <c r="J223" s="1079">
        <f>VLOOKUP('Produits par SA'!H223,'2-PC'!L:X,13,FALSE)</f>
        <v>0</v>
      </c>
      <c r="K223" s="1085">
        <f t="shared" si="10"/>
        <v>0</v>
      </c>
      <c r="L223" s="170"/>
      <c r="M223" s="170"/>
      <c r="N223" s="170"/>
      <c r="O223" s="170"/>
      <c r="P223" s="170"/>
      <c r="Q223" s="170"/>
      <c r="R223" s="170"/>
      <c r="S223" s="170"/>
      <c r="T223" s="170"/>
      <c r="U223" s="170"/>
      <c r="V223" s="170"/>
      <c r="W223" s="170"/>
      <c r="X223" s="170"/>
    </row>
    <row r="224" spans="3:24" ht="15" x14ac:dyDescent="0.2">
      <c r="C224" s="352" t="str">
        <f t="shared" si="9"/>
        <v>n;CR3P;781532</v>
      </c>
      <c r="E224" s="190" t="s">
        <v>203</v>
      </c>
      <c r="F224" s="33" t="s">
        <v>203</v>
      </c>
      <c r="G224" s="1072" t="s">
        <v>1170</v>
      </c>
      <c r="H224" s="33">
        <v>781532</v>
      </c>
      <c r="I224" s="33" t="s">
        <v>656</v>
      </c>
      <c r="J224" s="1079">
        <f>VLOOKUP('Produits par SA'!H224,'2-PC'!L:X,13,FALSE)</f>
        <v>0</v>
      </c>
      <c r="K224" s="1085">
        <f t="shared" si="10"/>
        <v>0</v>
      </c>
      <c r="L224" s="170"/>
      <c r="M224" s="170"/>
      <c r="N224" s="170"/>
      <c r="O224" s="170"/>
      <c r="P224" s="170"/>
      <c r="Q224" s="170"/>
      <c r="R224" s="170"/>
      <c r="S224" s="170"/>
      <c r="T224" s="170"/>
      <c r="U224" s="170"/>
      <c r="V224" s="170"/>
      <c r="W224" s="170"/>
      <c r="X224" s="170"/>
    </row>
    <row r="225" spans="3:24" ht="22.5" x14ac:dyDescent="0.2">
      <c r="C225" s="352" t="str">
        <f t="shared" si="9"/>
        <v>n;CR3P;781532PA</v>
      </c>
      <c r="E225" s="190" t="s">
        <v>1373</v>
      </c>
      <c r="F225" s="53" t="s">
        <v>373</v>
      </c>
      <c r="G225" s="1072" t="s">
        <v>1170</v>
      </c>
      <c r="H225" s="62" t="s">
        <v>373</v>
      </c>
      <c r="I225" s="1067" t="s">
        <v>2255</v>
      </c>
      <c r="J225" s="1079">
        <f>VLOOKUP('Produits par SA'!H225,'2-PC'!L:X,13,FALSE)</f>
        <v>0</v>
      </c>
      <c r="K225" s="1085">
        <f t="shared" si="10"/>
        <v>0</v>
      </c>
      <c r="L225" s="170"/>
      <c r="M225" s="170"/>
      <c r="N225" s="170"/>
      <c r="O225" s="170"/>
      <c r="P225" s="170"/>
      <c r="Q225" s="170"/>
      <c r="R225" s="170"/>
      <c r="S225" s="170"/>
      <c r="T225" s="170"/>
      <c r="U225" s="170"/>
      <c r="V225" s="170"/>
      <c r="W225" s="170"/>
      <c r="X225" s="170"/>
    </row>
    <row r="226" spans="3:24" ht="22.5" x14ac:dyDescent="0.2">
      <c r="C226" s="352" t="str">
        <f t="shared" si="9"/>
        <v>n;CR3P;781532PS</v>
      </c>
      <c r="E226" s="190" t="s">
        <v>1373</v>
      </c>
      <c r="F226" s="53" t="s">
        <v>1815</v>
      </c>
      <c r="G226" s="1072" t="s">
        <v>1170</v>
      </c>
      <c r="H226" s="62" t="s">
        <v>1815</v>
      </c>
      <c r="I226" s="1067" t="s">
        <v>644</v>
      </c>
      <c r="J226" s="1079">
        <f>VLOOKUP('Produits par SA'!H226,'2-PC'!L:X,13,FALSE)</f>
        <v>0</v>
      </c>
      <c r="K226" s="1085">
        <f t="shared" si="10"/>
        <v>0</v>
      </c>
      <c r="L226" s="170"/>
      <c r="M226" s="170"/>
      <c r="N226" s="170"/>
      <c r="O226" s="170"/>
      <c r="P226" s="170"/>
      <c r="Q226" s="170"/>
      <c r="R226" s="170"/>
      <c r="S226" s="170"/>
      <c r="T226" s="170"/>
      <c r="U226" s="170"/>
      <c r="V226" s="170"/>
      <c r="W226" s="170"/>
      <c r="X226" s="170"/>
    </row>
    <row r="227" spans="3:24" ht="15" x14ac:dyDescent="0.2">
      <c r="C227" s="352" t="str">
        <f t="shared" si="9"/>
        <v>n;CR3P;78157</v>
      </c>
      <c r="E227" s="190" t="s">
        <v>203</v>
      </c>
      <c r="F227" s="33" t="s">
        <v>203</v>
      </c>
      <c r="G227" s="1072" t="s">
        <v>1170</v>
      </c>
      <c r="H227" s="33">
        <v>78157</v>
      </c>
      <c r="I227" s="33" t="s">
        <v>12</v>
      </c>
      <c r="J227" s="1079">
        <f>VLOOKUP('Produits par SA'!H227,'2-PC'!L:X,13,FALSE)</f>
        <v>0</v>
      </c>
      <c r="K227" s="1085">
        <f t="shared" si="10"/>
        <v>0</v>
      </c>
      <c r="L227" s="170"/>
      <c r="M227" s="170"/>
      <c r="N227" s="170"/>
      <c r="O227" s="170"/>
      <c r="P227" s="170"/>
      <c r="Q227" s="170"/>
      <c r="R227" s="170"/>
      <c r="S227" s="170"/>
      <c r="T227" s="170"/>
      <c r="U227" s="170"/>
      <c r="V227" s="170"/>
      <c r="W227" s="170"/>
      <c r="X227" s="170"/>
    </row>
    <row r="228" spans="3:24" ht="15" x14ac:dyDescent="0.2">
      <c r="C228" s="352" t="str">
        <f t="shared" si="9"/>
        <v>n;CR3P;78158</v>
      </c>
      <c r="E228" s="190" t="s">
        <v>203</v>
      </c>
      <c r="F228" s="33" t="s">
        <v>203</v>
      </c>
      <c r="G228" s="1072" t="s">
        <v>1170</v>
      </c>
      <c r="H228" s="33">
        <v>78158</v>
      </c>
      <c r="I228" s="33" t="s">
        <v>1102</v>
      </c>
      <c r="J228" s="1079">
        <f>VLOOKUP('Produits par SA'!H228,'2-PC'!L:X,13,FALSE)</f>
        <v>0</v>
      </c>
      <c r="K228" s="1085">
        <f t="shared" si="10"/>
        <v>0</v>
      </c>
      <c r="L228" s="170"/>
      <c r="M228" s="170"/>
      <c r="N228" s="170"/>
      <c r="O228" s="170"/>
      <c r="P228" s="170"/>
      <c r="Q228" s="170"/>
      <c r="R228" s="170"/>
      <c r="S228" s="170"/>
      <c r="T228" s="170"/>
      <c r="U228" s="170"/>
      <c r="V228" s="170"/>
      <c r="W228" s="170"/>
      <c r="X228" s="170"/>
    </row>
    <row r="229" spans="3:24" ht="15" x14ac:dyDescent="0.2">
      <c r="C229" s="352" t="str">
        <f t="shared" si="9"/>
        <v>n;CR3P;7816</v>
      </c>
      <c r="E229" s="190" t="s">
        <v>203</v>
      </c>
      <c r="F229" s="33" t="s">
        <v>203</v>
      </c>
      <c r="G229" s="1072" t="s">
        <v>1170</v>
      </c>
      <c r="H229" s="33">
        <v>7816</v>
      </c>
      <c r="I229" s="33" t="s">
        <v>1883</v>
      </c>
      <c r="J229" s="1079">
        <f>VLOOKUP('Produits par SA'!H229,'2-PC'!L:X,13,FALSE)</f>
        <v>0</v>
      </c>
      <c r="K229" s="1085">
        <f t="shared" si="10"/>
        <v>0</v>
      </c>
      <c r="L229" s="170"/>
      <c r="M229" s="170"/>
      <c r="N229" s="170"/>
      <c r="O229" s="170"/>
      <c r="P229" s="170"/>
      <c r="Q229" s="170"/>
      <c r="R229" s="170"/>
      <c r="S229" s="170"/>
      <c r="T229" s="170"/>
      <c r="U229" s="170"/>
      <c r="V229" s="170"/>
      <c r="W229" s="170"/>
      <c r="X229" s="170"/>
    </row>
    <row r="230" spans="3:24" ht="15" x14ac:dyDescent="0.2">
      <c r="C230" s="352" t="str">
        <f t="shared" si="9"/>
        <v>n;CR3P;7817</v>
      </c>
      <c r="E230" s="190" t="s">
        <v>203</v>
      </c>
      <c r="F230" s="33" t="s">
        <v>203</v>
      </c>
      <c r="G230" s="1072" t="s">
        <v>1170</v>
      </c>
      <c r="H230" s="33">
        <v>7817</v>
      </c>
      <c r="I230" s="33" t="s">
        <v>962</v>
      </c>
      <c r="J230" s="1079">
        <f>VLOOKUP('Produits par SA'!H230,'2-PC'!L:X,13,FALSE)</f>
        <v>0</v>
      </c>
      <c r="K230" s="1085">
        <f t="shared" si="10"/>
        <v>0</v>
      </c>
      <c r="L230" s="170"/>
      <c r="M230" s="170"/>
      <c r="N230" s="170"/>
      <c r="O230" s="170"/>
      <c r="P230" s="170"/>
      <c r="Q230" s="170"/>
      <c r="R230" s="170"/>
      <c r="S230" s="170"/>
      <c r="T230" s="170"/>
      <c r="U230" s="170"/>
      <c r="V230" s="170"/>
      <c r="W230" s="170"/>
      <c r="X230" s="170"/>
    </row>
    <row r="231" spans="3:24" ht="15" x14ac:dyDescent="0.2">
      <c r="C231" s="352" t="str">
        <f t="shared" si="9"/>
        <v>n;CR3P;78173</v>
      </c>
      <c r="E231" s="190" t="s">
        <v>203</v>
      </c>
      <c r="F231" s="33" t="s">
        <v>203</v>
      </c>
      <c r="G231" s="1072" t="s">
        <v>1170</v>
      </c>
      <c r="H231" s="33">
        <v>78173</v>
      </c>
      <c r="I231" s="33" t="s">
        <v>1821</v>
      </c>
      <c r="J231" s="1079">
        <f>VLOOKUP('Produits par SA'!H231,'2-PC'!L:X,13,FALSE)</f>
        <v>0</v>
      </c>
      <c r="K231" s="1085">
        <f t="shared" si="10"/>
        <v>0</v>
      </c>
      <c r="L231" s="170"/>
      <c r="M231" s="170"/>
      <c r="N231" s="170"/>
      <c r="O231" s="170"/>
      <c r="P231" s="170"/>
      <c r="Q231" s="170"/>
      <c r="R231" s="170"/>
      <c r="S231" s="170"/>
      <c r="T231" s="170"/>
      <c r="U231" s="170"/>
      <c r="V231" s="170"/>
      <c r="W231" s="170"/>
      <c r="X231" s="170"/>
    </row>
    <row r="232" spans="3:24" ht="15" x14ac:dyDescent="0.2">
      <c r="C232" s="352" t="str">
        <f t="shared" si="9"/>
        <v>n;CR3P;78174</v>
      </c>
      <c r="E232" s="190" t="s">
        <v>203</v>
      </c>
      <c r="F232" s="33" t="s">
        <v>203</v>
      </c>
      <c r="G232" s="1072" t="s">
        <v>1170</v>
      </c>
      <c r="H232" s="33">
        <v>78174</v>
      </c>
      <c r="I232" s="33" t="s">
        <v>1237</v>
      </c>
      <c r="J232" s="1079">
        <f>VLOOKUP('Produits par SA'!H232,'2-PC'!L:X,13,FALSE)</f>
        <v>0</v>
      </c>
      <c r="K232" s="1085">
        <f t="shared" si="10"/>
        <v>0</v>
      </c>
      <c r="L232" s="170"/>
      <c r="M232" s="170"/>
      <c r="N232" s="170"/>
      <c r="O232" s="170"/>
      <c r="P232" s="170"/>
      <c r="Q232" s="170"/>
      <c r="R232" s="170"/>
      <c r="S232" s="170"/>
      <c r="T232" s="170"/>
      <c r="U232" s="170"/>
      <c r="V232" s="170"/>
      <c r="W232" s="170"/>
      <c r="X232" s="170"/>
    </row>
    <row r="233" spans="3:24" ht="22.5" x14ac:dyDescent="0.2">
      <c r="C233" s="352" t="str">
        <f t="shared" si="9"/>
        <v>n;CR3P;781HCET</v>
      </c>
      <c r="E233" s="190" t="s">
        <v>1373</v>
      </c>
      <c r="F233" s="132" t="s">
        <v>1094</v>
      </c>
      <c r="G233" s="178" t="s">
        <v>1170</v>
      </c>
      <c r="H233" s="1078" t="s">
        <v>1094</v>
      </c>
      <c r="I233" s="445" t="s">
        <v>952</v>
      </c>
      <c r="J233" s="1079">
        <f>VLOOKUP('Produits par SA'!H233,'2-PC'!L:X,13,FALSE)</f>
        <v>0</v>
      </c>
      <c r="K233" s="1085">
        <f t="shared" si="10"/>
        <v>0</v>
      </c>
      <c r="L233" s="170"/>
      <c r="M233" s="170"/>
      <c r="N233" s="170"/>
      <c r="O233" s="170"/>
      <c r="P233" s="170"/>
      <c r="Q233" s="170"/>
      <c r="R233" s="170"/>
      <c r="S233" s="170"/>
      <c r="T233" s="170"/>
      <c r="U233" s="170"/>
      <c r="V233" s="170"/>
      <c r="W233" s="170"/>
      <c r="X233" s="170"/>
    </row>
    <row r="234" spans="3:24" ht="15" x14ac:dyDescent="0.2">
      <c r="C234" s="352" t="str">
        <f t="shared" si="9"/>
        <v>n;CR3P;786</v>
      </c>
      <c r="E234" s="190" t="s">
        <v>1373</v>
      </c>
      <c r="F234" s="101">
        <v>786</v>
      </c>
      <c r="G234" s="178" t="s">
        <v>1170</v>
      </c>
      <c r="H234" s="131">
        <v>786</v>
      </c>
      <c r="I234" s="445" t="s">
        <v>509</v>
      </c>
      <c r="J234" s="1079">
        <f>VLOOKUP('Produits par SA'!H234,'2-PC'!L:X,13,FALSE)</f>
        <v>0</v>
      </c>
      <c r="K234" s="1085">
        <f t="shared" si="10"/>
        <v>0</v>
      </c>
      <c r="L234" s="170"/>
      <c r="M234" s="170"/>
      <c r="N234" s="170"/>
      <c r="O234" s="170"/>
      <c r="P234" s="170"/>
      <c r="Q234" s="170"/>
      <c r="R234" s="170"/>
      <c r="S234" s="170"/>
      <c r="T234" s="170"/>
      <c r="U234" s="170"/>
      <c r="V234" s="170"/>
      <c r="W234" s="170"/>
      <c r="X234" s="170"/>
    </row>
    <row r="235" spans="3:24" ht="15" x14ac:dyDescent="0.2">
      <c r="C235" s="352" t="str">
        <f t="shared" si="9"/>
        <v>n;CR3P;7865</v>
      </c>
      <c r="E235" s="190" t="s">
        <v>203</v>
      </c>
      <c r="F235" s="33" t="s">
        <v>203</v>
      </c>
      <c r="G235" s="178" t="s">
        <v>1170</v>
      </c>
      <c r="H235" s="33">
        <v>7865</v>
      </c>
      <c r="I235" s="33" t="s">
        <v>156</v>
      </c>
      <c r="J235" s="1079">
        <f>VLOOKUP('Produits par SA'!H235,'2-PC'!L:X,13,FALSE)</f>
        <v>0</v>
      </c>
      <c r="K235" s="1085">
        <f t="shared" si="10"/>
        <v>0</v>
      </c>
      <c r="L235" s="170"/>
      <c r="M235" s="170"/>
      <c r="N235" s="170"/>
      <c r="O235" s="170"/>
      <c r="P235" s="170"/>
      <c r="Q235" s="170"/>
      <c r="R235" s="170"/>
      <c r="S235" s="170"/>
      <c r="T235" s="170"/>
      <c r="U235" s="170"/>
      <c r="V235" s="170"/>
      <c r="W235" s="170"/>
      <c r="X235" s="170"/>
    </row>
    <row r="236" spans="3:24" ht="15" x14ac:dyDescent="0.2">
      <c r="C236" s="352" t="str">
        <f t="shared" si="9"/>
        <v>n;CR3P;7866</v>
      </c>
      <c r="E236" s="190" t="s">
        <v>203</v>
      </c>
      <c r="F236" s="33" t="s">
        <v>203</v>
      </c>
      <c r="G236" s="178" t="s">
        <v>1170</v>
      </c>
      <c r="H236" s="33">
        <v>7866</v>
      </c>
      <c r="I236" s="33" t="s">
        <v>1284</v>
      </c>
      <c r="J236" s="1079">
        <f>VLOOKUP('Produits par SA'!H236,'2-PC'!L:X,13,FALSE)</f>
        <v>0</v>
      </c>
      <c r="K236" s="1085">
        <f t="shared" si="10"/>
        <v>0</v>
      </c>
      <c r="L236" s="170"/>
      <c r="M236" s="170"/>
      <c r="N236" s="170"/>
      <c r="O236" s="170"/>
      <c r="P236" s="170"/>
      <c r="Q236" s="170"/>
      <c r="R236" s="170"/>
      <c r="S236" s="170"/>
      <c r="T236" s="170"/>
      <c r="U236" s="170"/>
      <c r="V236" s="170"/>
      <c r="W236" s="170"/>
      <c r="X236" s="170"/>
    </row>
    <row r="237" spans="3:24" ht="15" x14ac:dyDescent="0.2">
      <c r="C237" s="352" t="str">
        <f t="shared" si="9"/>
        <v>n;CR3P;78662</v>
      </c>
      <c r="E237" s="190" t="s">
        <v>203</v>
      </c>
      <c r="F237" s="33" t="s">
        <v>203</v>
      </c>
      <c r="G237" s="178" t="s">
        <v>1170</v>
      </c>
      <c r="H237" s="33">
        <v>78662</v>
      </c>
      <c r="I237" s="33" t="s">
        <v>238</v>
      </c>
      <c r="J237" s="1079">
        <f>VLOOKUP('Produits par SA'!H237,'2-PC'!L:X,13,FALSE)</f>
        <v>0</v>
      </c>
      <c r="K237" s="1085">
        <f t="shared" si="10"/>
        <v>0</v>
      </c>
      <c r="L237" s="170"/>
      <c r="M237" s="170"/>
      <c r="N237" s="170"/>
      <c r="O237" s="170"/>
      <c r="P237" s="170"/>
      <c r="Q237" s="170"/>
      <c r="R237" s="170"/>
      <c r="S237" s="170"/>
      <c r="T237" s="170"/>
      <c r="U237" s="170"/>
      <c r="V237" s="170"/>
      <c r="W237" s="170"/>
      <c r="X237" s="170"/>
    </row>
    <row r="238" spans="3:24" ht="15" x14ac:dyDescent="0.2">
      <c r="C238" s="352" t="str">
        <f t="shared" si="9"/>
        <v>n;CR3P;78665</v>
      </c>
      <c r="E238" s="190" t="s">
        <v>203</v>
      </c>
      <c r="F238" s="33" t="s">
        <v>203</v>
      </c>
      <c r="G238" s="178" t="s">
        <v>1170</v>
      </c>
      <c r="H238" s="33">
        <v>78665</v>
      </c>
      <c r="I238" s="33" t="s">
        <v>793</v>
      </c>
      <c r="J238" s="1079">
        <f>VLOOKUP('Produits par SA'!H238,'2-PC'!L:X,13,FALSE)</f>
        <v>0</v>
      </c>
      <c r="K238" s="1085">
        <f t="shared" si="10"/>
        <v>0</v>
      </c>
      <c r="L238" s="170"/>
      <c r="M238" s="170"/>
      <c r="N238" s="170"/>
      <c r="O238" s="170"/>
      <c r="P238" s="170"/>
      <c r="Q238" s="170"/>
      <c r="R238" s="170"/>
      <c r="S238" s="170"/>
      <c r="T238" s="170"/>
      <c r="U238" s="170"/>
      <c r="V238" s="170"/>
      <c r="W238" s="170"/>
      <c r="X238" s="170"/>
    </row>
    <row r="239" spans="3:24" ht="15" x14ac:dyDescent="0.2">
      <c r="C239" s="352" t="str">
        <f t="shared" si="9"/>
        <v>n;CR3P;787</v>
      </c>
      <c r="E239" s="190" t="s">
        <v>1373</v>
      </c>
      <c r="F239" s="101">
        <v>787</v>
      </c>
      <c r="G239" s="178" t="s">
        <v>1170</v>
      </c>
      <c r="H239" s="131">
        <v>787</v>
      </c>
      <c r="I239" s="445" t="s">
        <v>1517</v>
      </c>
      <c r="J239" s="1079">
        <f>VLOOKUP('Produits par SA'!H239,'2-PC'!L:X,13,FALSE)</f>
        <v>0</v>
      </c>
      <c r="K239" s="1085">
        <f t="shared" si="10"/>
        <v>0</v>
      </c>
      <c r="L239" s="170"/>
      <c r="M239" s="170"/>
      <c r="N239" s="170"/>
      <c r="O239" s="170"/>
      <c r="P239" s="170"/>
      <c r="Q239" s="170"/>
      <c r="R239" s="170"/>
      <c r="S239" s="170"/>
      <c r="T239" s="170"/>
      <c r="U239" s="170"/>
      <c r="V239" s="170"/>
      <c r="W239" s="170"/>
      <c r="X239" s="170"/>
    </row>
    <row r="240" spans="3:24" ht="15" x14ac:dyDescent="0.2">
      <c r="C240" s="352" t="str">
        <f t="shared" si="9"/>
        <v>n;CR3P;7874</v>
      </c>
      <c r="E240" s="190" t="s">
        <v>203</v>
      </c>
      <c r="F240" s="33" t="s">
        <v>203</v>
      </c>
      <c r="G240" s="178" t="s">
        <v>1170</v>
      </c>
      <c r="H240" s="33">
        <v>7874</v>
      </c>
      <c r="I240" s="33" t="s">
        <v>1150</v>
      </c>
      <c r="J240" s="1079">
        <f>VLOOKUP('Produits par SA'!H240,'2-PC'!L:X,13,FALSE)</f>
        <v>0</v>
      </c>
      <c r="K240" s="1085">
        <f t="shared" si="10"/>
        <v>0</v>
      </c>
      <c r="L240" s="170"/>
      <c r="M240" s="170"/>
      <c r="N240" s="170"/>
      <c r="O240" s="170"/>
      <c r="P240" s="170"/>
      <c r="Q240" s="170"/>
      <c r="R240" s="170"/>
      <c r="S240" s="170"/>
      <c r="T240" s="170"/>
      <c r="U240" s="170"/>
      <c r="V240" s="170"/>
      <c r="W240" s="170"/>
      <c r="X240" s="170"/>
    </row>
    <row r="241" spans="2:24" ht="15" x14ac:dyDescent="0.2">
      <c r="C241" s="352" t="str">
        <f t="shared" si="9"/>
        <v>n;CR3P;78742</v>
      </c>
      <c r="E241" s="190" t="s">
        <v>203</v>
      </c>
      <c r="F241" s="33" t="s">
        <v>203</v>
      </c>
      <c r="G241" s="178" t="s">
        <v>1170</v>
      </c>
      <c r="H241" s="33">
        <v>78742</v>
      </c>
      <c r="I241" s="33" t="s">
        <v>94</v>
      </c>
      <c r="J241" s="1079">
        <f>VLOOKUP('Produits par SA'!H241,'2-PC'!L:X,13,FALSE)</f>
        <v>0</v>
      </c>
      <c r="K241" s="1085">
        <f t="shared" si="10"/>
        <v>0</v>
      </c>
      <c r="L241" s="170"/>
      <c r="M241" s="170"/>
      <c r="N241" s="170"/>
      <c r="O241" s="170"/>
      <c r="P241" s="170"/>
      <c r="Q241" s="170"/>
      <c r="R241" s="170"/>
      <c r="S241" s="170"/>
      <c r="T241" s="170"/>
      <c r="U241" s="170"/>
      <c r="V241" s="170"/>
      <c r="W241" s="170"/>
      <c r="X241" s="170"/>
    </row>
    <row r="242" spans="2:24" ht="15" x14ac:dyDescent="0.2">
      <c r="C242" s="352" t="str">
        <f t="shared" si="9"/>
        <v>n;CR3P;78744</v>
      </c>
      <c r="E242" s="190" t="s">
        <v>203</v>
      </c>
      <c r="F242" s="33" t="s">
        <v>203</v>
      </c>
      <c r="G242" s="178" t="s">
        <v>1170</v>
      </c>
      <c r="H242" s="33">
        <v>78744</v>
      </c>
      <c r="I242" s="33" t="s">
        <v>1518</v>
      </c>
      <c r="J242" s="1079">
        <f>VLOOKUP('Produits par SA'!H242,'2-PC'!L:X,13,FALSE)</f>
        <v>0</v>
      </c>
      <c r="K242" s="1085">
        <f t="shared" si="10"/>
        <v>0</v>
      </c>
      <c r="L242" s="170"/>
      <c r="M242" s="170"/>
      <c r="N242" s="170"/>
      <c r="O242" s="170"/>
      <c r="P242" s="170"/>
      <c r="Q242" s="170"/>
      <c r="R242" s="170"/>
      <c r="S242" s="170"/>
      <c r="T242" s="170"/>
      <c r="U242" s="170"/>
      <c r="V242" s="170"/>
      <c r="W242" s="170"/>
      <c r="X242" s="170"/>
    </row>
    <row r="243" spans="2:24" ht="15" x14ac:dyDescent="0.2">
      <c r="C243" s="352" t="str">
        <f t="shared" si="9"/>
        <v>n;CR3P;787441</v>
      </c>
      <c r="E243" s="190" t="s">
        <v>203</v>
      </c>
      <c r="F243" s="33" t="s">
        <v>203</v>
      </c>
      <c r="G243" s="178" t="s">
        <v>1170</v>
      </c>
      <c r="H243" s="33">
        <v>787441</v>
      </c>
      <c r="I243" s="33" t="s">
        <v>863</v>
      </c>
      <c r="J243" s="1079">
        <f>VLOOKUP('Produits par SA'!H243,'2-PC'!L:X,13,FALSE)</f>
        <v>0</v>
      </c>
      <c r="K243" s="1085">
        <f t="shared" si="10"/>
        <v>0</v>
      </c>
      <c r="L243" s="170"/>
      <c r="M243" s="170"/>
      <c r="N243" s="170"/>
      <c r="O243" s="170"/>
      <c r="P243" s="170"/>
      <c r="Q243" s="170"/>
      <c r="R243" s="170"/>
      <c r="S243" s="170"/>
      <c r="T243" s="170"/>
      <c r="U243" s="170"/>
      <c r="V243" s="170"/>
      <c r="W243" s="170"/>
      <c r="X243" s="170"/>
    </row>
    <row r="244" spans="2:24" ht="15" x14ac:dyDescent="0.2">
      <c r="C244" s="352" t="str">
        <f t="shared" si="9"/>
        <v>n;CR3P;787448</v>
      </c>
      <c r="E244" s="190" t="s">
        <v>203</v>
      </c>
      <c r="F244" s="33" t="s">
        <v>203</v>
      </c>
      <c r="G244" s="178" t="s">
        <v>1170</v>
      </c>
      <c r="H244" s="33">
        <v>787448</v>
      </c>
      <c r="I244" s="33" t="s">
        <v>144</v>
      </c>
      <c r="J244" s="1079">
        <f>VLOOKUP('Produits par SA'!H244,'2-PC'!L:X,13,FALSE)</f>
        <v>0</v>
      </c>
      <c r="K244" s="1085">
        <f t="shared" si="10"/>
        <v>0</v>
      </c>
      <c r="L244" s="170"/>
      <c r="M244" s="170"/>
      <c r="N244" s="170"/>
      <c r="O244" s="170"/>
      <c r="P244" s="170"/>
      <c r="Q244" s="170"/>
      <c r="R244" s="170"/>
      <c r="S244" s="170"/>
      <c r="T244" s="170"/>
      <c r="U244" s="170"/>
      <c r="V244" s="170"/>
      <c r="W244" s="170"/>
      <c r="X244" s="170"/>
    </row>
    <row r="245" spans="2:24" ht="15" x14ac:dyDescent="0.2">
      <c r="C245" s="352" t="str">
        <f t="shared" si="9"/>
        <v>n;CR3P;78748</v>
      </c>
      <c r="E245" s="190" t="s">
        <v>203</v>
      </c>
      <c r="F245" s="33" t="s">
        <v>203</v>
      </c>
      <c r="G245" s="178" t="s">
        <v>1170</v>
      </c>
      <c r="H245" s="33">
        <v>78748</v>
      </c>
      <c r="I245" s="33" t="s">
        <v>517</v>
      </c>
      <c r="J245" s="1079">
        <f>VLOOKUP('Produits par SA'!H245,'2-PC'!L:X,13,FALSE)</f>
        <v>0</v>
      </c>
      <c r="K245" s="1085">
        <f t="shared" si="10"/>
        <v>0</v>
      </c>
      <c r="L245" s="170"/>
      <c r="M245" s="170"/>
      <c r="N245" s="170"/>
      <c r="O245" s="170"/>
      <c r="P245" s="170"/>
      <c r="Q245" s="170"/>
      <c r="R245" s="170"/>
      <c r="S245" s="170"/>
      <c r="T245" s="170"/>
      <c r="U245" s="170"/>
      <c r="V245" s="170"/>
      <c r="W245" s="170"/>
      <c r="X245" s="170"/>
    </row>
    <row r="246" spans="2:24" ht="15" x14ac:dyDescent="0.2">
      <c r="C246" s="352" t="str">
        <f t="shared" si="9"/>
        <v>n;CR3P;7875</v>
      </c>
      <c r="E246" s="190" t="s">
        <v>203</v>
      </c>
      <c r="F246" s="33" t="s">
        <v>203</v>
      </c>
      <c r="G246" s="178" t="s">
        <v>1170</v>
      </c>
      <c r="H246" s="33">
        <v>7875</v>
      </c>
      <c r="I246" s="33" t="s">
        <v>571</v>
      </c>
      <c r="J246" s="1079">
        <f>VLOOKUP('Produits par SA'!H246,'2-PC'!L:X,13,FALSE)</f>
        <v>0</v>
      </c>
      <c r="K246" s="1085">
        <f t="shared" si="10"/>
        <v>0</v>
      </c>
      <c r="L246" s="170"/>
      <c r="M246" s="170"/>
      <c r="N246" s="170"/>
      <c r="O246" s="170"/>
      <c r="P246" s="170"/>
      <c r="Q246" s="170"/>
      <c r="R246" s="170"/>
      <c r="S246" s="170"/>
      <c r="T246" s="170"/>
      <c r="U246" s="170"/>
      <c r="V246" s="170"/>
      <c r="W246" s="170"/>
      <c r="X246" s="170"/>
    </row>
    <row r="247" spans="2:24" ht="15" x14ac:dyDescent="0.2">
      <c r="C247" s="352" t="str">
        <f t="shared" si="9"/>
        <v>n;CR3P;7876</v>
      </c>
      <c r="E247" s="190" t="s">
        <v>203</v>
      </c>
      <c r="F247" s="33" t="s">
        <v>203</v>
      </c>
      <c r="G247" s="178" t="s">
        <v>1170</v>
      </c>
      <c r="H247" s="33">
        <v>7876</v>
      </c>
      <c r="I247" s="33" t="s">
        <v>1741</v>
      </c>
      <c r="J247" s="1079">
        <f>VLOOKUP('Produits par SA'!H247,'2-PC'!L:X,13,FALSE)</f>
        <v>0</v>
      </c>
      <c r="K247" s="1085">
        <f t="shared" si="10"/>
        <v>0</v>
      </c>
      <c r="L247" s="170"/>
      <c r="M247" s="170"/>
      <c r="N247" s="170"/>
      <c r="O247" s="170"/>
      <c r="P247" s="170"/>
      <c r="Q247" s="170"/>
      <c r="R247" s="170"/>
      <c r="S247" s="170"/>
      <c r="T247" s="170"/>
      <c r="U247" s="170"/>
      <c r="V247" s="170"/>
      <c r="W247" s="170"/>
      <c r="X247" s="170"/>
    </row>
    <row r="248" spans="2:24" ht="15" x14ac:dyDescent="0.2">
      <c r="C248" s="352" t="str">
        <f t="shared" si="9"/>
        <v>n;CR3P;789</v>
      </c>
      <c r="E248" s="190" t="s">
        <v>1373</v>
      </c>
      <c r="F248" s="101">
        <v>789</v>
      </c>
      <c r="G248" s="178" t="s">
        <v>1170</v>
      </c>
      <c r="H248" s="131">
        <v>789</v>
      </c>
      <c r="I248" s="445" t="s">
        <v>645</v>
      </c>
      <c r="J248" s="1079">
        <f>VLOOKUP('Produits par SA'!H248,'2-PC'!L:X,13,FALSE)</f>
        <v>0</v>
      </c>
      <c r="K248" s="1085">
        <f t="shared" si="10"/>
        <v>0</v>
      </c>
      <c r="L248" s="170"/>
      <c r="M248" s="170"/>
      <c r="N248" s="170"/>
      <c r="O248" s="170"/>
      <c r="P248" s="170"/>
      <c r="Q248" s="170"/>
      <c r="R248" s="170"/>
      <c r="S248" s="170"/>
      <c r="T248" s="170"/>
      <c r="U248" s="170"/>
      <c r="V248" s="170"/>
      <c r="W248" s="170"/>
      <c r="X248" s="170"/>
    </row>
    <row r="249" spans="2:24" ht="15" x14ac:dyDescent="0.2">
      <c r="C249" s="352" t="str">
        <f t="shared" si="9"/>
        <v>n;CR3P;79</v>
      </c>
      <c r="E249" s="190" t="s">
        <v>203</v>
      </c>
      <c r="F249" s="33" t="s">
        <v>203</v>
      </c>
      <c r="G249" s="178" t="s">
        <v>1170</v>
      </c>
      <c r="H249" s="33">
        <v>79</v>
      </c>
      <c r="I249" s="33" t="s">
        <v>715</v>
      </c>
      <c r="J249" s="1079">
        <f>VLOOKUP('Produits par SA'!H249,'2-PC'!L:X,13,FALSE)</f>
        <v>0</v>
      </c>
      <c r="K249" s="1085">
        <f t="shared" si="10"/>
        <v>0</v>
      </c>
      <c r="L249" s="170"/>
      <c r="M249" s="170"/>
      <c r="N249" s="170"/>
      <c r="O249" s="170"/>
      <c r="P249" s="170"/>
      <c r="Q249" s="170"/>
      <c r="R249" s="170"/>
      <c r="S249" s="170"/>
      <c r="T249" s="170"/>
      <c r="U249" s="170"/>
      <c r="V249" s="170"/>
      <c r="W249" s="170"/>
      <c r="X249" s="170"/>
    </row>
    <row r="250" spans="2:24" ht="15" x14ac:dyDescent="0.2">
      <c r="C250" s="352" t="str">
        <f t="shared" si="9"/>
        <v>n;CR3P;791</v>
      </c>
      <c r="E250" s="190" t="s">
        <v>1373</v>
      </c>
      <c r="F250" s="132">
        <v>791</v>
      </c>
      <c r="G250" s="178" t="s">
        <v>1170</v>
      </c>
      <c r="H250" s="132">
        <v>791</v>
      </c>
      <c r="I250" s="265" t="s">
        <v>1677</v>
      </c>
      <c r="J250" s="1079">
        <f>VLOOKUP('Produits par SA'!H250,'2-PC'!L:X,13,FALSE)</f>
        <v>0</v>
      </c>
      <c r="K250" s="1085">
        <f t="shared" si="10"/>
        <v>0</v>
      </c>
      <c r="L250" s="170"/>
      <c r="M250" s="170"/>
      <c r="N250" s="170"/>
      <c r="O250" s="170"/>
      <c r="P250" s="170"/>
      <c r="Q250" s="170"/>
      <c r="R250" s="170"/>
      <c r="S250" s="170"/>
      <c r="T250" s="170"/>
      <c r="U250" s="170"/>
      <c r="V250" s="170"/>
      <c r="W250" s="170"/>
      <c r="X250" s="170"/>
    </row>
    <row r="251" spans="2:24" ht="15" x14ac:dyDescent="0.2">
      <c r="C251" s="352" t="str">
        <f t="shared" si="9"/>
        <v>n;CR3P;796</v>
      </c>
      <c r="E251" s="190" t="s">
        <v>1373</v>
      </c>
      <c r="F251" s="101">
        <v>796</v>
      </c>
      <c r="G251" s="178" t="s">
        <v>1170</v>
      </c>
      <c r="H251" s="131">
        <v>796</v>
      </c>
      <c r="I251" s="445" t="s">
        <v>434</v>
      </c>
      <c r="J251" s="1079">
        <f>VLOOKUP('Produits par SA'!H251,'2-PC'!L:X,13,FALSE)</f>
        <v>0</v>
      </c>
      <c r="K251" s="1085">
        <f t="shared" si="10"/>
        <v>0</v>
      </c>
      <c r="L251" s="170"/>
      <c r="M251" s="170"/>
      <c r="N251" s="170"/>
      <c r="O251" s="170"/>
      <c r="P251" s="170"/>
      <c r="Q251" s="170"/>
      <c r="R251" s="170"/>
      <c r="S251" s="170"/>
      <c r="T251" s="170"/>
      <c r="U251" s="170"/>
      <c r="V251" s="170"/>
      <c r="W251" s="170"/>
      <c r="X251" s="170"/>
    </row>
    <row r="252" spans="2:24" ht="15" x14ac:dyDescent="0.2">
      <c r="B252" s="228" t="s">
        <v>1159</v>
      </c>
      <c r="C252" s="352" t="str">
        <f t="shared" si="9"/>
        <v>n;CR3P;797</v>
      </c>
      <c r="E252" s="190" t="s">
        <v>1373</v>
      </c>
      <c r="F252" s="101">
        <v>797</v>
      </c>
      <c r="G252" s="178" t="s">
        <v>1170</v>
      </c>
      <c r="H252" s="131">
        <v>797</v>
      </c>
      <c r="I252" s="445" t="s">
        <v>1884</v>
      </c>
      <c r="J252" s="1079">
        <f>VLOOKUP('Produits par SA'!H252,'2-PC'!L:X,13,FALSE)</f>
        <v>0</v>
      </c>
      <c r="K252" s="1085">
        <f t="shared" si="10"/>
        <v>0</v>
      </c>
      <c r="L252" s="170"/>
      <c r="M252" s="170"/>
      <c r="N252" s="170"/>
      <c r="O252" s="170"/>
      <c r="P252" s="170"/>
      <c r="Q252" s="170"/>
      <c r="R252" s="170"/>
      <c r="S252" s="170"/>
      <c r="T252" s="170"/>
      <c r="U252" s="170"/>
      <c r="V252" s="170"/>
      <c r="W252" s="170"/>
      <c r="X252" s="170"/>
    </row>
    <row r="253" spans="2:24" ht="15" x14ac:dyDescent="0.2">
      <c r="I253" s="1097" t="s">
        <v>2604</v>
      </c>
      <c r="J253" s="1079">
        <f>SUM(J7:J252)</f>
        <v>0</v>
      </c>
    </row>
  </sheetData>
  <mergeCells count="2">
    <mergeCell ref="D1:F1"/>
    <mergeCell ref="D2:J3"/>
  </mergeCells>
  <conditionalFormatting sqref="K7:K252">
    <cfRule type="cellIs" dxfId="7" priority="7" stopIfTrue="1" operator="lessThan">
      <formula>0</formula>
    </cfRule>
    <cfRule type="cellIs" dxfId="6" priority="8" stopIfTrue="1" operator="greaterThan">
      <formula>0</formula>
    </cfRule>
    <cfRule type="cellIs" dxfId="5" priority="9" stopIfTrue="1" operator="greaterThan">
      <formula>0</formula>
    </cfRule>
  </conditionalFormatting>
  <hyperlinks>
    <hyperlink ref="D1" location="Paramétrage!A1" display="Retour vers le paramétrage " xr:uid="{00000000-0004-0000-0D00-000000000000}"/>
    <hyperlink ref="D1:F1" location="Identification!D5" display="Retour vers l'identification" xr:uid="{00000000-0004-0000-0D00-000001000000}"/>
  </hyperlinks>
  <pageMargins left="0.51181102362204722" right="0.51181102362204722" top="0.55118110236220474" bottom="0.74803149606299213" header="0.31496062992125984" footer="0.31496062992125984"/>
  <pageSetup paperSize="9" scale="27" fitToHeight="0" orientation="landscape"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L140"/>
  <sheetViews>
    <sheetView zoomScale="85" workbookViewId="0">
      <selection sqref="A1:XFD1"/>
    </sheetView>
  </sheetViews>
  <sheetFormatPr baseColWidth="10" defaultColWidth="11.42578125" defaultRowHeight="15" x14ac:dyDescent="0.25"/>
  <cols>
    <col min="1" max="1" width="13.140625" style="56" customWidth="1"/>
    <col min="2" max="2" width="10.5703125" style="56" customWidth="1"/>
    <col min="3" max="3" width="16.140625" style="56" customWidth="1"/>
    <col min="4" max="4" width="36.7109375" style="56" customWidth="1"/>
    <col min="5" max="5" width="24.5703125" style="56" customWidth="1"/>
    <col min="6" max="6" width="24.7109375" style="95" customWidth="1"/>
    <col min="7" max="8" width="15.85546875" customWidth="1"/>
    <col min="9" max="9" width="2.7109375" customWidth="1"/>
    <col min="10" max="10" width="77.42578125" customWidth="1"/>
    <col min="11" max="11" width="50" customWidth="1"/>
  </cols>
  <sheetData>
    <row r="1" spans="1:12" s="306" customFormat="1" ht="20.25" customHeight="1" x14ac:dyDescent="0.25">
      <c r="A1" s="194" t="s">
        <v>1161</v>
      </c>
      <c r="B1" s="71"/>
      <c r="C1" s="71"/>
      <c r="D1" s="71"/>
      <c r="E1" s="71"/>
      <c r="F1" s="71"/>
      <c r="G1" s="71"/>
      <c r="H1" s="71"/>
      <c r="I1" s="71"/>
      <c r="J1" s="71"/>
      <c r="K1" s="71"/>
    </row>
    <row r="2" spans="1:12" ht="15" customHeight="1" x14ac:dyDescent="0.25">
      <c r="A2" s="1236" t="s">
        <v>444</v>
      </c>
      <c r="B2" s="1236"/>
      <c r="C2" s="1236"/>
      <c r="D2" s="1236"/>
      <c r="E2" s="1236"/>
      <c r="F2" s="317" t="s">
        <v>1590</v>
      </c>
      <c r="G2" s="344" t="s">
        <v>2040</v>
      </c>
      <c r="H2" s="195" t="s">
        <v>588</v>
      </c>
      <c r="I2" s="153"/>
    </row>
    <row r="3" spans="1:12" ht="75" customHeight="1" x14ac:dyDescent="0.25">
      <c r="A3" s="1236"/>
      <c r="B3" s="1236"/>
      <c r="C3" s="1236"/>
      <c r="D3" s="1236"/>
      <c r="E3" s="1236"/>
      <c r="F3" s="317" t="s">
        <v>1434</v>
      </c>
      <c r="G3" s="957"/>
      <c r="H3" s="195"/>
      <c r="I3" s="188"/>
      <c r="J3" s="583" t="s">
        <v>471</v>
      </c>
      <c r="K3" s="583" t="s">
        <v>1753</v>
      </c>
    </row>
    <row r="4" spans="1:12" ht="21.75" customHeight="1" x14ac:dyDescent="0.25">
      <c r="A4" s="1236"/>
      <c r="B4" s="1236"/>
      <c r="C4" s="1236"/>
      <c r="D4" s="1236"/>
      <c r="E4" s="1236"/>
      <c r="F4" s="240" t="s">
        <v>1289</v>
      </c>
      <c r="G4" s="747"/>
      <c r="H4" s="234"/>
      <c r="I4" s="188"/>
      <c r="J4" s="609"/>
      <c r="K4" s="609" t="s">
        <v>2189</v>
      </c>
    </row>
    <row r="5" spans="1:12" ht="21.75" customHeight="1" x14ac:dyDescent="0.25">
      <c r="A5" s="317" t="s">
        <v>1031</v>
      </c>
      <c r="B5" s="317"/>
      <c r="C5" s="240" t="s">
        <v>161</v>
      </c>
      <c r="D5" s="1237" t="s">
        <v>1889</v>
      </c>
      <c r="E5" s="1237"/>
      <c r="F5" s="317" t="s">
        <v>1152</v>
      </c>
      <c r="G5" s="886"/>
      <c r="H5" s="175"/>
      <c r="I5" s="153"/>
    </row>
    <row r="6" spans="1:12" s="224" customFormat="1" ht="15" customHeight="1" x14ac:dyDescent="0.25">
      <c r="A6" s="964" t="s">
        <v>1584</v>
      </c>
      <c r="B6" s="866">
        <v>9314</v>
      </c>
      <c r="C6" s="197" t="str">
        <f>CONCATENATE(B6,"cle")</f>
        <v>9314cle</v>
      </c>
      <c r="D6" s="1234" t="s">
        <v>1290</v>
      </c>
      <c r="E6" s="670" t="s">
        <v>2063</v>
      </c>
      <c r="F6" s="122">
        <f t="shared" ref="F6:F27" si="0">SUM(G6:I6)</f>
        <v>0</v>
      </c>
      <c r="G6" s="111"/>
      <c r="H6" s="111"/>
      <c r="I6" s="188"/>
      <c r="J6" s="192" t="str">
        <f>IF(F6&lt;=VLOOKUP(E6,cle_UO!$D$13:$I$29,6,FALSE),"OK","A corriger : le nombre total de clés de cet onglet est supérieur à celui à affecter")</f>
        <v>OK</v>
      </c>
      <c r="K6" s="1015"/>
    </row>
    <row r="7" spans="1:12" s="224" customFormat="1" ht="15" customHeight="1" x14ac:dyDescent="0.25">
      <c r="A7" s="964" t="s">
        <v>1584</v>
      </c>
      <c r="B7" s="866">
        <v>9314</v>
      </c>
      <c r="C7" s="197" t="str">
        <f>CONCATENATE(B7,"montant")</f>
        <v>9314montant</v>
      </c>
      <c r="D7" s="1234"/>
      <c r="E7" s="670" t="s">
        <v>1597</v>
      </c>
      <c r="F7" s="117">
        <f t="shared" si="0"/>
        <v>0</v>
      </c>
      <c r="G7" s="61"/>
      <c r="H7" s="61"/>
      <c r="I7" s="188"/>
      <c r="J7" s="192" t="str">
        <f>IF(F7&lt;=VLOOKUP(B7,C_ind!$A$52:$H$80,8,FALSE),"OK","A corriger : le montant total de cet onglet est supérieur à celui à affecter")</f>
        <v>OK</v>
      </c>
      <c r="K7" s="1015"/>
      <c r="L7" s="943"/>
    </row>
    <row r="8" spans="1:12" s="224" customFormat="1" x14ac:dyDescent="0.25">
      <c r="A8" s="964" t="s">
        <v>1584</v>
      </c>
      <c r="B8" s="866">
        <v>9313</v>
      </c>
      <c r="C8" s="197" t="str">
        <f>CONCATENATE(B8,"cle")</f>
        <v>9313cle</v>
      </c>
      <c r="D8" s="1234" t="s">
        <v>309</v>
      </c>
      <c r="E8" s="670" t="s">
        <v>305</v>
      </c>
      <c r="F8" s="122">
        <f t="shared" si="0"/>
        <v>0</v>
      </c>
      <c r="G8" s="111"/>
      <c r="H8" s="111"/>
      <c r="I8" s="188"/>
      <c r="J8" s="192" t="str">
        <f>IF(F8&lt;=VLOOKUP(E8,cle_UO!$D$13:$I$29,6,FALSE),"OK","A corriger : le nombre total de clés de cet onglet est supérieur à celui à affecter")</f>
        <v>OK</v>
      </c>
      <c r="K8" s="1015"/>
    </row>
    <row r="9" spans="1:12" s="224" customFormat="1" x14ac:dyDescent="0.25">
      <c r="A9" s="964" t="s">
        <v>1584</v>
      </c>
      <c r="B9" s="866">
        <v>9313</v>
      </c>
      <c r="C9" s="197" t="str">
        <f>CONCATENATE(B9,"montant")</f>
        <v>9313montant</v>
      </c>
      <c r="D9" s="1234"/>
      <c r="E9" s="670" t="s">
        <v>2187</v>
      </c>
      <c r="F9" s="117">
        <f t="shared" si="0"/>
        <v>0</v>
      </c>
      <c r="G9" s="61"/>
      <c r="H9" s="61"/>
      <c r="I9" s="188"/>
      <c r="J9" s="192" t="str">
        <f>IF(F9&lt;=VLOOKUP(B9,C_ind!$A$52:$H$80,8,FALSE),"OK","A corriger : le montant total de cet onglet est supérieur à celui à affecter")</f>
        <v>OK</v>
      </c>
      <c r="K9" s="1015"/>
    </row>
    <row r="10" spans="1:12" s="224" customFormat="1" x14ac:dyDescent="0.25">
      <c r="A10" s="964" t="s">
        <v>1584</v>
      </c>
      <c r="B10" s="866">
        <v>93130</v>
      </c>
      <c r="C10" s="197" t="str">
        <f>CONCATENATE(B10,"cle")</f>
        <v>93130cle</v>
      </c>
      <c r="D10" s="1234" t="s">
        <v>1160</v>
      </c>
      <c r="E10" s="670" t="s">
        <v>305</v>
      </c>
      <c r="F10" s="122">
        <f t="shared" si="0"/>
        <v>0</v>
      </c>
      <c r="G10" s="111"/>
      <c r="H10" s="111"/>
      <c r="I10" s="188"/>
      <c r="J10" s="192" t="str">
        <f>IF(F10&lt;=VLOOKUP(E10,cle_UO!$D$13:$I$29,6,FALSE),"OK","A corriger : le nombre total de clés de cet onglet est supérieur à celui à affecter")</f>
        <v>OK</v>
      </c>
      <c r="K10" s="1015"/>
    </row>
    <row r="11" spans="1:12" s="224" customFormat="1" x14ac:dyDescent="0.25">
      <c r="A11" s="964" t="s">
        <v>1584</v>
      </c>
      <c r="B11" s="866">
        <v>93130</v>
      </c>
      <c r="C11" s="197" t="str">
        <f>CONCATENATE(B11,"montant")</f>
        <v>93130montant</v>
      </c>
      <c r="D11" s="1234"/>
      <c r="E11" s="670" t="s">
        <v>2187</v>
      </c>
      <c r="F11" s="117">
        <f t="shared" si="0"/>
        <v>0</v>
      </c>
      <c r="G11" s="61"/>
      <c r="H11" s="61"/>
      <c r="I11" s="188"/>
      <c r="J11" s="192" t="str">
        <f>IF(F11&lt;=VLOOKUP(B11,C_ind!$A$52:$H$80,8,FALSE),"OK","A corriger : le montant total de cet onglet est supérieur à celui à affecter")</f>
        <v>OK</v>
      </c>
      <c r="K11" s="1015"/>
    </row>
    <row r="12" spans="1:12" s="224" customFormat="1" x14ac:dyDescent="0.25">
      <c r="A12" s="964" t="s">
        <v>1584</v>
      </c>
      <c r="B12" s="866">
        <v>93134</v>
      </c>
      <c r="C12" s="197" t="str">
        <f>CONCATENATE(B12,"cle")</f>
        <v>93134cle</v>
      </c>
      <c r="D12" s="1234" t="s">
        <v>1592</v>
      </c>
      <c r="E12" s="670" t="s">
        <v>1587</v>
      </c>
      <c r="F12" s="122">
        <f t="shared" si="0"/>
        <v>0</v>
      </c>
      <c r="G12" s="111"/>
      <c r="H12" s="111"/>
      <c r="I12" s="188"/>
      <c r="J12" s="192" t="str">
        <f>IF(F12&lt;=VLOOKUP(E12,cle_UO!$D$13:$I$29,6,FALSE),"OK","A corriger : le nombre total de clés de cet onglet est supérieur à celui à affecter")</f>
        <v>OK</v>
      </c>
      <c r="K12" s="1015"/>
    </row>
    <row r="13" spans="1:12" s="224" customFormat="1" x14ac:dyDescent="0.25">
      <c r="A13" s="964" t="s">
        <v>1584</v>
      </c>
      <c r="B13" s="866">
        <v>93134</v>
      </c>
      <c r="C13" s="197" t="str">
        <f>CONCATENATE(B13,"montant")</f>
        <v>93134montant</v>
      </c>
      <c r="D13" s="1234"/>
      <c r="E13" s="670" t="s">
        <v>2187</v>
      </c>
      <c r="F13" s="117">
        <f t="shared" si="0"/>
        <v>0</v>
      </c>
      <c r="G13" s="61"/>
      <c r="H13" s="61"/>
      <c r="I13" s="188"/>
      <c r="J13" s="192" t="str">
        <f>IF(F13&lt;=VLOOKUP(B13,C_ind!$A$52:$H$80,8,FALSE),"OK","A corriger : le montant total de cet onglet est supérieur à celui à affecter")</f>
        <v>OK</v>
      </c>
      <c r="K13" s="1015"/>
    </row>
    <row r="14" spans="1:12" s="224" customFormat="1" x14ac:dyDescent="0.25">
      <c r="A14" s="964" t="s">
        <v>1584</v>
      </c>
      <c r="B14" s="866">
        <v>93116</v>
      </c>
      <c r="C14" s="197" t="str">
        <f>CONCATENATE(B14,"cle")</f>
        <v>93116cle</v>
      </c>
      <c r="D14" s="1234" t="s">
        <v>1888</v>
      </c>
      <c r="E14" s="670" t="s">
        <v>1442</v>
      </c>
      <c r="F14" s="122">
        <f t="shared" si="0"/>
        <v>0</v>
      </c>
      <c r="G14" s="111"/>
      <c r="H14" s="111"/>
      <c r="I14" s="188"/>
      <c r="J14" s="192" t="str">
        <f>IF(F14&lt;=VLOOKUP(E14,cle_UO!$D$13:$I$29,6,FALSE),"OK","A corriger : le nombre total de clés de cet onglet est supérieur à celui à affecter")</f>
        <v>OK</v>
      </c>
      <c r="K14" s="1015"/>
    </row>
    <row r="15" spans="1:12" s="224" customFormat="1" x14ac:dyDescent="0.25">
      <c r="A15" s="964" t="s">
        <v>1584</v>
      </c>
      <c r="B15" s="866">
        <v>93116</v>
      </c>
      <c r="C15" s="197" t="str">
        <f>CONCATENATE(B15,"montant")</f>
        <v>93116montant</v>
      </c>
      <c r="D15" s="1234"/>
      <c r="E15" s="670" t="s">
        <v>2187</v>
      </c>
      <c r="F15" s="117">
        <f t="shared" si="0"/>
        <v>0</v>
      </c>
      <c r="G15" s="61"/>
      <c r="H15" s="61"/>
      <c r="I15" s="188"/>
      <c r="J15" s="192" t="str">
        <f>IF(F15&lt;=VLOOKUP(B15,C_ind!$A$52:$H$80,8,FALSE),"OK","A corriger : le montant total de cet onglet est supérieur à celui à affecter")</f>
        <v>OK</v>
      </c>
      <c r="K15" s="1015"/>
    </row>
    <row r="16" spans="1:12" s="224" customFormat="1" x14ac:dyDescent="0.25">
      <c r="A16" s="964" t="s">
        <v>1584</v>
      </c>
      <c r="B16" s="866">
        <v>931160</v>
      </c>
      <c r="C16" s="197" t="str">
        <f>CONCATENATE(B16,"cle")</f>
        <v>931160cle</v>
      </c>
      <c r="D16" s="1234" t="s">
        <v>1591</v>
      </c>
      <c r="E16" s="670" t="s">
        <v>1442</v>
      </c>
      <c r="F16" s="122">
        <f t="shared" si="0"/>
        <v>0</v>
      </c>
      <c r="G16" s="111"/>
      <c r="H16" s="111"/>
      <c r="I16" s="188"/>
      <c r="J16" s="192" t="str">
        <f>IF(F16&lt;=VLOOKUP(E16,cle_UO!$D$13:$I$29,6,FALSE),"OK","A corriger : le nombre total de clés de cet onglet est supérieur à celui à affecter")</f>
        <v>OK</v>
      </c>
      <c r="K16" s="1015"/>
    </row>
    <row r="17" spans="1:11" s="224" customFormat="1" x14ac:dyDescent="0.25">
      <c r="A17" s="964" t="s">
        <v>1584</v>
      </c>
      <c r="B17" s="866">
        <v>931160</v>
      </c>
      <c r="C17" s="197" t="str">
        <f>CONCATENATE(B17,"montant")</f>
        <v>931160montant</v>
      </c>
      <c r="D17" s="1234"/>
      <c r="E17" s="670" t="s">
        <v>2187</v>
      </c>
      <c r="F17" s="117">
        <f t="shared" si="0"/>
        <v>0</v>
      </c>
      <c r="G17" s="61"/>
      <c r="H17" s="61"/>
      <c r="I17" s="188"/>
      <c r="J17" s="192" t="str">
        <f>IF(F17&lt;=VLOOKUP(B17,C_ind!$A$52:$H$80,8,FALSE),"OK","A corriger : le montant total de cet onglet est supérieur à celui à affecter")</f>
        <v>OK</v>
      </c>
      <c r="K17" s="1015"/>
    </row>
    <row r="18" spans="1:11" s="224" customFormat="1" x14ac:dyDescent="0.25">
      <c r="A18" s="964" t="s">
        <v>1584</v>
      </c>
      <c r="B18" s="866">
        <v>931166</v>
      </c>
      <c r="C18" s="197" t="str">
        <f>CONCATENATE(B18,"cle")</f>
        <v>931166cle</v>
      </c>
      <c r="D18" s="1234" t="s">
        <v>440</v>
      </c>
      <c r="E18" s="670" t="s">
        <v>1442</v>
      </c>
      <c r="F18" s="122">
        <f t="shared" si="0"/>
        <v>0</v>
      </c>
      <c r="G18" s="111"/>
      <c r="H18" s="111"/>
      <c r="I18" s="188"/>
      <c r="J18" s="192" t="str">
        <f>IF(F18&lt;=VLOOKUP(E18,cle_UO!$D$13:$I$29,6,FALSE),"OK","A corriger : le nombre total de clés de cet onglet est supérieur à celui à affecter")</f>
        <v>OK</v>
      </c>
      <c r="K18" s="1015"/>
    </row>
    <row r="19" spans="1:11" s="224" customFormat="1" x14ac:dyDescent="0.25">
      <c r="A19" s="964" t="s">
        <v>1584</v>
      </c>
      <c r="B19" s="866">
        <v>931166</v>
      </c>
      <c r="C19" s="197" t="str">
        <f>CONCATENATE(B19,"montant")</f>
        <v>931166montant</v>
      </c>
      <c r="D19" s="1234"/>
      <c r="E19" s="670" t="s">
        <v>2187</v>
      </c>
      <c r="F19" s="117">
        <f t="shared" si="0"/>
        <v>0</v>
      </c>
      <c r="G19" s="61"/>
      <c r="H19" s="61"/>
      <c r="I19" s="188"/>
      <c r="J19" s="192" t="str">
        <f>IF(F19&lt;=VLOOKUP(B19,C_ind!$A$52:$H$80,8,FALSE),"OK","A corriger : le montant total de cet onglet est supérieur à celui à affecter")</f>
        <v>OK</v>
      </c>
      <c r="K19" s="1015"/>
    </row>
    <row r="20" spans="1:11" s="224" customFormat="1" x14ac:dyDescent="0.25">
      <c r="A20" s="964" t="s">
        <v>1584</v>
      </c>
      <c r="B20" s="866">
        <v>931171</v>
      </c>
      <c r="C20" s="197" t="str">
        <f>CONCATENATE(B20,"cle")</f>
        <v>931171cle</v>
      </c>
      <c r="D20" s="1234" t="s">
        <v>2185</v>
      </c>
      <c r="E20" s="670" t="s">
        <v>1586</v>
      </c>
      <c r="F20" s="122">
        <f t="shared" si="0"/>
        <v>0</v>
      </c>
      <c r="G20" s="111"/>
      <c r="H20" s="111"/>
      <c r="I20" s="188"/>
      <c r="J20" s="192" t="str">
        <f>IF(F20&lt;=VLOOKUP(E20,cle_UO!$D$13:$I$29,6,FALSE),"OK","A corriger : le nombre total de clés de cet onglet est supérieur à celui à affecter")</f>
        <v>OK</v>
      </c>
      <c r="K20" s="1015"/>
    </row>
    <row r="21" spans="1:11" s="224" customFormat="1" x14ac:dyDescent="0.25">
      <c r="A21" s="964" t="s">
        <v>1584</v>
      </c>
      <c r="B21" s="866">
        <v>931171</v>
      </c>
      <c r="C21" s="197" t="str">
        <f>CONCATENATE(B21,"montant")</f>
        <v>931171montant</v>
      </c>
      <c r="D21" s="1234"/>
      <c r="E21" s="670" t="s">
        <v>2187</v>
      </c>
      <c r="F21" s="117">
        <f t="shared" si="0"/>
        <v>0</v>
      </c>
      <c r="G21" s="61"/>
      <c r="H21" s="61"/>
      <c r="I21" s="188"/>
      <c r="J21" s="192" t="str">
        <f>IF(F21&lt;=VLOOKUP(B21,C_ind!$A$52:$H$80,8,FALSE),"OK","A corriger : le montant total de cet onglet est supérieur à celui à affecter")</f>
        <v>OK</v>
      </c>
      <c r="K21" s="1015"/>
    </row>
    <row r="22" spans="1:11" s="224" customFormat="1" x14ac:dyDescent="0.25">
      <c r="A22" s="964" t="s">
        <v>1584</v>
      </c>
      <c r="B22" s="866">
        <v>931172</v>
      </c>
      <c r="C22" s="197" t="str">
        <f>CONCATENATE(B22,"cle")</f>
        <v>931172cle</v>
      </c>
      <c r="D22" s="1234" t="s">
        <v>1745</v>
      </c>
      <c r="E22" s="670" t="s">
        <v>1288</v>
      </c>
      <c r="F22" s="122">
        <f t="shared" si="0"/>
        <v>0</v>
      </c>
      <c r="G22" s="111"/>
      <c r="H22" s="111"/>
      <c r="I22" s="188"/>
      <c r="J22" s="192" t="str">
        <f>IF(F22&lt;=VLOOKUP(E22,cle_UO!$D$13:$I$29,6,FALSE),"OK","A corriger : le nombre total de clés de cet onglet est supérieur à celui à affecter")</f>
        <v>OK</v>
      </c>
      <c r="K22" s="1015"/>
    </row>
    <row r="23" spans="1:11" s="224" customFormat="1" x14ac:dyDescent="0.25">
      <c r="A23" s="964" t="s">
        <v>1584</v>
      </c>
      <c r="B23" s="866">
        <v>931172</v>
      </c>
      <c r="C23" s="197" t="str">
        <f>CONCATENATE(B23,"montant")</f>
        <v>931172montant</v>
      </c>
      <c r="D23" s="1234"/>
      <c r="E23" s="670" t="s">
        <v>2187</v>
      </c>
      <c r="F23" s="117">
        <f t="shared" si="0"/>
        <v>0</v>
      </c>
      <c r="G23" s="61"/>
      <c r="H23" s="61"/>
      <c r="I23" s="188"/>
      <c r="J23" s="192" t="str">
        <f>IF(F23&lt;=VLOOKUP(B23,C_ind!$A$52:$H$80,8,FALSE),"OK","A corriger : le montant total de cet onglet est supérieur à celui à affecter")</f>
        <v>OK</v>
      </c>
      <c r="K23" s="1015"/>
    </row>
    <row r="24" spans="1:11" s="224" customFormat="1" x14ac:dyDescent="0.25">
      <c r="A24" s="964" t="s">
        <v>1584</v>
      </c>
      <c r="B24" s="866">
        <v>93118</v>
      </c>
      <c r="C24" s="197" t="str">
        <f>CONCATENATE(B24,"cle")</f>
        <v>93118cle</v>
      </c>
      <c r="D24" s="1234" t="s">
        <v>2186</v>
      </c>
      <c r="E24" s="670" t="s">
        <v>1442</v>
      </c>
      <c r="F24" s="122">
        <f t="shared" si="0"/>
        <v>0</v>
      </c>
      <c r="G24" s="111"/>
      <c r="H24" s="111"/>
      <c r="I24" s="188"/>
      <c r="J24" s="192" t="str">
        <f>IF(F24&lt;=VLOOKUP(E24,cle_UO!$D$13:$I$29,6,FALSE),"OK","A corriger : le nombre total de clés de cet onglet est supérieur à celui à affecter")</f>
        <v>OK</v>
      </c>
      <c r="K24" s="1015"/>
    </row>
    <row r="25" spans="1:11" s="224" customFormat="1" x14ac:dyDescent="0.25">
      <c r="A25" s="964" t="s">
        <v>1584</v>
      </c>
      <c r="B25" s="866">
        <v>93118</v>
      </c>
      <c r="C25" s="197" t="str">
        <f>CONCATENATE(B25,"montant")</f>
        <v>93118montant</v>
      </c>
      <c r="D25" s="1234"/>
      <c r="E25" s="670" t="s">
        <v>2187</v>
      </c>
      <c r="F25" s="117">
        <f t="shared" si="0"/>
        <v>0</v>
      </c>
      <c r="G25" s="61"/>
      <c r="H25" s="61"/>
      <c r="I25" s="188"/>
      <c r="J25" s="192" t="str">
        <f>IF(F25&lt;=VLOOKUP(B25,C_ind!$A$52:$H$80,8,FALSE),"OK","A corriger : le montant total de cet onglet est supérieur à celui à affecter")</f>
        <v>OK</v>
      </c>
      <c r="K25" s="1015"/>
    </row>
    <row r="26" spans="1:11" s="224" customFormat="1" x14ac:dyDescent="0.25">
      <c r="A26" s="964" t="s">
        <v>1584</v>
      </c>
      <c r="B26" s="866">
        <v>93114</v>
      </c>
      <c r="C26" s="197" t="str">
        <f>CONCATENATE(B26,"cle")</f>
        <v>93114cle</v>
      </c>
      <c r="D26" s="1234" t="s">
        <v>719</v>
      </c>
      <c r="E26" s="670" t="s">
        <v>1435</v>
      </c>
      <c r="F26" s="122">
        <f t="shared" si="0"/>
        <v>0</v>
      </c>
      <c r="G26" s="111"/>
      <c r="H26" s="111"/>
      <c r="I26" s="188"/>
      <c r="J26" s="192" t="str">
        <f>IF(F26&lt;=VLOOKUP(E26,cle_UO!$D$13:$I$29,6,FALSE),"OK","A corriger : le nombre total de clés de cet onglet est supérieur à celui à affecter")</f>
        <v>OK</v>
      </c>
      <c r="K26" s="1015"/>
    </row>
    <row r="27" spans="1:11" s="224" customFormat="1" x14ac:dyDescent="0.25">
      <c r="A27" s="964" t="s">
        <v>1584</v>
      </c>
      <c r="B27" s="866">
        <v>93114</v>
      </c>
      <c r="C27" s="197" t="str">
        <f>CONCATENATE(B27,"montant")</f>
        <v>93114montant</v>
      </c>
      <c r="D27" s="1234"/>
      <c r="E27" s="670" t="s">
        <v>2187</v>
      </c>
      <c r="F27" s="117">
        <f t="shared" si="0"/>
        <v>0</v>
      </c>
      <c r="G27" s="61"/>
      <c r="H27" s="61"/>
      <c r="I27" s="188"/>
      <c r="J27" s="192" t="str">
        <f>IF(F27&lt;=VLOOKUP(B27,C_ind!$A$52:$H$80,8,FALSE),"OK","A corriger : le montant total de cet onglet est supérieur à celui à affecter")</f>
        <v>OK</v>
      </c>
      <c r="K27" s="1015"/>
    </row>
    <row r="28" spans="1:11" s="224" customFormat="1" x14ac:dyDescent="0.25">
      <c r="A28" s="964" t="s">
        <v>1584</v>
      </c>
      <c r="B28" s="866" t="str">
        <f t="shared" ref="B28:B29" si="1">SUBSTITUTE(SUBSTITUTE(C28,"cle",""),"montant","")</f>
        <v/>
      </c>
      <c r="C28" s="1235"/>
      <c r="D28" s="1234" t="s">
        <v>1746</v>
      </c>
      <c r="E28" s="670"/>
      <c r="F28" s="153"/>
      <c r="G28" s="153"/>
      <c r="H28" s="153"/>
      <c r="I28" s="153"/>
      <c r="J28" s="802"/>
      <c r="K28" s="1016"/>
    </row>
    <row r="29" spans="1:11" s="224" customFormat="1" ht="15" customHeight="1" x14ac:dyDescent="0.25">
      <c r="A29" s="964" t="s">
        <v>1584</v>
      </c>
      <c r="B29" s="866" t="str">
        <f t="shared" si="1"/>
        <v/>
      </c>
      <c r="C29" s="1235"/>
      <c r="D29" s="1234"/>
      <c r="E29" s="670"/>
      <c r="F29" s="153"/>
      <c r="G29" s="153"/>
      <c r="H29" s="153"/>
      <c r="I29" s="153"/>
      <c r="J29" s="802"/>
      <c r="K29" s="1016"/>
    </row>
    <row r="30" spans="1:11" s="224" customFormat="1" x14ac:dyDescent="0.25">
      <c r="A30" s="964" t="s">
        <v>1584</v>
      </c>
      <c r="B30" s="866">
        <v>93113</v>
      </c>
      <c r="C30" s="197" t="str">
        <f>CONCATENATE(B30,"cle")</f>
        <v>93113cle</v>
      </c>
      <c r="D30" s="1234" t="s">
        <v>880</v>
      </c>
      <c r="E30" s="670" t="s">
        <v>1029</v>
      </c>
      <c r="F30" s="122">
        <f t="shared" ref="F30:F49" si="2">SUM(G30:I30)</f>
        <v>0</v>
      </c>
      <c r="G30" s="111"/>
      <c r="H30" s="111"/>
      <c r="I30" s="188"/>
      <c r="J30" s="192" t="str">
        <f>IF(F30&lt;=VLOOKUP(E30,cle_UO!$D$13:$I$29,6,FALSE),"OK","A corriger : le nombre total de clés de cet onglet est supérieur à celui à affecter")</f>
        <v>OK</v>
      </c>
      <c r="K30" s="1015"/>
    </row>
    <row r="31" spans="1:11" s="224" customFormat="1" x14ac:dyDescent="0.25">
      <c r="A31" s="964" t="s">
        <v>1584</v>
      </c>
      <c r="B31" s="866">
        <v>93113</v>
      </c>
      <c r="C31" s="197" t="str">
        <f>CONCATENATE(B31,"montant")</f>
        <v>93113montant</v>
      </c>
      <c r="D31" s="1234"/>
      <c r="E31" s="670" t="s">
        <v>2187</v>
      </c>
      <c r="F31" s="117">
        <f t="shared" si="2"/>
        <v>0</v>
      </c>
      <c r="G31" s="61"/>
      <c r="H31" s="61"/>
      <c r="I31" s="188"/>
      <c r="J31" s="192" t="str">
        <f>IF(F31&lt;=VLOOKUP(B31,C_ind!$A$52:$H$80,8,FALSE),"OK","A corriger : le montant total de cet onglet est supérieur à celui à affecter")</f>
        <v>OK</v>
      </c>
      <c r="K31" s="1015"/>
    </row>
    <row r="32" spans="1:11" s="224" customFormat="1" ht="15" customHeight="1" x14ac:dyDescent="0.25">
      <c r="A32" s="964" t="s">
        <v>1584</v>
      </c>
      <c r="B32" s="866">
        <v>93111</v>
      </c>
      <c r="C32" s="237" t="s">
        <v>723</v>
      </c>
      <c r="D32" s="1234" t="s">
        <v>441</v>
      </c>
      <c r="E32" s="670" t="s">
        <v>1041</v>
      </c>
      <c r="F32" s="122">
        <f t="shared" si="2"/>
        <v>0</v>
      </c>
      <c r="G32" s="266">
        <f>IFERROR(HLOOKUP(G$4,'3-SA'!$H$4:$BU$318,204,FALSE),0)</f>
        <v>0</v>
      </c>
      <c r="H32" s="266">
        <f>IFERROR(HLOOKUP(H$4,'3-SA'!$H$4:$BU$318,204,FALSE),0)</f>
        <v>0</v>
      </c>
      <c r="I32" s="153"/>
      <c r="J32" s="128"/>
      <c r="K32" s="1016"/>
    </row>
    <row r="33" spans="1:11" s="224" customFormat="1" ht="15" customHeight="1" x14ac:dyDescent="0.25">
      <c r="A33" s="964" t="s">
        <v>1584</v>
      </c>
      <c r="B33" s="866">
        <v>93111</v>
      </c>
      <c r="C33" s="197" t="str">
        <f>CONCATENATE(B33,"montant")</f>
        <v>93111montant</v>
      </c>
      <c r="D33" s="1234"/>
      <c r="E33" s="670" t="s">
        <v>2187</v>
      </c>
      <c r="F33" s="117">
        <f t="shared" si="2"/>
        <v>0</v>
      </c>
      <c r="G33" s="61"/>
      <c r="H33" s="61"/>
      <c r="I33" s="188"/>
      <c r="J33" s="192" t="str">
        <f>IF(F33&lt;=VLOOKUP(B33,C_ind!$A$52:$H$80,8,FALSE),"OK","A corriger : le montant total de cet onglet est supérieur à celui à affecter")</f>
        <v>OK</v>
      </c>
      <c r="K33" s="1015"/>
    </row>
    <row r="34" spans="1:11" s="224" customFormat="1" x14ac:dyDescent="0.25">
      <c r="A34" s="964" t="s">
        <v>1584</v>
      </c>
      <c r="B34" s="866">
        <v>931111</v>
      </c>
      <c r="C34" s="237" t="s">
        <v>724</v>
      </c>
      <c r="D34" s="1234" t="s">
        <v>17</v>
      </c>
      <c r="E34" s="670" t="s">
        <v>1041</v>
      </c>
      <c r="F34" s="122">
        <f t="shared" si="2"/>
        <v>0</v>
      </c>
      <c r="G34" s="266">
        <f t="shared" ref="G34:H34" si="3">G$32</f>
        <v>0</v>
      </c>
      <c r="H34" s="266">
        <f t="shared" si="3"/>
        <v>0</v>
      </c>
      <c r="I34" s="153"/>
      <c r="J34" s="128"/>
      <c r="K34" s="1016"/>
    </row>
    <row r="35" spans="1:11" s="224" customFormat="1" x14ac:dyDescent="0.25">
      <c r="A35" s="964" t="s">
        <v>1584</v>
      </c>
      <c r="B35" s="866">
        <v>931111</v>
      </c>
      <c r="C35" s="197" t="str">
        <f>CONCATENATE(B35,"montant")</f>
        <v>931111montant</v>
      </c>
      <c r="D35" s="1234"/>
      <c r="E35" s="670" t="s">
        <v>2187</v>
      </c>
      <c r="F35" s="117">
        <f t="shared" si="2"/>
        <v>0</v>
      </c>
      <c r="G35" s="61"/>
      <c r="H35" s="61"/>
      <c r="I35" s="188"/>
      <c r="J35" s="192" t="str">
        <f>IF(F35&lt;=VLOOKUP(B35,C_ind!$A$52:$H$80,8,FALSE),"OK","A corriger : le montant total de cet onglet est supérieur à celui à affecter")</f>
        <v>OK</v>
      </c>
      <c r="K35" s="1015"/>
    </row>
    <row r="36" spans="1:11" s="224" customFormat="1" x14ac:dyDescent="0.25">
      <c r="A36" s="964" t="s">
        <v>1584</v>
      </c>
      <c r="B36" s="866">
        <v>931112</v>
      </c>
      <c r="C36" s="237" t="s">
        <v>576</v>
      </c>
      <c r="D36" s="1234" t="s">
        <v>1593</v>
      </c>
      <c r="E36" s="670" t="s">
        <v>1041</v>
      </c>
      <c r="F36" s="122">
        <f t="shared" si="2"/>
        <v>0</v>
      </c>
      <c r="G36" s="266">
        <f t="shared" ref="G36:H36" si="4">G$32</f>
        <v>0</v>
      </c>
      <c r="H36" s="266">
        <f t="shared" si="4"/>
        <v>0</v>
      </c>
      <c r="I36" s="153"/>
      <c r="J36" s="128"/>
      <c r="K36" s="1016"/>
    </row>
    <row r="37" spans="1:11" s="224" customFormat="1" x14ac:dyDescent="0.25">
      <c r="A37" s="964" t="s">
        <v>1584</v>
      </c>
      <c r="B37" s="866">
        <v>931112</v>
      </c>
      <c r="C37" s="197" t="str">
        <f>CONCATENATE(B37,"montant")</f>
        <v>931112montant</v>
      </c>
      <c r="D37" s="1234"/>
      <c r="E37" s="670" t="s">
        <v>2187</v>
      </c>
      <c r="F37" s="117">
        <f t="shared" si="2"/>
        <v>0</v>
      </c>
      <c r="G37" s="61"/>
      <c r="H37" s="61"/>
      <c r="I37" s="188"/>
      <c r="J37" s="192" t="str">
        <f>IF(F37&lt;=VLOOKUP(B37,C_ind!$A$52:$H$80,8,FALSE),"OK","A corriger : le montant total de cet onglet est supérieur à celui à affecter")</f>
        <v>OK</v>
      </c>
      <c r="K37" s="1015"/>
    </row>
    <row r="38" spans="1:11" s="224" customFormat="1" x14ac:dyDescent="0.25">
      <c r="A38" s="964" t="s">
        <v>1584</v>
      </c>
      <c r="B38" s="866">
        <v>931113</v>
      </c>
      <c r="C38" s="237" t="s">
        <v>443</v>
      </c>
      <c r="D38" s="1234" t="s">
        <v>1436</v>
      </c>
      <c r="E38" s="670" t="s">
        <v>1041</v>
      </c>
      <c r="F38" s="122">
        <f t="shared" si="2"/>
        <v>0</v>
      </c>
      <c r="G38" s="266">
        <f t="shared" ref="G38:H38" si="5">G$32</f>
        <v>0</v>
      </c>
      <c r="H38" s="266">
        <f t="shared" si="5"/>
        <v>0</v>
      </c>
      <c r="I38" s="153"/>
      <c r="J38" s="128"/>
      <c r="K38" s="1016"/>
    </row>
    <row r="39" spans="1:11" s="224" customFormat="1" x14ac:dyDescent="0.25">
      <c r="A39" s="964" t="s">
        <v>1584</v>
      </c>
      <c r="B39" s="866">
        <v>931113</v>
      </c>
      <c r="C39" s="197" t="str">
        <f>CONCATENATE(B39,"montant")</f>
        <v>931113montant</v>
      </c>
      <c r="D39" s="1234"/>
      <c r="E39" s="670" t="s">
        <v>2187</v>
      </c>
      <c r="F39" s="117">
        <f t="shared" si="2"/>
        <v>0</v>
      </c>
      <c r="G39" s="61"/>
      <c r="H39" s="61"/>
      <c r="I39" s="188"/>
      <c r="J39" s="192" t="str">
        <f>IF(F39&lt;=VLOOKUP(B39,C_ind!$A$52:$H$80,8,FALSE),"OK","A corriger : le montant total de cet onglet est supérieur à celui à affecter")</f>
        <v>OK</v>
      </c>
      <c r="K39" s="1015"/>
    </row>
    <row r="40" spans="1:11" s="224" customFormat="1" ht="15" customHeight="1" x14ac:dyDescent="0.25">
      <c r="A40" s="964" t="s">
        <v>1584</v>
      </c>
      <c r="B40" s="866">
        <v>931120</v>
      </c>
      <c r="C40" s="237" t="s">
        <v>725</v>
      </c>
      <c r="D40" s="1233" t="s">
        <v>727</v>
      </c>
      <c r="E40" s="670" t="s">
        <v>2192</v>
      </c>
      <c r="F40" s="122">
        <f t="shared" si="2"/>
        <v>0</v>
      </c>
      <c r="G40" s="218">
        <f>IFERROR(HLOOKUP(G$4,ETPR!$E$4:$BP$28,31,FALSE),0)</f>
        <v>0</v>
      </c>
      <c r="H40" s="218">
        <f>IFERROR(HLOOKUP(H$4,ETPR!$E$4:$BP$28,31,FALSE),0)</f>
        <v>0</v>
      </c>
      <c r="I40" s="153"/>
      <c r="J40" s="128"/>
      <c r="K40" s="1016"/>
    </row>
    <row r="41" spans="1:11" s="224" customFormat="1" ht="25.5" customHeight="1" x14ac:dyDescent="0.25">
      <c r="A41" s="964" t="s">
        <v>1584</v>
      </c>
      <c r="B41" s="866">
        <v>931120</v>
      </c>
      <c r="C41" s="197" t="str">
        <f>CONCATENATE(B41,"montant")</f>
        <v>931120montant</v>
      </c>
      <c r="D41" s="1233"/>
      <c r="E41" s="670" t="s">
        <v>2187</v>
      </c>
      <c r="F41" s="117">
        <f t="shared" si="2"/>
        <v>0</v>
      </c>
      <c r="G41" s="61"/>
      <c r="H41" s="61"/>
      <c r="I41" s="188"/>
      <c r="J41" s="192" t="str">
        <f>IF(F41&lt;=VLOOKUP(B41,C_ind!$A$52:$H$80,8,FALSE),"OK","A corriger : le montant total de cet onglet est supérieur à celui à affecter")</f>
        <v>OK</v>
      </c>
      <c r="K41" s="1015"/>
    </row>
    <row r="42" spans="1:11" s="224" customFormat="1" ht="15" customHeight="1" x14ac:dyDescent="0.25">
      <c r="A42" s="964" t="s">
        <v>1584</v>
      </c>
      <c r="B42" s="866">
        <v>931124</v>
      </c>
      <c r="C42" s="237" t="s">
        <v>19</v>
      </c>
      <c r="D42" s="1233" t="s">
        <v>445</v>
      </c>
      <c r="E42" s="670" t="s">
        <v>2192</v>
      </c>
      <c r="F42" s="122">
        <f t="shared" si="2"/>
        <v>0</v>
      </c>
      <c r="G42" s="218">
        <f t="shared" ref="G42:H42" si="6">G$40</f>
        <v>0</v>
      </c>
      <c r="H42" s="218">
        <f t="shared" si="6"/>
        <v>0</v>
      </c>
      <c r="I42" s="153"/>
      <c r="J42" s="128"/>
      <c r="K42" s="1016"/>
    </row>
    <row r="43" spans="1:11" s="224" customFormat="1" x14ac:dyDescent="0.25">
      <c r="A43" s="964" t="s">
        <v>1584</v>
      </c>
      <c r="B43" s="866">
        <v>931124</v>
      </c>
      <c r="C43" s="197" t="str">
        <f>CONCATENATE(B43,"montant")</f>
        <v>931124montant</v>
      </c>
      <c r="D43" s="1233"/>
      <c r="E43" s="670" t="s">
        <v>2187</v>
      </c>
      <c r="F43" s="117">
        <f t="shared" si="2"/>
        <v>0</v>
      </c>
      <c r="G43" s="61"/>
      <c r="H43" s="61"/>
      <c r="I43" s="188"/>
      <c r="J43" s="192" t="str">
        <f>IF(F43&lt;=VLOOKUP(B43,C_ind!$A$52:$H$80,8,FALSE),"OK","A corriger : le montant total de cet onglet est supérieur à celui à affecter")</f>
        <v>OK</v>
      </c>
      <c r="K43" s="1015"/>
    </row>
    <row r="44" spans="1:11" s="224" customFormat="1" ht="15.75" customHeight="1" x14ac:dyDescent="0.25">
      <c r="A44" s="964" t="s">
        <v>1584</v>
      </c>
      <c r="B44" s="866">
        <v>93112122</v>
      </c>
      <c r="C44" s="237" t="s">
        <v>310</v>
      </c>
      <c r="D44" s="1234" t="s">
        <v>2188</v>
      </c>
      <c r="E44" s="670" t="s">
        <v>2192</v>
      </c>
      <c r="F44" s="122">
        <f t="shared" si="2"/>
        <v>0</v>
      </c>
      <c r="G44" s="218">
        <f t="shared" ref="G44:H44" si="7">G$40</f>
        <v>0</v>
      </c>
      <c r="H44" s="218">
        <f t="shared" si="7"/>
        <v>0</v>
      </c>
      <c r="I44" s="153"/>
      <c r="J44" s="128"/>
      <c r="K44" s="1016"/>
    </row>
    <row r="45" spans="1:11" s="224" customFormat="1" x14ac:dyDescent="0.25">
      <c r="A45" s="964" t="s">
        <v>1584</v>
      </c>
      <c r="B45" s="866">
        <v>93112122</v>
      </c>
      <c r="C45" s="197" t="str">
        <f>CONCATENATE(B45,"montant")</f>
        <v>93112122montant</v>
      </c>
      <c r="D45" s="1234"/>
      <c r="E45" s="670" t="s">
        <v>2187</v>
      </c>
      <c r="F45" s="117">
        <f t="shared" si="2"/>
        <v>0</v>
      </c>
      <c r="G45" s="61"/>
      <c r="H45" s="61"/>
      <c r="I45" s="188"/>
      <c r="J45" s="192" t="str">
        <f>IF(F45&lt;=VLOOKUP(B45,C_ind!$A$52:$H$80,8,FALSE),"OK","A corriger : le montant total de cet onglet est supérieur à celui à affecter")</f>
        <v>OK</v>
      </c>
      <c r="K45" s="1015"/>
    </row>
    <row r="46" spans="1:11" s="224" customFormat="1" x14ac:dyDescent="0.25">
      <c r="A46" s="964" t="s">
        <v>1584</v>
      </c>
      <c r="B46" s="866">
        <v>93112124</v>
      </c>
      <c r="C46" s="237" t="s">
        <v>20</v>
      </c>
      <c r="D46" s="1234" t="s">
        <v>1598</v>
      </c>
      <c r="E46" s="670" t="s">
        <v>2192</v>
      </c>
      <c r="F46" s="122">
        <f t="shared" si="2"/>
        <v>0</v>
      </c>
      <c r="G46" s="218">
        <f t="shared" ref="G46:H46" si="8">G$40</f>
        <v>0</v>
      </c>
      <c r="H46" s="218">
        <f t="shared" si="8"/>
        <v>0</v>
      </c>
      <c r="I46" s="153"/>
      <c r="J46" s="128"/>
      <c r="K46" s="1016"/>
    </row>
    <row r="47" spans="1:11" s="224" customFormat="1" x14ac:dyDescent="0.25">
      <c r="A47" s="964" t="s">
        <v>1584</v>
      </c>
      <c r="B47" s="866">
        <v>93112124</v>
      </c>
      <c r="C47" s="197" t="str">
        <f>CONCATENATE(B47,"montant")</f>
        <v>93112124montant</v>
      </c>
      <c r="D47" s="1234"/>
      <c r="E47" s="670" t="s">
        <v>2187</v>
      </c>
      <c r="F47" s="117">
        <f t="shared" si="2"/>
        <v>0</v>
      </c>
      <c r="G47" s="61"/>
      <c r="H47" s="61"/>
      <c r="I47" s="188"/>
      <c r="J47" s="192" t="str">
        <f>IF(F47&lt;=VLOOKUP(B47,C_ind!$A$52:$H$80,8,FALSE),"OK","A corriger : le montant total de cet onglet est supérieur à celui à affecter")</f>
        <v>OK</v>
      </c>
      <c r="K47" s="1015"/>
    </row>
    <row r="48" spans="1:11" s="224" customFormat="1" ht="15" customHeight="1" x14ac:dyDescent="0.25">
      <c r="A48" s="964" t="s">
        <v>1584</v>
      </c>
      <c r="B48" s="866">
        <v>9311215</v>
      </c>
      <c r="C48" s="237" t="s">
        <v>1058</v>
      </c>
      <c r="D48" s="1233" t="s">
        <v>45</v>
      </c>
      <c r="E48" s="670" t="s">
        <v>2192</v>
      </c>
      <c r="F48" s="122">
        <f t="shared" si="2"/>
        <v>0</v>
      </c>
      <c r="G48" s="218">
        <f t="shared" ref="G48:H48" si="9">G$40</f>
        <v>0</v>
      </c>
      <c r="H48" s="218">
        <f t="shared" si="9"/>
        <v>0</v>
      </c>
      <c r="I48" s="153"/>
      <c r="J48" s="128"/>
      <c r="K48" s="1016"/>
    </row>
    <row r="49" spans="1:11" s="224" customFormat="1" x14ac:dyDescent="0.25">
      <c r="A49" s="964" t="s">
        <v>1584</v>
      </c>
      <c r="B49" s="866">
        <v>9311215</v>
      </c>
      <c r="C49" s="197" t="str">
        <f>CONCATENATE(B49,"montant")</f>
        <v>9311215montant</v>
      </c>
      <c r="D49" s="1233"/>
      <c r="E49" s="670" t="s">
        <v>2187</v>
      </c>
      <c r="F49" s="117">
        <f t="shared" si="2"/>
        <v>0</v>
      </c>
      <c r="G49" s="61"/>
      <c r="H49" s="61"/>
      <c r="I49" s="188"/>
      <c r="J49" s="192" t="str">
        <f>IF(F49&lt;=VLOOKUP(B49,C_ind!$A$52:$H$80,8,FALSE),"OK","A corriger : le montant total de cet onglet est supérieur à celui à affecter")</f>
        <v>OK</v>
      </c>
      <c r="K49" s="1015"/>
    </row>
    <row r="50" spans="1:11" x14ac:dyDescent="0.25">
      <c r="A50" s="155"/>
      <c r="B50" s="155"/>
      <c r="C50" s="155"/>
      <c r="D50" s="155"/>
      <c r="E50" s="155"/>
      <c r="F50" s="155"/>
      <c r="G50" s="155"/>
      <c r="H50" s="155"/>
      <c r="I50" s="155"/>
      <c r="J50" s="864"/>
      <c r="K50" s="155"/>
    </row>
    <row r="51" spans="1:11" x14ac:dyDescent="0.25">
      <c r="F51" s="67"/>
      <c r="J51" s="864"/>
    </row>
    <row r="52" spans="1:11" x14ac:dyDescent="0.25">
      <c r="F52" s="67"/>
      <c r="J52" s="864"/>
    </row>
    <row r="53" spans="1:11" x14ac:dyDescent="0.25">
      <c r="F53" s="67"/>
      <c r="J53" s="864"/>
    </row>
    <row r="54" spans="1:11" x14ac:dyDescent="0.25">
      <c r="F54" s="67"/>
      <c r="J54" s="864"/>
    </row>
    <row r="55" spans="1:11" x14ac:dyDescent="0.25">
      <c r="F55" s="67"/>
      <c r="J55" s="864"/>
    </row>
    <row r="56" spans="1:11" x14ac:dyDescent="0.25">
      <c r="A56"/>
      <c r="B56"/>
      <c r="C56"/>
      <c r="D56"/>
      <c r="E56"/>
      <c r="F56" s="67"/>
    </row>
    <row r="57" spans="1:11" x14ac:dyDescent="0.25">
      <c r="A57"/>
      <c r="B57"/>
      <c r="C57"/>
      <c r="D57"/>
      <c r="E57"/>
      <c r="F57" s="67"/>
    </row>
    <row r="58" spans="1:11" x14ac:dyDescent="0.25">
      <c r="A58"/>
      <c r="B58"/>
      <c r="C58"/>
      <c r="D58"/>
      <c r="E58"/>
      <c r="F58" s="67"/>
    </row>
    <row r="59" spans="1:11" x14ac:dyDescent="0.25">
      <c r="A59"/>
      <c r="B59"/>
      <c r="C59"/>
      <c r="D59"/>
      <c r="E59"/>
      <c r="F59" s="67"/>
    </row>
    <row r="60" spans="1:11" x14ac:dyDescent="0.25">
      <c r="A60"/>
      <c r="B60"/>
      <c r="C60"/>
      <c r="D60"/>
      <c r="E60"/>
      <c r="F60" s="67"/>
    </row>
    <row r="61" spans="1:11" x14ac:dyDescent="0.25">
      <c r="A61"/>
      <c r="B61"/>
      <c r="C61"/>
      <c r="D61"/>
      <c r="E61"/>
      <c r="F61" s="67"/>
    </row>
    <row r="62" spans="1:11" x14ac:dyDescent="0.25">
      <c r="A62"/>
      <c r="B62"/>
      <c r="C62"/>
      <c r="D62"/>
      <c r="E62"/>
      <c r="F62" s="67"/>
    </row>
    <row r="63" spans="1:11" x14ac:dyDescent="0.25">
      <c r="A63"/>
      <c r="B63"/>
      <c r="C63"/>
      <c r="D63"/>
      <c r="E63"/>
      <c r="F63" s="67"/>
    </row>
    <row r="64" spans="1:11" x14ac:dyDescent="0.25">
      <c r="A64"/>
      <c r="B64"/>
      <c r="C64"/>
      <c r="D64"/>
      <c r="E64"/>
      <c r="F64" s="67"/>
    </row>
    <row r="66" spans="1:6" x14ac:dyDescent="0.25">
      <c r="A66"/>
      <c r="B66"/>
      <c r="C66"/>
      <c r="D66"/>
      <c r="E66"/>
      <c r="F66" s="67"/>
    </row>
    <row r="67" spans="1:6" x14ac:dyDescent="0.25">
      <c r="A67"/>
      <c r="B67"/>
      <c r="C67"/>
      <c r="D67"/>
      <c r="E67"/>
      <c r="F67" s="67"/>
    </row>
    <row r="68" spans="1:6" x14ac:dyDescent="0.25">
      <c r="A68"/>
      <c r="B68"/>
      <c r="C68"/>
      <c r="D68"/>
      <c r="E68"/>
      <c r="F68" s="67"/>
    </row>
    <row r="69" spans="1:6" x14ac:dyDescent="0.25">
      <c r="A69"/>
      <c r="B69"/>
      <c r="C69"/>
      <c r="D69"/>
      <c r="E69"/>
      <c r="F69" s="67"/>
    </row>
    <row r="70" spans="1:6" x14ac:dyDescent="0.25">
      <c r="A70"/>
      <c r="B70"/>
      <c r="C70"/>
      <c r="D70"/>
      <c r="E70"/>
      <c r="F70" s="67"/>
    </row>
    <row r="71" spans="1:6" x14ac:dyDescent="0.25">
      <c r="A71"/>
      <c r="B71"/>
      <c r="C71"/>
      <c r="D71"/>
      <c r="E71"/>
      <c r="F71" s="67"/>
    </row>
    <row r="72" spans="1:6" x14ac:dyDescent="0.25">
      <c r="A72"/>
      <c r="B72"/>
      <c r="C72"/>
      <c r="D72"/>
      <c r="E72"/>
      <c r="F72" s="67"/>
    </row>
    <row r="73" spans="1:6" x14ac:dyDescent="0.25">
      <c r="A73"/>
      <c r="B73"/>
      <c r="C73"/>
      <c r="D73"/>
      <c r="E73"/>
      <c r="F73" s="67"/>
    </row>
    <row r="74" spans="1:6" x14ac:dyDescent="0.25">
      <c r="A74"/>
      <c r="B74"/>
      <c r="C74"/>
      <c r="D74"/>
      <c r="E74"/>
      <c r="F74" s="67"/>
    </row>
    <row r="75" spans="1:6" x14ac:dyDescent="0.25">
      <c r="A75"/>
      <c r="B75"/>
      <c r="C75"/>
      <c r="D75"/>
      <c r="E75"/>
      <c r="F75" s="67"/>
    </row>
    <row r="76" spans="1:6" x14ac:dyDescent="0.25">
      <c r="A76"/>
      <c r="B76"/>
      <c r="C76"/>
      <c r="D76"/>
      <c r="E76"/>
      <c r="F76" s="67"/>
    </row>
    <row r="77" spans="1:6" x14ac:dyDescent="0.25">
      <c r="A77"/>
      <c r="B77"/>
      <c r="C77"/>
      <c r="D77"/>
      <c r="E77"/>
      <c r="F77" s="67"/>
    </row>
    <row r="78" spans="1:6" x14ac:dyDescent="0.25">
      <c r="A78"/>
      <c r="B78"/>
      <c r="C78"/>
      <c r="D78"/>
      <c r="E78"/>
      <c r="F78" s="67"/>
    </row>
    <row r="79" spans="1:6" x14ac:dyDescent="0.25">
      <c r="A79"/>
      <c r="B79"/>
      <c r="C79"/>
      <c r="D79"/>
      <c r="E79"/>
      <c r="F79" s="67"/>
    </row>
    <row r="80" spans="1:6" x14ac:dyDescent="0.25">
      <c r="A80"/>
      <c r="B80"/>
      <c r="C80"/>
      <c r="D80"/>
      <c r="E80"/>
      <c r="F80" s="67"/>
    </row>
    <row r="81" spans="1:6" x14ac:dyDescent="0.25">
      <c r="A81"/>
      <c r="B81"/>
      <c r="C81"/>
      <c r="D81"/>
      <c r="E81"/>
      <c r="F81" s="67"/>
    </row>
    <row r="82" spans="1:6" x14ac:dyDescent="0.25">
      <c r="A82"/>
      <c r="B82"/>
      <c r="C82"/>
      <c r="D82"/>
      <c r="E82"/>
      <c r="F82" s="67"/>
    </row>
    <row r="83" spans="1:6" x14ac:dyDescent="0.25">
      <c r="A83"/>
      <c r="B83"/>
      <c r="C83"/>
      <c r="D83"/>
      <c r="E83"/>
      <c r="F83" s="67"/>
    </row>
    <row r="84" spans="1:6" x14ac:dyDescent="0.25">
      <c r="A84"/>
      <c r="B84"/>
      <c r="C84"/>
      <c r="D84"/>
      <c r="E84"/>
      <c r="F84" s="67"/>
    </row>
    <row r="85" spans="1:6" x14ac:dyDescent="0.25">
      <c r="A85"/>
      <c r="B85"/>
      <c r="C85"/>
      <c r="D85"/>
      <c r="E85"/>
      <c r="F85" s="67"/>
    </row>
    <row r="86" spans="1:6" x14ac:dyDescent="0.25">
      <c r="A86"/>
      <c r="B86"/>
      <c r="C86"/>
      <c r="D86"/>
      <c r="E86"/>
      <c r="F86" s="67"/>
    </row>
    <row r="87" spans="1:6" x14ac:dyDescent="0.25">
      <c r="A87"/>
      <c r="B87"/>
      <c r="C87"/>
      <c r="D87"/>
      <c r="E87"/>
      <c r="F87" s="67"/>
    </row>
    <row r="88" spans="1:6" x14ac:dyDescent="0.25">
      <c r="A88"/>
      <c r="B88"/>
      <c r="C88"/>
      <c r="D88"/>
      <c r="E88"/>
      <c r="F88" s="67"/>
    </row>
    <row r="89" spans="1:6" x14ac:dyDescent="0.25">
      <c r="A89"/>
      <c r="B89"/>
      <c r="C89"/>
      <c r="D89"/>
      <c r="E89"/>
      <c r="F89" s="67"/>
    </row>
    <row r="90" spans="1:6" x14ac:dyDescent="0.25">
      <c r="A90"/>
      <c r="B90"/>
      <c r="C90"/>
      <c r="D90"/>
      <c r="E90"/>
      <c r="F90" s="67"/>
    </row>
    <row r="91" spans="1:6" x14ac:dyDescent="0.25">
      <c r="A91"/>
      <c r="B91"/>
      <c r="C91"/>
      <c r="D91"/>
      <c r="E91"/>
      <c r="F91" s="67"/>
    </row>
    <row r="134" spans="1:6" s="158" customFormat="1" ht="14.25" x14ac:dyDescent="0.2">
      <c r="E134" s="56"/>
    </row>
    <row r="135" spans="1:6" s="158" customFormat="1" ht="14.25" x14ac:dyDescent="0.2">
      <c r="E135" s="56"/>
    </row>
    <row r="140" spans="1:6" s="930" customFormat="1" x14ac:dyDescent="0.25">
      <c r="A140" s="158"/>
      <c r="B140" s="158"/>
      <c r="C140" s="158"/>
      <c r="D140" s="158"/>
      <c r="E140" s="158" t="s">
        <v>158</v>
      </c>
      <c r="F140" s="860"/>
    </row>
  </sheetData>
  <mergeCells count="25">
    <mergeCell ref="A2:E4"/>
    <mergeCell ref="D5:E5"/>
    <mergeCell ref="D6:D7"/>
    <mergeCell ref="D8:D9"/>
    <mergeCell ref="D10:D11"/>
    <mergeCell ref="D12:D13"/>
    <mergeCell ref="D14:D15"/>
    <mergeCell ref="D16:D17"/>
    <mergeCell ref="D18:D19"/>
    <mergeCell ref="D20:D21"/>
    <mergeCell ref="D22:D23"/>
    <mergeCell ref="D24:D25"/>
    <mergeCell ref="D26:D27"/>
    <mergeCell ref="C28:C29"/>
    <mergeCell ref="D28:D29"/>
    <mergeCell ref="D30:D31"/>
    <mergeCell ref="D32:D33"/>
    <mergeCell ref="D34:D35"/>
    <mergeCell ref="D36:D37"/>
    <mergeCell ref="D38:D39"/>
    <mergeCell ref="D40:D41"/>
    <mergeCell ref="D42:D43"/>
    <mergeCell ref="D44:D45"/>
    <mergeCell ref="D46:D47"/>
    <mergeCell ref="D48:D49"/>
  </mergeCells>
  <conditionalFormatting sqref="J28:J29 J32 J34 J36 J38 J40 J42 J44 J46 J48">
    <cfRule type="cellIs" dxfId="4" priority="3" stopIfTrue="1" operator="notEqual">
      <formula>"OK"</formula>
    </cfRule>
  </conditionalFormatting>
  <conditionalFormatting sqref="J6:J27 J30:J31 J33 J35 J37 J39 J41 J43 J45 J47 J49">
    <cfRule type="cellIs" dxfId="3" priority="4" stopIfTrue="1" operator="notEqual">
      <formula>"OK"</formula>
    </cfRule>
  </conditionalFormatting>
  <dataValidations count="1">
    <dataValidation type="decimal" allowBlank="1" showInputMessage="1" showErrorMessage="1" sqref="F6:F49 G6:I31 K28:K29 J32:K32 J34:K34 J36:K36 J38:K38 J40:K40 J42:K42 J44:K44 J46:K46 J48:K48 L6 L8:L49 M6:II49" xr:uid="{00000000-0002-0000-0E00-000000000000}">
      <formula1>-1000000000000000000</formula1>
      <formula2>1E+21</formula2>
    </dataValidation>
  </dataValidations>
  <hyperlinks>
    <hyperlink ref="A1" location="'1-Identification'!D5" display="Retour vers l'identification" xr:uid="{00000000-0004-0000-0E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1:S106"/>
  <sheetViews>
    <sheetView zoomScale="60" zoomScaleNormal="60" workbookViewId="0">
      <selection sqref="A1:XFD1"/>
    </sheetView>
  </sheetViews>
  <sheetFormatPr baseColWidth="10" defaultColWidth="11.42578125" defaultRowHeight="12.75" x14ac:dyDescent="0.25"/>
  <cols>
    <col min="1" max="1" width="21.42578125" style="486" customWidth="1"/>
    <col min="2" max="2" width="65.28515625" style="232" customWidth="1"/>
    <col min="3" max="3" width="11.5703125" style="232" bestFit="1" customWidth="1"/>
    <col min="4" max="4" width="18.7109375" style="232" customWidth="1"/>
    <col min="5" max="5" width="21.140625" style="232" customWidth="1"/>
    <col min="6" max="6" width="18.7109375" style="232" customWidth="1"/>
    <col min="7" max="16384" width="11.42578125" style="232"/>
  </cols>
  <sheetData>
    <row r="1" spans="1:19" s="306" customFormat="1" ht="14.25" x14ac:dyDescent="0.25">
      <c r="A1" s="194" t="s">
        <v>1161</v>
      </c>
      <c r="B1" s="855"/>
      <c r="C1" s="318"/>
      <c r="D1" s="318"/>
      <c r="E1" s="318"/>
      <c r="F1" s="318"/>
    </row>
    <row r="2" spans="1:19" ht="20.25" x14ac:dyDescent="0.25">
      <c r="A2" s="828" t="s">
        <v>1455</v>
      </c>
      <c r="B2" s="632"/>
      <c r="C2" s="632"/>
      <c r="D2" s="800"/>
      <c r="E2" s="663"/>
      <c r="F2" s="663"/>
    </row>
    <row r="3" spans="1:19" s="252" customFormat="1" ht="14.25" x14ac:dyDescent="0.25">
      <c r="A3" s="21"/>
      <c r="B3" s="678"/>
      <c r="D3" s="36"/>
      <c r="F3" s="36"/>
      <c r="I3" s="585"/>
      <c r="Q3" s="36"/>
      <c r="S3" s="36"/>
    </row>
    <row r="4" spans="1:19" ht="20.25" x14ac:dyDescent="0.25">
      <c r="A4" s="840"/>
      <c r="B4" s="732"/>
      <c r="C4" s="806"/>
      <c r="D4" s="36"/>
      <c r="E4" s="252"/>
      <c r="F4" s="36"/>
    </row>
    <row r="5" spans="1:19" ht="45.6" customHeight="1" x14ac:dyDescent="0.25">
      <c r="A5" s="1238" t="s">
        <v>1465</v>
      </c>
      <c r="B5" s="1239"/>
      <c r="C5" s="1240"/>
      <c r="D5" s="36"/>
      <c r="E5" s="252"/>
      <c r="F5" s="36"/>
    </row>
    <row r="6" spans="1:19" ht="39" customHeight="1" x14ac:dyDescent="0.25">
      <c r="A6" s="700"/>
      <c r="B6" s="600"/>
      <c r="C6" s="600"/>
      <c r="D6" s="865"/>
      <c r="E6" s="252"/>
      <c r="F6" s="36"/>
    </row>
    <row r="7" spans="1:19" ht="20.25" x14ac:dyDescent="0.25">
      <c r="A7" s="970"/>
      <c r="B7" s="838" t="s">
        <v>1590</v>
      </c>
      <c r="C7" s="973"/>
      <c r="D7" s="740" t="s">
        <v>1324</v>
      </c>
      <c r="E7" s="890" t="s">
        <v>887</v>
      </c>
      <c r="F7" s="817" t="s">
        <v>910</v>
      </c>
    </row>
    <row r="8" spans="1:19" ht="20.25" x14ac:dyDescent="0.25">
      <c r="A8" s="677"/>
      <c r="B8" s="832" t="s">
        <v>1434</v>
      </c>
      <c r="C8" s="797"/>
      <c r="D8" s="702"/>
      <c r="E8" s="962"/>
      <c r="F8" s="940"/>
    </row>
    <row r="9" spans="1:19" ht="25.5" x14ac:dyDescent="0.25">
      <c r="A9" s="887" t="s">
        <v>161</v>
      </c>
      <c r="B9" s="981" t="s">
        <v>1289</v>
      </c>
      <c r="C9" s="774"/>
      <c r="D9" s="667"/>
      <c r="E9" s="967"/>
      <c r="F9" s="696"/>
    </row>
    <row r="10" spans="1:19" x14ac:dyDescent="0.25">
      <c r="A10" s="140"/>
      <c r="B10" s="258" t="s">
        <v>1756</v>
      </c>
      <c r="C10" s="642"/>
      <c r="D10" s="140"/>
      <c r="E10" s="140"/>
      <c r="F10" s="345"/>
    </row>
    <row r="11" spans="1:19" x14ac:dyDescent="0.25">
      <c r="A11" s="174" t="s">
        <v>1607</v>
      </c>
      <c r="B11" s="172" t="s">
        <v>328</v>
      </c>
      <c r="C11" s="196" t="s">
        <v>2052</v>
      </c>
      <c r="D11" s="581"/>
      <c r="E11" s="665"/>
      <c r="F11" s="176"/>
    </row>
    <row r="12" spans="1:19" x14ac:dyDescent="0.25">
      <c r="A12" s="174" t="s">
        <v>1912</v>
      </c>
      <c r="B12" s="172" t="s">
        <v>1309</v>
      </c>
      <c r="C12" s="196" t="s">
        <v>2052</v>
      </c>
      <c r="D12" s="728"/>
      <c r="E12" s="746"/>
      <c r="F12" s="176"/>
    </row>
    <row r="13" spans="1:19" x14ac:dyDescent="0.25">
      <c r="A13" s="140"/>
      <c r="B13" s="258" t="s">
        <v>1180</v>
      </c>
      <c r="C13" s="309"/>
      <c r="D13" s="140"/>
      <c r="E13" s="140"/>
      <c r="F13" s="345"/>
    </row>
    <row r="14" spans="1:19" x14ac:dyDescent="0.25">
      <c r="A14" s="174" t="s">
        <v>746</v>
      </c>
      <c r="B14" s="280" t="s">
        <v>899</v>
      </c>
      <c r="C14" s="196" t="s">
        <v>2052</v>
      </c>
      <c r="D14" s="176"/>
      <c r="E14" s="249"/>
      <c r="F14" s="249"/>
    </row>
    <row r="15" spans="1:19" x14ac:dyDescent="0.25">
      <c r="A15" s="174" t="s">
        <v>183</v>
      </c>
      <c r="B15" s="280" t="s">
        <v>1456</v>
      </c>
      <c r="C15" s="196" t="s">
        <v>2052</v>
      </c>
      <c r="D15" s="176"/>
      <c r="E15" s="249"/>
      <c r="F15" s="249"/>
    </row>
    <row r="16" spans="1:19" ht="25.5" x14ac:dyDescent="0.25">
      <c r="A16" s="174" t="s">
        <v>2204</v>
      </c>
      <c r="B16" s="280" t="s">
        <v>747</v>
      </c>
      <c r="C16" s="196" t="s">
        <v>2052</v>
      </c>
      <c r="D16" s="176"/>
      <c r="E16" s="249"/>
      <c r="F16" s="249"/>
    </row>
    <row r="17" spans="1:6" ht="13.9" customHeight="1" x14ac:dyDescent="0.25">
      <c r="A17" s="174" t="s">
        <v>184</v>
      </c>
      <c r="B17" s="280" t="s">
        <v>1181</v>
      </c>
      <c r="C17" s="196" t="s">
        <v>2052</v>
      </c>
      <c r="D17" s="176"/>
      <c r="E17" s="249"/>
      <c r="F17" s="249"/>
    </row>
    <row r="18" spans="1:6" x14ac:dyDescent="0.25">
      <c r="A18" s="606" t="s">
        <v>42</v>
      </c>
      <c r="B18" s="172" t="s">
        <v>2205</v>
      </c>
      <c r="C18" s="469" t="s">
        <v>900</v>
      </c>
      <c r="D18" s="528">
        <f>SUM(D14:D17)</f>
        <v>0</v>
      </c>
      <c r="E18" s="249"/>
      <c r="F18" s="249"/>
    </row>
    <row r="19" spans="1:6" ht="15" customHeight="1" x14ac:dyDescent="0.25">
      <c r="A19" s="174" t="s">
        <v>2206</v>
      </c>
      <c r="B19" s="280" t="s">
        <v>1608</v>
      </c>
      <c r="C19" s="196" t="s">
        <v>2052</v>
      </c>
      <c r="D19" s="176"/>
      <c r="E19" s="249"/>
      <c r="F19" s="249"/>
    </row>
    <row r="20" spans="1:6" ht="25.5" x14ac:dyDescent="0.25">
      <c r="A20" s="174" t="s">
        <v>1757</v>
      </c>
      <c r="B20" s="280" t="s">
        <v>1310</v>
      </c>
      <c r="C20" s="196" t="s">
        <v>2052</v>
      </c>
      <c r="D20" s="176"/>
      <c r="E20" s="249"/>
      <c r="F20" s="249"/>
    </row>
    <row r="21" spans="1:6" x14ac:dyDescent="0.25">
      <c r="A21" s="606" t="s">
        <v>185</v>
      </c>
      <c r="B21" s="172" t="s">
        <v>1620</v>
      </c>
      <c r="C21" s="469" t="s">
        <v>900</v>
      </c>
      <c r="D21" s="528">
        <f>SUM(D18:D20)</f>
        <v>0</v>
      </c>
      <c r="E21" s="249"/>
      <c r="F21" s="249"/>
    </row>
    <row r="22" spans="1:6" x14ac:dyDescent="0.25">
      <c r="A22" s="410"/>
      <c r="B22" s="163"/>
      <c r="C22" s="163"/>
      <c r="D22" s="163"/>
      <c r="E22" s="312"/>
      <c r="F22" s="312"/>
    </row>
    <row r="23" spans="1:6" x14ac:dyDescent="0.25">
      <c r="A23" s="174" t="s">
        <v>748</v>
      </c>
      <c r="B23" s="172" t="s">
        <v>1609</v>
      </c>
      <c r="C23" s="297" t="s">
        <v>2207</v>
      </c>
      <c r="D23" s="690"/>
      <c r="E23" s="249"/>
      <c r="F23" s="249"/>
    </row>
    <row r="24" spans="1:6" x14ac:dyDescent="0.25">
      <c r="A24" s="410"/>
      <c r="B24" s="163"/>
      <c r="C24" s="163"/>
      <c r="D24" s="163"/>
      <c r="E24" s="312"/>
      <c r="F24" s="312"/>
    </row>
    <row r="25" spans="1:6" ht="25.5" x14ac:dyDescent="0.25">
      <c r="A25" s="174" t="s">
        <v>749</v>
      </c>
      <c r="B25" s="172" t="s">
        <v>901</v>
      </c>
      <c r="C25" s="196" t="s">
        <v>2052</v>
      </c>
      <c r="D25" s="397"/>
      <c r="E25" s="249"/>
      <c r="F25" s="249"/>
    </row>
    <row r="26" spans="1:6" x14ac:dyDescent="0.25">
      <c r="A26" s="174" t="s">
        <v>750</v>
      </c>
      <c r="B26" s="172" t="s">
        <v>1311</v>
      </c>
      <c r="C26" s="297" t="s">
        <v>2207</v>
      </c>
      <c r="D26" s="397"/>
      <c r="E26" s="249"/>
      <c r="F26" s="249"/>
    </row>
    <row r="27" spans="1:6" ht="25.5" x14ac:dyDescent="0.25">
      <c r="A27" s="174" t="s">
        <v>1758</v>
      </c>
      <c r="B27" s="280" t="s">
        <v>329</v>
      </c>
      <c r="C27" s="297" t="s">
        <v>2207</v>
      </c>
      <c r="D27" s="176"/>
      <c r="E27" s="249"/>
      <c r="F27" s="249"/>
    </row>
    <row r="28" spans="1:6" ht="25.5" x14ac:dyDescent="0.25">
      <c r="A28" s="174" t="s">
        <v>36</v>
      </c>
      <c r="B28" s="280" t="s">
        <v>1759</v>
      </c>
      <c r="C28" s="297" t="s">
        <v>2207</v>
      </c>
      <c r="D28" s="176"/>
      <c r="E28" s="249"/>
      <c r="F28" s="249"/>
    </row>
    <row r="29" spans="1:6" x14ac:dyDescent="0.25">
      <c r="A29" s="410"/>
      <c r="B29" s="163"/>
      <c r="C29" s="163"/>
      <c r="D29" s="163"/>
      <c r="E29" s="312"/>
      <c r="F29" s="312"/>
    </row>
    <row r="30" spans="1:6" ht="25.5" x14ac:dyDescent="0.25">
      <c r="A30" s="174" t="s">
        <v>590</v>
      </c>
      <c r="B30" s="172" t="s">
        <v>1049</v>
      </c>
      <c r="C30" s="196" t="s">
        <v>2052</v>
      </c>
      <c r="D30" s="397"/>
      <c r="E30" s="249"/>
      <c r="F30" s="249"/>
    </row>
    <row r="31" spans="1:6" x14ac:dyDescent="0.25">
      <c r="A31" s="174" t="s">
        <v>1312</v>
      </c>
      <c r="B31" s="172" t="s">
        <v>1311</v>
      </c>
      <c r="C31" s="297" t="s">
        <v>2207</v>
      </c>
      <c r="D31" s="397"/>
      <c r="E31" s="249"/>
      <c r="F31" s="249"/>
    </row>
    <row r="32" spans="1:6" ht="25.5" x14ac:dyDescent="0.25">
      <c r="A32" s="174" t="s">
        <v>2053</v>
      </c>
      <c r="B32" s="280" t="s">
        <v>1457</v>
      </c>
      <c r="C32" s="297" t="s">
        <v>2207</v>
      </c>
      <c r="D32" s="176"/>
      <c r="E32" s="249"/>
      <c r="F32" s="249"/>
    </row>
    <row r="33" spans="1:6" ht="25.5" x14ac:dyDescent="0.25">
      <c r="A33" s="174" t="s">
        <v>1913</v>
      </c>
      <c r="B33" s="280" t="s">
        <v>751</v>
      </c>
      <c r="C33" s="297" t="s">
        <v>2207</v>
      </c>
      <c r="D33" s="176"/>
      <c r="E33" s="249"/>
      <c r="F33" s="249"/>
    </row>
    <row r="34" spans="1:6" x14ac:dyDescent="0.25">
      <c r="A34" s="140"/>
      <c r="B34" s="258" t="s">
        <v>902</v>
      </c>
      <c r="C34" s="309"/>
      <c r="D34" s="140"/>
      <c r="E34" s="140"/>
      <c r="F34" s="345"/>
    </row>
    <row r="35" spans="1:6" x14ac:dyDescent="0.25">
      <c r="A35" s="174" t="s">
        <v>758</v>
      </c>
      <c r="B35" s="172" t="s">
        <v>903</v>
      </c>
      <c r="C35" s="196" t="s">
        <v>2052</v>
      </c>
      <c r="D35" s="581"/>
      <c r="E35" s="665"/>
      <c r="F35" s="949"/>
    </row>
    <row r="36" spans="1:6" x14ac:dyDescent="0.25">
      <c r="A36" s="174" t="s">
        <v>1322</v>
      </c>
      <c r="B36" s="172" t="s">
        <v>463</v>
      </c>
      <c r="C36" s="196" t="s">
        <v>2052</v>
      </c>
      <c r="D36" s="581"/>
      <c r="E36" s="665"/>
      <c r="F36" s="949"/>
    </row>
    <row r="37" spans="1:6" x14ac:dyDescent="0.25">
      <c r="A37" s="174" t="s">
        <v>1925</v>
      </c>
      <c r="B37" s="172" t="s">
        <v>1610</v>
      </c>
      <c r="C37" s="196" t="s">
        <v>2052</v>
      </c>
      <c r="D37" s="581"/>
      <c r="E37" s="665"/>
      <c r="F37" s="949"/>
    </row>
    <row r="38" spans="1:6" x14ac:dyDescent="0.25">
      <c r="A38" s="174" t="s">
        <v>759</v>
      </c>
      <c r="B38" s="172" t="s">
        <v>1182</v>
      </c>
      <c r="C38" s="196" t="s">
        <v>2052</v>
      </c>
      <c r="D38" s="581"/>
      <c r="E38" s="665"/>
      <c r="F38" s="949"/>
    </row>
    <row r="39" spans="1:6" x14ac:dyDescent="0.25">
      <c r="A39" s="140"/>
      <c r="B39" s="258" t="s">
        <v>186</v>
      </c>
      <c r="C39" s="309"/>
      <c r="D39" s="140"/>
      <c r="E39" s="140"/>
      <c r="F39" s="345"/>
    </row>
    <row r="40" spans="1:6" x14ac:dyDescent="0.25">
      <c r="A40" s="174" t="s">
        <v>187</v>
      </c>
      <c r="B40" s="172" t="s">
        <v>1050</v>
      </c>
      <c r="C40" s="196" t="s">
        <v>2052</v>
      </c>
      <c r="D40" s="350"/>
      <c r="E40" s="176"/>
      <c r="F40" s="563"/>
    </row>
    <row r="41" spans="1:6" x14ac:dyDescent="0.25">
      <c r="A41" s="174" t="s">
        <v>2208</v>
      </c>
      <c r="B41" s="172" t="s">
        <v>2054</v>
      </c>
      <c r="C41" s="196" t="s">
        <v>2052</v>
      </c>
      <c r="D41" s="350"/>
      <c r="E41" s="176"/>
      <c r="F41" s="563"/>
    </row>
    <row r="42" spans="1:6" x14ac:dyDescent="0.25">
      <c r="A42" s="174" t="s">
        <v>1760</v>
      </c>
      <c r="B42" s="172" t="s">
        <v>1761</v>
      </c>
      <c r="C42" s="196" t="s">
        <v>2052</v>
      </c>
      <c r="D42" s="350"/>
      <c r="E42" s="176"/>
      <c r="F42" s="563"/>
    </row>
    <row r="43" spans="1:6" x14ac:dyDescent="0.25">
      <c r="A43" s="174" t="s">
        <v>330</v>
      </c>
      <c r="B43" s="172" t="s">
        <v>188</v>
      </c>
      <c r="C43" s="196" t="s">
        <v>2052</v>
      </c>
      <c r="D43" s="350"/>
      <c r="E43" s="176"/>
      <c r="F43" s="563"/>
    </row>
    <row r="44" spans="1:6" x14ac:dyDescent="0.25">
      <c r="A44" s="174" t="s">
        <v>331</v>
      </c>
      <c r="B44" s="172" t="s">
        <v>332</v>
      </c>
      <c r="C44" s="196" t="s">
        <v>2052</v>
      </c>
      <c r="D44" s="350"/>
      <c r="E44" s="176"/>
      <c r="F44" s="563"/>
    </row>
    <row r="45" spans="1:6" x14ac:dyDescent="0.25">
      <c r="A45" s="174" t="s">
        <v>904</v>
      </c>
      <c r="B45" s="280" t="s">
        <v>1762</v>
      </c>
      <c r="C45" s="196" t="s">
        <v>2052</v>
      </c>
      <c r="D45" s="472"/>
      <c r="E45" s="510"/>
      <c r="F45" s="563"/>
    </row>
    <row r="46" spans="1:6" x14ac:dyDescent="0.25">
      <c r="A46" s="410"/>
      <c r="B46" s="163"/>
      <c r="C46" s="163"/>
      <c r="D46" s="959"/>
      <c r="E46" s="512"/>
      <c r="F46" s="512"/>
    </row>
    <row r="47" spans="1:6" x14ac:dyDescent="0.25">
      <c r="A47" s="174" t="s">
        <v>2209</v>
      </c>
      <c r="B47" s="280" t="s">
        <v>752</v>
      </c>
      <c r="C47" s="297" t="s">
        <v>2207</v>
      </c>
      <c r="D47" s="965"/>
      <c r="E47" s="672"/>
      <c r="F47" s="563"/>
    </row>
    <row r="48" spans="1:6" x14ac:dyDescent="0.25">
      <c r="A48" s="174" t="s">
        <v>464</v>
      </c>
      <c r="B48" s="280" t="s">
        <v>189</v>
      </c>
      <c r="C48" s="297" t="s">
        <v>2207</v>
      </c>
      <c r="D48" s="350"/>
      <c r="E48" s="176"/>
      <c r="F48" s="563"/>
    </row>
    <row r="49" spans="1:6" s="486" customFormat="1" x14ac:dyDescent="0.25">
      <c r="A49" s="174" t="s">
        <v>1051</v>
      </c>
      <c r="B49" s="280" t="s">
        <v>905</v>
      </c>
      <c r="C49" s="297" t="s">
        <v>2207</v>
      </c>
      <c r="D49" s="350"/>
      <c r="E49" s="176"/>
      <c r="F49" s="563"/>
    </row>
    <row r="50" spans="1:6" s="486" customFormat="1" x14ac:dyDescent="0.25">
      <c r="A50" s="174" t="s">
        <v>1611</v>
      </c>
      <c r="B50" s="280" t="s">
        <v>906</v>
      </c>
      <c r="C50" s="297" t="s">
        <v>2207</v>
      </c>
      <c r="D50" s="472"/>
      <c r="E50" s="510"/>
      <c r="F50" s="563"/>
    </row>
    <row r="51" spans="1:6" s="486" customFormat="1" x14ac:dyDescent="0.25">
      <c r="A51" s="140"/>
      <c r="B51" s="258" t="s">
        <v>2210</v>
      </c>
      <c r="C51" s="309"/>
      <c r="D51" s="230"/>
      <c r="E51" s="230"/>
      <c r="F51" s="230"/>
    </row>
    <row r="52" spans="1:6" s="486" customFormat="1" x14ac:dyDescent="0.25">
      <c r="A52" s="174" t="s">
        <v>2055</v>
      </c>
      <c r="B52" s="172" t="s">
        <v>2211</v>
      </c>
      <c r="C52" s="196" t="s">
        <v>2052</v>
      </c>
      <c r="D52" s="350"/>
      <c r="E52" s="350"/>
      <c r="F52" s="176"/>
    </row>
    <row r="53" spans="1:6" x14ac:dyDescent="0.25">
      <c r="A53" s="174" t="s">
        <v>2056</v>
      </c>
      <c r="B53" s="172" t="s">
        <v>465</v>
      </c>
      <c r="C53" s="196" t="s">
        <v>2052</v>
      </c>
      <c r="D53" s="350"/>
      <c r="E53" s="350"/>
      <c r="F53" s="176"/>
    </row>
    <row r="54" spans="1:6" s="486" customFormat="1" x14ac:dyDescent="0.25">
      <c r="A54" s="174" t="s">
        <v>1763</v>
      </c>
      <c r="B54" s="172" t="s">
        <v>1914</v>
      </c>
      <c r="C54" s="196" t="s">
        <v>2052</v>
      </c>
      <c r="D54" s="350"/>
      <c r="E54" s="350"/>
      <c r="F54" s="176"/>
    </row>
    <row r="55" spans="1:6" s="486" customFormat="1" x14ac:dyDescent="0.25">
      <c r="A55" s="174" t="s">
        <v>190</v>
      </c>
      <c r="B55" s="172" t="s">
        <v>191</v>
      </c>
      <c r="C55" s="196" t="s">
        <v>2052</v>
      </c>
      <c r="D55" s="350"/>
      <c r="E55" s="350"/>
      <c r="F55" s="176"/>
    </row>
    <row r="56" spans="1:6" x14ac:dyDescent="0.25">
      <c r="A56" s="174" t="s">
        <v>1313</v>
      </c>
      <c r="B56" s="172" t="s">
        <v>2212</v>
      </c>
      <c r="C56" s="196" t="s">
        <v>2052</v>
      </c>
      <c r="D56" s="350"/>
      <c r="E56" s="350"/>
      <c r="F56" s="176"/>
    </row>
    <row r="57" spans="1:6" x14ac:dyDescent="0.25">
      <c r="A57" s="174" t="s">
        <v>1915</v>
      </c>
      <c r="B57" s="172" t="s">
        <v>2057</v>
      </c>
      <c r="C57" s="196" t="s">
        <v>2052</v>
      </c>
      <c r="D57" s="350"/>
      <c r="E57" s="350"/>
      <c r="F57" s="176"/>
    </row>
    <row r="58" spans="1:6" x14ac:dyDescent="0.25">
      <c r="A58" s="174" t="s">
        <v>907</v>
      </c>
      <c r="B58" s="172" t="s">
        <v>1612</v>
      </c>
      <c r="C58" s="196" t="s">
        <v>2052</v>
      </c>
      <c r="D58" s="350"/>
      <c r="E58" s="350"/>
      <c r="F58" s="176"/>
    </row>
    <row r="59" spans="1:6" x14ac:dyDescent="0.25">
      <c r="A59" s="174" t="s">
        <v>333</v>
      </c>
      <c r="B59" s="172" t="s">
        <v>908</v>
      </c>
      <c r="C59" s="196" t="s">
        <v>2052</v>
      </c>
      <c r="D59" s="350"/>
      <c r="E59" s="350"/>
      <c r="F59" s="176"/>
    </row>
    <row r="60" spans="1:6" x14ac:dyDescent="0.25">
      <c r="A60" s="174" t="s">
        <v>2062</v>
      </c>
      <c r="B60" s="172" t="s">
        <v>37</v>
      </c>
      <c r="C60" s="196" t="s">
        <v>2052</v>
      </c>
      <c r="D60" s="350"/>
      <c r="E60" s="350"/>
      <c r="F60" s="176"/>
    </row>
    <row r="61" spans="1:6" x14ac:dyDescent="0.25">
      <c r="A61" s="174" t="s">
        <v>1458</v>
      </c>
      <c r="B61" s="172" t="s">
        <v>38</v>
      </c>
      <c r="C61" s="196" t="s">
        <v>2052</v>
      </c>
      <c r="D61" s="350"/>
      <c r="E61" s="350"/>
      <c r="F61" s="397"/>
    </row>
    <row r="62" spans="1:6" x14ac:dyDescent="0.25">
      <c r="A62" s="174" t="s">
        <v>1183</v>
      </c>
      <c r="B62" s="172" t="s">
        <v>1314</v>
      </c>
      <c r="C62" s="297" t="s">
        <v>2207</v>
      </c>
      <c r="D62" s="350"/>
      <c r="E62" s="350"/>
      <c r="F62" s="176"/>
    </row>
    <row r="63" spans="1:6" x14ac:dyDescent="0.25">
      <c r="A63" s="174" t="s">
        <v>1764</v>
      </c>
      <c r="B63" s="172" t="s">
        <v>1613</v>
      </c>
      <c r="C63" s="196" t="s">
        <v>2052</v>
      </c>
      <c r="D63" s="350"/>
      <c r="E63" s="350"/>
      <c r="F63" s="176"/>
    </row>
    <row r="64" spans="1:6" x14ac:dyDescent="0.25">
      <c r="A64" s="174" t="s">
        <v>1184</v>
      </c>
      <c r="B64" s="172" t="s">
        <v>466</v>
      </c>
      <c r="C64" s="196" t="s">
        <v>2052</v>
      </c>
      <c r="D64" s="350"/>
      <c r="E64" s="350"/>
      <c r="F64" s="176"/>
    </row>
    <row r="65" spans="1:6" x14ac:dyDescent="0.25">
      <c r="A65" s="174" t="s">
        <v>1185</v>
      </c>
      <c r="B65" s="172" t="s">
        <v>467</v>
      </c>
      <c r="C65" s="196" t="s">
        <v>2052</v>
      </c>
      <c r="D65" s="350"/>
      <c r="E65" s="350"/>
      <c r="F65" s="176"/>
    </row>
    <row r="66" spans="1:6" x14ac:dyDescent="0.25">
      <c r="A66" s="174" t="s">
        <v>1916</v>
      </c>
      <c r="B66" s="172" t="s">
        <v>909</v>
      </c>
      <c r="C66" s="196" t="s">
        <v>2052</v>
      </c>
      <c r="D66" s="350"/>
      <c r="E66" s="350"/>
      <c r="F66" s="176"/>
    </row>
    <row r="67" spans="1:6" x14ac:dyDescent="0.25">
      <c r="A67" s="140"/>
      <c r="B67" s="258" t="s">
        <v>144</v>
      </c>
      <c r="C67" s="309"/>
      <c r="D67" s="230"/>
      <c r="E67" s="230"/>
      <c r="F67" s="230"/>
    </row>
    <row r="68" spans="1:6" ht="21" customHeight="1" x14ac:dyDescent="0.25">
      <c r="A68" s="174" t="s">
        <v>43</v>
      </c>
      <c r="B68" s="172" t="s">
        <v>591</v>
      </c>
      <c r="C68" s="297" t="s">
        <v>2207</v>
      </c>
      <c r="D68" s="671"/>
      <c r="E68" s="350"/>
      <c r="F68" s="176"/>
    </row>
    <row r="69" spans="1:6" ht="21" customHeight="1" x14ac:dyDescent="0.25">
      <c r="A69" s="174" t="s">
        <v>1774</v>
      </c>
      <c r="B69" s="172" t="s">
        <v>334</v>
      </c>
      <c r="C69" s="297" t="s">
        <v>2207</v>
      </c>
      <c r="D69" s="671"/>
      <c r="E69" s="350"/>
      <c r="F69" s="722"/>
    </row>
    <row r="70" spans="1:6" ht="21" customHeight="1" x14ac:dyDescent="0.25">
      <c r="A70" s="174" t="s">
        <v>1917</v>
      </c>
      <c r="B70" s="280" t="s">
        <v>592</v>
      </c>
      <c r="C70" s="297" t="s">
        <v>2207</v>
      </c>
      <c r="D70" s="402"/>
      <c r="E70" s="350"/>
      <c r="F70" s="397"/>
    </row>
    <row r="71" spans="1:6" ht="21" customHeight="1" x14ac:dyDescent="0.25">
      <c r="A71" s="174" t="s">
        <v>753</v>
      </c>
      <c r="B71" s="280" t="s">
        <v>1459</v>
      </c>
      <c r="C71" s="297" t="s">
        <v>2207</v>
      </c>
      <c r="D71" s="750"/>
      <c r="E71" s="472"/>
      <c r="F71" s="807"/>
    </row>
    <row r="72" spans="1:6" ht="21" customHeight="1" x14ac:dyDescent="0.25">
      <c r="A72" s="232"/>
      <c r="D72" s="299"/>
      <c r="E72" s="299"/>
      <c r="F72" s="299"/>
    </row>
    <row r="73" spans="1:6" ht="21" customHeight="1" x14ac:dyDescent="0.25">
      <c r="A73" s="140"/>
      <c r="B73" s="258" t="s">
        <v>1773</v>
      </c>
      <c r="C73" s="309"/>
      <c r="D73" s="735"/>
      <c r="E73" s="140"/>
      <c r="F73" s="345"/>
    </row>
    <row r="74" spans="1:6" ht="21" customHeight="1" x14ac:dyDescent="0.25">
      <c r="A74" s="174" t="s">
        <v>470</v>
      </c>
      <c r="B74" s="172" t="s">
        <v>1619</v>
      </c>
      <c r="C74" s="196" t="s">
        <v>2052</v>
      </c>
      <c r="D74" s="176"/>
      <c r="E74" s="176"/>
      <c r="F74" s="176"/>
    </row>
    <row r="75" spans="1:6" ht="21" customHeight="1" x14ac:dyDescent="0.25">
      <c r="A75" s="174" t="s">
        <v>1320</v>
      </c>
      <c r="B75" s="172" t="s">
        <v>1321</v>
      </c>
      <c r="C75" s="196" t="s">
        <v>2052</v>
      </c>
      <c r="D75" s="176"/>
      <c r="E75" s="176"/>
      <c r="F75" s="176"/>
    </row>
    <row r="76" spans="1:6" ht="21" customHeight="1" x14ac:dyDescent="0.25">
      <c r="A76" s="174" t="s">
        <v>1924</v>
      </c>
      <c r="B76" s="172" t="s">
        <v>911</v>
      </c>
      <c r="C76" s="196" t="s">
        <v>2052</v>
      </c>
      <c r="D76" s="176"/>
      <c r="E76" s="176"/>
      <c r="F76" s="176"/>
    </row>
    <row r="77" spans="1:6" ht="21" customHeight="1" x14ac:dyDescent="0.25">
      <c r="A77" s="174" t="s">
        <v>196</v>
      </c>
      <c r="B77" s="172" t="s">
        <v>2061</v>
      </c>
      <c r="C77" s="724" t="s">
        <v>2052</v>
      </c>
      <c r="D77" s="464"/>
      <c r="E77" s="464"/>
      <c r="F77" s="464"/>
    </row>
    <row r="78" spans="1:6" ht="24.6" customHeight="1" x14ac:dyDescent="0.25">
      <c r="A78" s="174" t="s">
        <v>574</v>
      </c>
      <c r="B78" s="172" t="s">
        <v>480</v>
      </c>
      <c r="C78" s="469" t="s">
        <v>900</v>
      </c>
      <c r="D78" s="471">
        <f>IF(ISNA(VLOOKUP($A$78,ETPR!$B$5:$BQ$34,(MATCH(D$9,ETPR!$B$4:$BQ$4,0)),FALSE)),0,VLOOKUP($A$78,ETPR!$B$5:$BQ$34,(MATCH(D$9,ETPR!$B$4:$BQ$4,0)),FALSE))-SUM(D74:D77)</f>
        <v>0</v>
      </c>
      <c r="E78" s="471">
        <f>IF(ISNA(VLOOKUP($A$78,ETPR!$B$5:$BQ$34,(MATCH(E$9,ETPR!$B$4:$BQ$4,0)),FALSE)),0,VLOOKUP($A$78,ETPR!$B$5:$BQ$34,(MATCH(E$9,ETPR!$B$4:$BQ$4,0)),FALSE))-SUM(E74:E77)</f>
        <v>0</v>
      </c>
      <c r="F78" s="471">
        <f>IF(ISNA(VLOOKUP($A$78,ETPR!$B$5:$BQ$34,(MATCH(F$9,ETPR!$B$4:$BQ$4,0)),FALSE)),0,VLOOKUP($A$78,ETPR!$B$5:$BQ$34,(MATCH(F$9,ETPR!$B$4:$BQ$4,0)),FALSE))-SUM(F74:F77)</f>
        <v>0</v>
      </c>
    </row>
    <row r="79" spans="1:6" ht="21" customHeight="1" x14ac:dyDescent="0.25">
      <c r="A79" s="232"/>
      <c r="D79" s="299"/>
      <c r="E79" s="299"/>
      <c r="F79" s="299"/>
    </row>
    <row r="80" spans="1:6" x14ac:dyDescent="0.25">
      <c r="A80" s="140" t="s">
        <v>1765</v>
      </c>
      <c r="B80" s="258"/>
      <c r="C80" s="642"/>
      <c r="D80" s="230"/>
      <c r="E80" s="230"/>
      <c r="F80" s="230"/>
    </row>
    <row r="81" spans="1:6" ht="25.5" x14ac:dyDescent="0.25">
      <c r="A81" s="174" t="s">
        <v>335</v>
      </c>
      <c r="B81" s="760" t="s">
        <v>593</v>
      </c>
      <c r="C81" s="196" t="s">
        <v>2052</v>
      </c>
      <c r="D81" s="402"/>
      <c r="E81" s="402"/>
      <c r="F81" s="402"/>
    </row>
    <row r="82" spans="1:6" x14ac:dyDescent="0.25">
      <c r="A82" s="174" t="s">
        <v>1186</v>
      </c>
      <c r="B82" s="172" t="s">
        <v>2213</v>
      </c>
      <c r="C82" s="196" t="s">
        <v>2052</v>
      </c>
      <c r="D82" s="402"/>
      <c r="E82" s="402"/>
      <c r="F82" s="402"/>
    </row>
    <row r="83" spans="1:6" x14ac:dyDescent="0.25">
      <c r="A83" s="174" t="s">
        <v>1766</v>
      </c>
      <c r="B83" s="172" t="s">
        <v>468</v>
      </c>
      <c r="C83" s="196" t="s">
        <v>2052</v>
      </c>
      <c r="D83" s="402"/>
      <c r="E83" s="402"/>
      <c r="F83" s="402"/>
    </row>
    <row r="84" spans="1:6" x14ac:dyDescent="0.25">
      <c r="A84" s="174" t="s">
        <v>39</v>
      </c>
      <c r="B84" s="172" t="s">
        <v>1052</v>
      </c>
      <c r="C84" s="196" t="s">
        <v>2052</v>
      </c>
      <c r="D84" s="402"/>
      <c r="E84" s="402"/>
      <c r="F84" s="402"/>
    </row>
    <row r="85" spans="1:6" x14ac:dyDescent="0.25">
      <c r="A85" s="174" t="s">
        <v>594</v>
      </c>
      <c r="B85" s="172" t="s">
        <v>1767</v>
      </c>
      <c r="C85" s="196" t="s">
        <v>2052</v>
      </c>
      <c r="D85" s="402"/>
      <c r="E85" s="402"/>
      <c r="F85" s="402"/>
    </row>
    <row r="86" spans="1:6" x14ac:dyDescent="0.25">
      <c r="A86" s="174" t="s">
        <v>1187</v>
      </c>
      <c r="B86" s="172" t="s">
        <v>40</v>
      </c>
      <c r="C86" s="196" t="s">
        <v>2052</v>
      </c>
      <c r="D86" s="402"/>
      <c r="E86" s="402"/>
      <c r="F86" s="402"/>
    </row>
    <row r="87" spans="1:6" x14ac:dyDescent="0.25">
      <c r="A87" s="174" t="s">
        <v>1768</v>
      </c>
      <c r="B87" s="172" t="s">
        <v>595</v>
      </c>
      <c r="C87" s="196" t="s">
        <v>2052</v>
      </c>
      <c r="D87" s="402"/>
      <c r="E87" s="402"/>
      <c r="F87" s="402"/>
    </row>
    <row r="88" spans="1:6" x14ac:dyDescent="0.25">
      <c r="A88" s="174" t="s">
        <v>192</v>
      </c>
      <c r="B88" s="172" t="s">
        <v>1188</v>
      </c>
      <c r="C88" s="196" t="s">
        <v>2052</v>
      </c>
      <c r="D88" s="402"/>
      <c r="E88" s="402"/>
      <c r="F88" s="402"/>
    </row>
    <row r="89" spans="1:6" x14ac:dyDescent="0.25">
      <c r="A89" s="174" t="s">
        <v>754</v>
      </c>
      <c r="B89" s="172" t="s">
        <v>1769</v>
      </c>
      <c r="C89" s="196" t="s">
        <v>2052</v>
      </c>
      <c r="D89" s="402"/>
      <c r="E89" s="402"/>
      <c r="F89" s="402"/>
    </row>
    <row r="90" spans="1:6" x14ac:dyDescent="0.25">
      <c r="A90" s="174" t="s">
        <v>1315</v>
      </c>
      <c r="B90" s="172" t="s">
        <v>41</v>
      </c>
      <c r="C90" s="196" t="s">
        <v>2052</v>
      </c>
      <c r="D90" s="402"/>
      <c r="E90" s="402"/>
      <c r="F90" s="402"/>
    </row>
    <row r="91" spans="1:6" x14ac:dyDescent="0.25">
      <c r="A91" s="174" t="s">
        <v>1770</v>
      </c>
      <c r="B91" s="172" t="s">
        <v>1918</v>
      </c>
      <c r="C91" s="196" t="s">
        <v>2052</v>
      </c>
      <c r="D91" s="402"/>
      <c r="E91" s="402"/>
      <c r="F91" s="402"/>
    </row>
    <row r="92" spans="1:6" ht="25.5" x14ac:dyDescent="0.25">
      <c r="A92" s="174" t="s">
        <v>755</v>
      </c>
      <c r="B92" s="172" t="s">
        <v>469</v>
      </c>
      <c r="C92" s="196" t="s">
        <v>2052</v>
      </c>
      <c r="D92" s="402"/>
      <c r="E92" s="402"/>
      <c r="F92" s="402"/>
    </row>
    <row r="93" spans="1:6" x14ac:dyDescent="0.25">
      <c r="A93" s="174" t="s">
        <v>596</v>
      </c>
      <c r="B93" s="172" t="s">
        <v>1189</v>
      </c>
      <c r="C93" s="196" t="s">
        <v>2052</v>
      </c>
      <c r="D93" s="402"/>
      <c r="E93" s="402"/>
      <c r="F93" s="402"/>
    </row>
    <row r="94" spans="1:6" ht="25.5" x14ac:dyDescent="0.25">
      <c r="A94" s="174" t="s">
        <v>1614</v>
      </c>
      <c r="B94" s="847" t="s">
        <v>1460</v>
      </c>
      <c r="C94" s="196" t="s">
        <v>2052</v>
      </c>
      <c r="D94" s="402"/>
      <c r="E94" s="402"/>
      <c r="F94" s="402"/>
    </row>
    <row r="95" spans="1:6" x14ac:dyDescent="0.25">
      <c r="A95" s="174" t="s">
        <v>1316</v>
      </c>
      <c r="B95" s="172" t="s">
        <v>2213</v>
      </c>
      <c r="C95" s="196" t="s">
        <v>2052</v>
      </c>
      <c r="D95" s="402"/>
      <c r="E95" s="402"/>
      <c r="F95" s="402"/>
    </row>
    <row r="96" spans="1:6" x14ac:dyDescent="0.25">
      <c r="A96" s="174" t="s">
        <v>1919</v>
      </c>
      <c r="B96" s="172" t="s">
        <v>468</v>
      </c>
      <c r="C96" s="196" t="s">
        <v>2052</v>
      </c>
      <c r="D96" s="402"/>
      <c r="E96" s="402"/>
      <c r="F96" s="402"/>
    </row>
    <row r="97" spans="1:6" x14ac:dyDescent="0.25">
      <c r="A97" s="174" t="s">
        <v>193</v>
      </c>
      <c r="B97" s="172" t="s">
        <v>1052</v>
      </c>
      <c r="C97" s="196" t="s">
        <v>2052</v>
      </c>
      <c r="D97" s="402"/>
      <c r="E97" s="402"/>
      <c r="F97" s="402"/>
    </row>
    <row r="98" spans="1:6" x14ac:dyDescent="0.25">
      <c r="A98" s="174" t="s">
        <v>756</v>
      </c>
      <c r="B98" s="172" t="s">
        <v>1767</v>
      </c>
      <c r="C98" s="196" t="s">
        <v>2052</v>
      </c>
      <c r="D98" s="402"/>
      <c r="E98" s="402"/>
      <c r="F98" s="402"/>
    </row>
    <row r="99" spans="1:6" x14ac:dyDescent="0.25">
      <c r="A99" s="174" t="s">
        <v>1317</v>
      </c>
      <c r="B99" s="172" t="s">
        <v>40</v>
      </c>
      <c r="C99" s="196" t="s">
        <v>2052</v>
      </c>
      <c r="D99" s="402"/>
      <c r="E99" s="402"/>
      <c r="F99" s="402"/>
    </row>
    <row r="100" spans="1:6" x14ac:dyDescent="0.25">
      <c r="A100" s="174" t="s">
        <v>1920</v>
      </c>
      <c r="B100" s="172" t="s">
        <v>595</v>
      </c>
      <c r="C100" s="196" t="s">
        <v>2052</v>
      </c>
      <c r="D100" s="402"/>
      <c r="E100" s="402"/>
      <c r="F100" s="402"/>
    </row>
    <row r="101" spans="1:6" x14ac:dyDescent="0.25">
      <c r="A101" s="174" t="s">
        <v>194</v>
      </c>
      <c r="B101" s="172" t="s">
        <v>1188</v>
      </c>
      <c r="C101" s="196" t="s">
        <v>2052</v>
      </c>
      <c r="D101" s="402"/>
      <c r="E101" s="402"/>
      <c r="F101" s="402"/>
    </row>
    <row r="102" spans="1:6" x14ac:dyDescent="0.25">
      <c r="A102" s="174" t="s">
        <v>757</v>
      </c>
      <c r="B102" s="172" t="s">
        <v>1769</v>
      </c>
      <c r="C102" s="196" t="s">
        <v>2052</v>
      </c>
      <c r="D102" s="402"/>
      <c r="E102" s="402"/>
      <c r="F102" s="402"/>
    </row>
    <row r="103" spans="1:6" x14ac:dyDescent="0.25">
      <c r="A103" s="174" t="s">
        <v>1461</v>
      </c>
      <c r="B103" s="172" t="s">
        <v>41</v>
      </c>
      <c r="C103" s="196" t="s">
        <v>2052</v>
      </c>
      <c r="D103" s="402"/>
      <c r="E103" s="402"/>
      <c r="F103" s="402"/>
    </row>
    <row r="104" spans="1:6" x14ac:dyDescent="0.25">
      <c r="A104" s="174" t="s">
        <v>1615</v>
      </c>
      <c r="B104" s="172" t="s">
        <v>1918</v>
      </c>
      <c r="C104" s="196" t="s">
        <v>2052</v>
      </c>
      <c r="D104" s="402"/>
      <c r="E104" s="402"/>
      <c r="F104" s="402"/>
    </row>
    <row r="105" spans="1:6" ht="25.5" x14ac:dyDescent="0.25">
      <c r="A105" s="174" t="s">
        <v>1190</v>
      </c>
      <c r="B105" s="172" t="s">
        <v>1318</v>
      </c>
      <c r="C105" s="196" t="s">
        <v>2052</v>
      </c>
      <c r="D105" s="402"/>
      <c r="E105" s="402"/>
      <c r="F105" s="402"/>
    </row>
    <row r="106" spans="1:6" x14ac:dyDescent="0.25">
      <c r="A106" s="174" t="s">
        <v>1319</v>
      </c>
      <c r="B106" s="172" t="s">
        <v>1189</v>
      </c>
      <c r="C106" s="196" t="s">
        <v>2052</v>
      </c>
      <c r="D106" s="402"/>
      <c r="E106" s="402"/>
      <c r="F106" s="402"/>
    </row>
  </sheetData>
  <mergeCells count="1">
    <mergeCell ref="A5:C5"/>
  </mergeCells>
  <dataValidations count="1">
    <dataValidation type="decimal" allowBlank="1" showInputMessage="1" showErrorMessage="1" sqref="D18" xr:uid="{00000000-0002-0000-0F00-000000000000}">
      <formula1>0</formula1>
      <formula2>100000000000000000</formula2>
    </dataValidation>
  </dataValidations>
  <hyperlinks>
    <hyperlink ref="A1" location="Identification!D5" display="Retour vers l'identification" xr:uid="{00000000-0004-0000-0F00-000000000000}"/>
  </hyperlink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sheetPr>
  <dimension ref="A1:Q322"/>
  <sheetViews>
    <sheetView zoomScale="60" zoomScaleNormal="60" workbookViewId="0">
      <selection sqref="A1:XFD1"/>
    </sheetView>
  </sheetViews>
  <sheetFormatPr baseColWidth="10" defaultColWidth="11.42578125" defaultRowHeight="14.25" x14ac:dyDescent="0.2"/>
  <cols>
    <col min="1" max="1" width="11.140625" style="809" customWidth="1"/>
    <col min="2" max="2" width="14" style="449" customWidth="1"/>
    <col min="3" max="3" width="17.42578125" style="449" customWidth="1"/>
    <col min="4" max="4" width="59.5703125" style="449" customWidth="1"/>
    <col min="5" max="6" width="20.140625" style="449" customWidth="1"/>
    <col min="7" max="7" width="2" style="449" customWidth="1"/>
    <col min="8" max="12" width="20.140625" style="449" customWidth="1"/>
    <col min="13" max="13" width="2.28515625" style="449" customWidth="1"/>
    <col min="14" max="14" width="20.140625" style="449" customWidth="1"/>
    <col min="15" max="15" width="33.140625" style="449" customWidth="1"/>
    <col min="16" max="16384" width="11.42578125" style="449"/>
  </cols>
  <sheetData>
    <row r="1" spans="1:17" x14ac:dyDescent="0.2">
      <c r="A1" s="279"/>
      <c r="B1" s="279"/>
      <c r="C1" s="194" t="s">
        <v>1161</v>
      </c>
      <c r="F1" s="246"/>
      <c r="G1" s="246"/>
      <c r="O1" s="36"/>
    </row>
    <row r="2" spans="1:17" s="680" customFormat="1" ht="51" x14ac:dyDescent="0.25">
      <c r="A2" s="246"/>
      <c r="B2" s="777"/>
      <c r="C2" s="900" t="s">
        <v>1455</v>
      </c>
      <c r="D2" s="537"/>
      <c r="E2" s="537"/>
      <c r="F2" s="500" t="s">
        <v>1771</v>
      </c>
      <c r="G2" s="500"/>
      <c r="H2" s="950" t="s">
        <v>1616</v>
      </c>
      <c r="I2" s="975" t="s">
        <v>1617</v>
      </c>
      <c r="J2" s="839" t="s">
        <v>2058</v>
      </c>
      <c r="K2" s="470" t="s">
        <v>1921</v>
      </c>
      <c r="L2" s="876" t="s">
        <v>1462</v>
      </c>
      <c r="M2" s="470"/>
      <c r="N2" s="470" t="s">
        <v>2060</v>
      </c>
      <c r="O2" s="429"/>
    </row>
    <row r="3" spans="1:17" s="429" customFormat="1" ht="34.5" customHeight="1" x14ac:dyDescent="0.25">
      <c r="A3" s="698"/>
      <c r="B3" s="668"/>
      <c r="C3" s="1241" t="s">
        <v>1923</v>
      </c>
      <c r="D3" s="1241"/>
      <c r="E3" s="935" t="s">
        <v>1590</v>
      </c>
      <c r="F3" s="500" t="s">
        <v>887</v>
      </c>
      <c r="G3" s="500"/>
      <c r="H3" s="950" t="s">
        <v>1464</v>
      </c>
      <c r="I3" s="975" t="s">
        <v>597</v>
      </c>
      <c r="J3" s="839" t="s">
        <v>1772</v>
      </c>
      <c r="K3" s="470" t="s">
        <v>1618</v>
      </c>
      <c r="L3" s="876" t="s">
        <v>1922</v>
      </c>
      <c r="M3" s="470"/>
      <c r="N3" s="470"/>
    </row>
    <row r="4" spans="1:17" s="429" customFormat="1" ht="56.45" customHeight="1" x14ac:dyDescent="0.25">
      <c r="A4" s="755"/>
      <c r="B4" s="668"/>
      <c r="C4" s="1241"/>
      <c r="D4" s="1241"/>
      <c r="E4" s="935" t="s">
        <v>1434</v>
      </c>
      <c r="F4" s="615"/>
      <c r="G4" s="615"/>
      <c r="H4" s="812"/>
      <c r="I4" s="699"/>
      <c r="J4" s="787"/>
      <c r="K4" s="430"/>
      <c r="L4" s="919"/>
      <c r="M4" s="430"/>
      <c r="N4" s="430"/>
      <c r="O4" s="560" t="s">
        <v>1753</v>
      </c>
    </row>
    <row r="5" spans="1:17" s="814" customFormat="1" ht="24.6" customHeight="1" x14ac:dyDescent="0.2">
      <c r="A5" s="507">
        <v>1</v>
      </c>
      <c r="C5" s="1241"/>
      <c r="D5" s="1241"/>
      <c r="E5" s="329" t="s">
        <v>1289</v>
      </c>
      <c r="F5" s="115"/>
      <c r="G5" s="115"/>
      <c r="H5" s="115"/>
      <c r="I5" s="115"/>
      <c r="J5" s="115"/>
      <c r="K5" s="115"/>
      <c r="L5" s="115"/>
      <c r="M5" s="115"/>
      <c r="N5" s="115" t="s">
        <v>1176</v>
      </c>
      <c r="O5" s="115" t="s">
        <v>2189</v>
      </c>
    </row>
    <row r="6" spans="1:17" s="814" customFormat="1" ht="14.45" customHeight="1" x14ac:dyDescent="0.2">
      <c r="A6" s="816">
        <f t="shared" ref="A6:A260" si="0">A5+1</f>
        <v>2</v>
      </c>
      <c r="B6" s="820"/>
      <c r="C6" s="725"/>
      <c r="D6" s="588"/>
      <c r="E6" s="588"/>
      <c r="F6" s="164"/>
      <c r="G6" s="115"/>
      <c r="H6" s="164"/>
      <c r="I6" s="164"/>
      <c r="J6" s="164"/>
      <c r="K6" s="164"/>
      <c r="L6" s="164"/>
      <c r="M6" s="115"/>
      <c r="N6" s="164"/>
    </row>
    <row r="7" spans="1:17" s="814" customFormat="1" ht="15" customHeight="1" x14ac:dyDescent="0.2">
      <c r="A7" s="816">
        <f t="shared" si="0"/>
        <v>3</v>
      </c>
      <c r="B7" s="820"/>
      <c r="C7" s="725"/>
      <c r="D7" s="588"/>
      <c r="E7" s="588"/>
      <c r="F7" s="164"/>
      <c r="G7" s="115"/>
      <c r="H7" s="164"/>
      <c r="I7" s="164"/>
      <c r="J7" s="164"/>
      <c r="K7" s="164"/>
      <c r="L7" s="164"/>
      <c r="M7" s="115"/>
      <c r="N7" s="164"/>
    </row>
    <row r="8" spans="1:17" s="814" customFormat="1" ht="31.9" customHeight="1" x14ac:dyDescent="0.2">
      <c r="A8" s="816">
        <f t="shared" si="0"/>
        <v>4</v>
      </c>
      <c r="B8" s="820"/>
      <c r="C8" s="725"/>
      <c r="D8" s="588"/>
      <c r="E8" s="588"/>
      <c r="F8" s="164"/>
      <c r="G8" s="115"/>
      <c r="H8" s="164"/>
      <c r="I8" s="164"/>
      <c r="J8" s="164"/>
      <c r="K8" s="164"/>
      <c r="L8" s="164"/>
      <c r="M8" s="115"/>
      <c r="N8" s="164"/>
    </row>
    <row r="9" spans="1:17" s="814" customFormat="1" ht="14.45" customHeight="1" x14ac:dyDescent="0.2">
      <c r="A9" s="816">
        <f t="shared" si="0"/>
        <v>5</v>
      </c>
      <c r="B9" s="820"/>
      <c r="C9" s="725"/>
      <c r="D9" s="588"/>
      <c r="E9" s="588"/>
      <c r="F9" s="272"/>
      <c r="G9" s="115"/>
      <c r="H9" s="272"/>
      <c r="I9" s="272"/>
      <c r="J9" s="272"/>
      <c r="K9" s="272"/>
      <c r="L9" s="272"/>
      <c r="M9" s="115"/>
      <c r="N9" s="272"/>
    </row>
    <row r="10" spans="1:17" s="814" customFormat="1" ht="14.45" customHeight="1" x14ac:dyDescent="0.2">
      <c r="A10" s="816">
        <f t="shared" si="0"/>
        <v>6</v>
      </c>
      <c r="B10" s="820"/>
      <c r="C10" s="725"/>
      <c r="D10" s="588"/>
      <c r="E10" s="588"/>
      <c r="F10" s="164"/>
      <c r="G10" s="115"/>
      <c r="H10" s="164"/>
      <c r="I10" s="164"/>
      <c r="J10" s="164"/>
      <c r="K10" s="164"/>
      <c r="L10" s="164"/>
      <c r="M10" s="115"/>
      <c r="N10" s="164"/>
    </row>
    <row r="11" spans="1:17" s="814" customFormat="1" ht="14.45" customHeight="1" x14ac:dyDescent="0.2">
      <c r="A11" s="816">
        <f t="shared" si="0"/>
        <v>7</v>
      </c>
      <c r="B11" s="820"/>
      <c r="C11" s="974"/>
      <c r="D11" s="619"/>
      <c r="E11" s="619"/>
      <c r="F11" s="701"/>
      <c r="G11" s="564"/>
      <c r="H11" s="301"/>
      <c r="I11" s="301"/>
      <c r="J11" s="301"/>
      <c r="K11" s="301"/>
      <c r="L11" s="301"/>
      <c r="M11" s="564"/>
      <c r="N11" s="301"/>
    </row>
    <row r="12" spans="1:17" s="679" customFormat="1" ht="26.45" customHeight="1" x14ac:dyDescent="0.2">
      <c r="A12" s="209">
        <f t="shared" si="0"/>
        <v>8</v>
      </c>
      <c r="B12" s="543" t="s">
        <v>475</v>
      </c>
      <c r="C12" s="240" t="s">
        <v>161</v>
      </c>
      <c r="D12" s="1133" t="s">
        <v>2039</v>
      </c>
      <c r="E12" s="1133"/>
      <c r="F12" s="115"/>
      <c r="G12" s="115"/>
      <c r="H12" s="115"/>
      <c r="I12" s="83"/>
      <c r="J12" s="83"/>
      <c r="K12" s="83"/>
      <c r="L12" s="83"/>
      <c r="M12" s="115"/>
      <c r="N12" s="494"/>
      <c r="O12" s="494"/>
    </row>
    <row r="13" spans="1:17" s="939" customFormat="1" ht="14.45" customHeight="1" x14ac:dyDescent="0.2">
      <c r="A13" s="209">
        <f t="shared" si="0"/>
        <v>9</v>
      </c>
      <c r="B13" s="209"/>
      <c r="C13" s="251"/>
      <c r="D13" s="1126" t="s">
        <v>1042</v>
      </c>
      <c r="E13" s="1126"/>
      <c r="F13" s="6">
        <f>F14+F19</f>
        <v>0</v>
      </c>
      <c r="G13" s="115"/>
      <c r="H13" s="6">
        <f t="shared" ref="H13:L13" si="1">H14+H19</f>
        <v>0</v>
      </c>
      <c r="I13" s="6">
        <f t="shared" si="1"/>
        <v>0</v>
      </c>
      <c r="J13" s="6">
        <f t="shared" si="1"/>
        <v>0</v>
      </c>
      <c r="K13" s="6">
        <f t="shared" si="1"/>
        <v>0</v>
      </c>
      <c r="L13" s="6">
        <f t="shared" si="1"/>
        <v>0</v>
      </c>
      <c r="M13" s="115"/>
      <c r="N13" s="119">
        <f t="shared" ref="N13:N267" si="2">+SUM(F13:G13)-SUM(H13:M13)</f>
        <v>0</v>
      </c>
      <c r="O13" s="687"/>
    </row>
    <row r="14" spans="1:17" s="815" customFormat="1" ht="13.9" customHeight="1" x14ac:dyDescent="0.2">
      <c r="A14" s="209">
        <f t="shared" si="0"/>
        <v>10</v>
      </c>
      <c r="B14" s="209"/>
      <c r="C14" s="547"/>
      <c r="D14" s="1134" t="s">
        <v>1886</v>
      </c>
      <c r="E14" s="1107"/>
      <c r="F14" s="6">
        <f>SUM(F15:F18)</f>
        <v>0</v>
      </c>
      <c r="G14" s="115"/>
      <c r="H14" s="6">
        <f t="shared" ref="H14:L14" si="3">SUM(H15:H18)</f>
        <v>0</v>
      </c>
      <c r="I14" s="6">
        <f t="shared" si="3"/>
        <v>0</v>
      </c>
      <c r="J14" s="6">
        <f t="shared" si="3"/>
        <v>0</v>
      </c>
      <c r="K14" s="6">
        <f t="shared" si="3"/>
        <v>0</v>
      </c>
      <c r="L14" s="6">
        <f t="shared" si="3"/>
        <v>0</v>
      </c>
      <c r="M14" s="115"/>
      <c r="N14" s="119">
        <f t="shared" si="2"/>
        <v>0</v>
      </c>
      <c r="O14" s="687"/>
      <c r="Q14" s="939"/>
    </row>
    <row r="15" spans="1:17" s="488" customFormat="1" ht="14.45" customHeight="1" x14ac:dyDescent="0.2">
      <c r="A15" s="209">
        <f t="shared" si="0"/>
        <v>11</v>
      </c>
      <c r="B15" s="209" t="s">
        <v>1627</v>
      </c>
      <c r="C15" s="404" t="s">
        <v>1627</v>
      </c>
      <c r="D15" s="1127" t="s">
        <v>170</v>
      </c>
      <c r="E15" s="1107"/>
      <c r="F15" s="119">
        <f>IF(ISNA(VLOOKUP($C15,'3-SA'!$B$12:$BI$341,(MATCH(F$5,'3-SA'!$D$4:$BI$4,0)+2),FALSE)),0,VLOOKUP($C15,'3-SA'!$B$12:$BI$341,(MATCH(F$5,'3-SA'!$D$4:$BI$4,0)+2),FALSE))</f>
        <v>0</v>
      </c>
      <c r="G15" s="115"/>
      <c r="H15" s="20"/>
      <c r="I15" s="20"/>
      <c r="J15" s="20"/>
      <c r="K15" s="20"/>
      <c r="L15" s="20"/>
      <c r="M15" s="115"/>
      <c r="N15" s="119">
        <f t="shared" si="2"/>
        <v>0</v>
      </c>
      <c r="O15" s="687"/>
      <c r="Q15" s="939"/>
    </row>
    <row r="16" spans="1:17" s="488" customFormat="1" ht="14.45" customHeight="1" x14ac:dyDescent="0.2">
      <c r="A16" s="209">
        <f t="shared" si="0"/>
        <v>12</v>
      </c>
      <c r="B16" s="209" t="s">
        <v>2216</v>
      </c>
      <c r="C16" s="404" t="s">
        <v>2216</v>
      </c>
      <c r="D16" s="1127" t="s">
        <v>457</v>
      </c>
      <c r="E16" s="1107"/>
      <c r="F16" s="119">
        <f>IF(ISNA(VLOOKUP($C16,'3-SA'!$B$12:$BI$341,(MATCH(F$5,'3-SA'!$D$4:$BI$4,0)+2),FALSE)),0,VLOOKUP($C16,'3-SA'!$B$12:$BI$341,(MATCH(F$5,'3-SA'!$D$4:$BI$4,0)+2),FALSE))</f>
        <v>0</v>
      </c>
      <c r="G16" s="115"/>
      <c r="H16" s="20"/>
      <c r="I16" s="20"/>
      <c r="J16" s="20"/>
      <c r="K16" s="20"/>
      <c r="L16" s="20"/>
      <c r="M16" s="115"/>
      <c r="N16" s="119">
        <f t="shared" si="2"/>
        <v>0</v>
      </c>
      <c r="O16" s="687"/>
      <c r="Q16" s="939"/>
    </row>
    <row r="17" spans="1:17" s="488" customFormat="1" ht="14.45" customHeight="1" x14ac:dyDescent="0.2">
      <c r="A17" s="209">
        <f t="shared" si="0"/>
        <v>13</v>
      </c>
      <c r="B17" s="209" t="s">
        <v>1471</v>
      </c>
      <c r="C17" s="404" t="s">
        <v>1471</v>
      </c>
      <c r="D17" s="1127" t="s">
        <v>893</v>
      </c>
      <c r="E17" s="1107"/>
      <c r="F17" s="119">
        <f>IF(ISNA(VLOOKUP($C17,'3-SA'!$B$12:$BI$341,(MATCH(F$5,'3-SA'!$D$4:$BI$4,0)+2),FALSE)),0,VLOOKUP($C17,'3-SA'!$B$12:$BI$341,(MATCH(F$5,'3-SA'!$D$4:$BI$4,0)+2),FALSE))</f>
        <v>0</v>
      </c>
      <c r="G17" s="115"/>
      <c r="H17" s="20"/>
      <c r="I17" s="20"/>
      <c r="J17" s="20"/>
      <c r="K17" s="20"/>
      <c r="L17" s="20"/>
      <c r="M17" s="115"/>
      <c r="N17" s="119">
        <f t="shared" si="2"/>
        <v>0</v>
      </c>
      <c r="O17" s="687"/>
      <c r="Q17" s="939"/>
    </row>
    <row r="18" spans="1:17" s="549" customFormat="1" ht="14.45" customHeight="1" x14ac:dyDescent="0.2">
      <c r="A18" s="209">
        <f t="shared" si="0"/>
        <v>14</v>
      </c>
      <c r="B18" s="209" t="s">
        <v>2216</v>
      </c>
      <c r="C18" s="404">
        <v>64725</v>
      </c>
      <c r="D18" s="1128" t="s">
        <v>1039</v>
      </c>
      <c r="E18" s="1129"/>
      <c r="F18" s="1"/>
      <c r="G18" s="115"/>
      <c r="H18" s="1"/>
      <c r="I18" s="1"/>
      <c r="J18" s="1"/>
      <c r="K18" s="1"/>
      <c r="L18" s="1"/>
      <c r="M18" s="115"/>
      <c r="N18" s="119">
        <f t="shared" si="2"/>
        <v>0</v>
      </c>
      <c r="O18" s="687"/>
      <c r="Q18" s="939"/>
    </row>
    <row r="19" spans="1:17" s="549" customFormat="1" ht="14.45" customHeight="1" x14ac:dyDescent="0.2">
      <c r="A19" s="209">
        <f t="shared" si="0"/>
        <v>15</v>
      </c>
      <c r="B19" s="572"/>
      <c r="C19" s="189"/>
      <c r="D19" s="1134" t="s">
        <v>1743</v>
      </c>
      <c r="E19" s="1107"/>
      <c r="F19" s="6">
        <f>SUM(F20:F24)</f>
        <v>0</v>
      </c>
      <c r="G19" s="115"/>
      <c r="H19" s="6">
        <f t="shared" ref="H19:L19" si="4">SUM(H20:H24)</f>
        <v>0</v>
      </c>
      <c r="I19" s="6">
        <f t="shared" si="4"/>
        <v>0</v>
      </c>
      <c r="J19" s="6">
        <f t="shared" si="4"/>
        <v>0</v>
      </c>
      <c r="K19" s="6">
        <f t="shared" si="4"/>
        <v>0</v>
      </c>
      <c r="L19" s="6">
        <f t="shared" si="4"/>
        <v>0</v>
      </c>
      <c r="M19" s="115"/>
      <c r="N19" s="119">
        <f t="shared" si="2"/>
        <v>0</v>
      </c>
      <c r="O19" s="687"/>
      <c r="Q19" s="939"/>
    </row>
    <row r="20" spans="1:17" s="488" customFormat="1" ht="14.45" customHeight="1" x14ac:dyDescent="0.2">
      <c r="A20" s="209">
        <f t="shared" si="0"/>
        <v>16</v>
      </c>
      <c r="B20" s="209" t="s">
        <v>1693</v>
      </c>
      <c r="C20" s="404" t="s">
        <v>1693</v>
      </c>
      <c r="D20" s="1127" t="s">
        <v>888</v>
      </c>
      <c r="E20" s="1107"/>
      <c r="F20" s="119">
        <f>IF(ISNA(VLOOKUP($C20,'3-SA'!$B$12:$BI$341,(MATCH(F$5,'3-SA'!$D$4:$BI$4,0)+2),FALSE)),0,VLOOKUP($C20,'3-SA'!$B$12:$BI$341,(MATCH(F$5,'3-SA'!$D$4:$BI$4,0)+2),FALSE))</f>
        <v>0</v>
      </c>
      <c r="G20" s="115"/>
      <c r="H20" s="20"/>
      <c r="I20" s="20"/>
      <c r="J20" s="20"/>
      <c r="K20" s="20"/>
      <c r="L20" s="20"/>
      <c r="M20" s="115"/>
      <c r="N20" s="119">
        <f t="shared" si="2"/>
        <v>0</v>
      </c>
      <c r="O20" s="687"/>
      <c r="Q20" s="939"/>
    </row>
    <row r="21" spans="1:17" s="488" customFormat="1" ht="14.45" customHeight="1" x14ac:dyDescent="0.2">
      <c r="A21" s="209">
        <f t="shared" si="0"/>
        <v>17</v>
      </c>
      <c r="B21" s="209" t="s">
        <v>105</v>
      </c>
      <c r="C21" s="404" t="s">
        <v>105</v>
      </c>
      <c r="D21" s="1127" t="s">
        <v>889</v>
      </c>
      <c r="E21" s="1107"/>
      <c r="F21" s="119">
        <f>IF(ISNA(VLOOKUP($C21,'3-SA'!$B$12:$BI$341,(MATCH(F$5,'3-SA'!$D$4:$BI$4,0)+2),FALSE)),0,VLOOKUP($C21,'3-SA'!$B$12:$BI$341,(MATCH(F$5,'3-SA'!$D$4:$BI$4,0)+2),FALSE))</f>
        <v>0</v>
      </c>
      <c r="G21" s="115"/>
      <c r="H21" s="20"/>
      <c r="I21" s="20"/>
      <c r="J21" s="20"/>
      <c r="K21" s="20"/>
      <c r="L21" s="20"/>
      <c r="M21" s="115"/>
      <c r="N21" s="119">
        <f t="shared" si="2"/>
        <v>0</v>
      </c>
      <c r="O21" s="687"/>
      <c r="Q21" s="939"/>
    </row>
    <row r="22" spans="1:17" s="488" customFormat="1" ht="14.45" customHeight="1" x14ac:dyDescent="0.2">
      <c r="A22" s="209">
        <f t="shared" si="0"/>
        <v>18</v>
      </c>
      <c r="B22" s="209" t="s">
        <v>668</v>
      </c>
      <c r="C22" s="404" t="s">
        <v>668</v>
      </c>
      <c r="D22" s="1127" t="s">
        <v>262</v>
      </c>
      <c r="E22" s="1107"/>
      <c r="F22" s="119">
        <f>IF(ISNA(VLOOKUP($C22,'3-SA'!$B$12:$BI$341,(MATCH(F$5,'3-SA'!$D$4:$BI$4,0)+2),FALSE)),0,VLOOKUP($C22,'3-SA'!$B$12:$BI$341,(MATCH(F$5,'3-SA'!$D$4:$BI$4,0)+2),FALSE))</f>
        <v>0</v>
      </c>
      <c r="G22" s="115"/>
      <c r="H22" s="20"/>
      <c r="I22" s="20"/>
      <c r="J22" s="20"/>
      <c r="K22" s="20"/>
      <c r="L22" s="20"/>
      <c r="M22" s="115"/>
      <c r="N22" s="119">
        <f t="shared" si="2"/>
        <v>0</v>
      </c>
      <c r="O22" s="687"/>
      <c r="Q22" s="939"/>
    </row>
    <row r="23" spans="1:17" s="549" customFormat="1" ht="13.15" customHeight="1" x14ac:dyDescent="0.2">
      <c r="A23" s="209">
        <f t="shared" si="0"/>
        <v>19</v>
      </c>
      <c r="B23" s="209" t="s">
        <v>2124</v>
      </c>
      <c r="C23" s="404" t="s">
        <v>2124</v>
      </c>
      <c r="D23" s="1127" t="s">
        <v>1245</v>
      </c>
      <c r="E23" s="1107"/>
      <c r="F23" s="119">
        <f>IF(ISNA(VLOOKUP($C23,'3-SA'!$B$12:$BI$341,(MATCH(F$5,'3-SA'!$D$4:$BI$4,0)+2),FALSE)),0,VLOOKUP($C23,'3-SA'!$B$12:$BI$341,(MATCH(F$5,'3-SA'!$D$4:$BI$4,0)+2),FALSE))</f>
        <v>0</v>
      </c>
      <c r="G23" s="115"/>
      <c r="H23" s="20"/>
      <c r="I23" s="20"/>
      <c r="J23" s="20"/>
      <c r="K23" s="20"/>
      <c r="L23" s="20"/>
      <c r="M23" s="115"/>
      <c r="N23" s="119">
        <f t="shared" si="2"/>
        <v>0</v>
      </c>
      <c r="O23" s="687"/>
      <c r="Q23" s="939"/>
    </row>
    <row r="24" spans="1:17" s="664" customFormat="1" ht="14.45" customHeight="1" x14ac:dyDescent="0.2">
      <c r="A24" s="209">
        <f t="shared" si="0"/>
        <v>20</v>
      </c>
      <c r="B24" s="209" t="s">
        <v>105</v>
      </c>
      <c r="C24" s="404">
        <v>64715</v>
      </c>
      <c r="D24" s="1128" t="s">
        <v>2045</v>
      </c>
      <c r="E24" s="1129"/>
      <c r="F24" s="1"/>
      <c r="G24" s="115"/>
      <c r="H24" s="1"/>
      <c r="I24" s="1"/>
      <c r="J24" s="1"/>
      <c r="K24" s="1"/>
      <c r="L24" s="1"/>
      <c r="M24" s="115"/>
      <c r="N24" s="119">
        <f t="shared" si="2"/>
        <v>0</v>
      </c>
      <c r="O24" s="687"/>
      <c r="Q24" s="939"/>
    </row>
    <row r="25" spans="1:17" s="664" customFormat="1" ht="25.5" customHeight="1" x14ac:dyDescent="0.2">
      <c r="A25" s="209">
        <f t="shared" si="0"/>
        <v>21</v>
      </c>
      <c r="B25" s="209"/>
      <c r="C25" s="189"/>
      <c r="D25" s="1130" t="s">
        <v>600</v>
      </c>
      <c r="E25" s="1131"/>
      <c r="F25" s="27">
        <f>SUM(F26:F71)</f>
        <v>0</v>
      </c>
      <c r="G25" s="115"/>
      <c r="H25" s="27">
        <f t="shared" ref="H25:L25" si="5">SUM(H26:H71)</f>
        <v>0</v>
      </c>
      <c r="I25" s="27">
        <f t="shared" si="5"/>
        <v>0</v>
      </c>
      <c r="J25" s="27">
        <f t="shared" si="5"/>
        <v>0</v>
      </c>
      <c r="K25" s="27">
        <f t="shared" si="5"/>
        <v>0</v>
      </c>
      <c r="L25" s="27">
        <f t="shared" si="5"/>
        <v>0</v>
      </c>
      <c r="M25" s="115"/>
      <c r="N25" s="119">
        <f t="shared" si="2"/>
        <v>0</v>
      </c>
      <c r="O25" s="687"/>
      <c r="Q25" s="939"/>
    </row>
    <row r="26" spans="1:17" s="488" customFormat="1" ht="36" customHeight="1" x14ac:dyDescent="0.2">
      <c r="A26" s="209">
        <f t="shared" si="0"/>
        <v>22</v>
      </c>
      <c r="B26" s="209" t="s">
        <v>2066</v>
      </c>
      <c r="C26" s="85" t="s">
        <v>810</v>
      </c>
      <c r="D26" s="1108" t="s">
        <v>1110</v>
      </c>
      <c r="E26" s="1109"/>
      <c r="F26" s="119">
        <f>IF(ISNA(VLOOKUP($C26,'3-SA'!$B$12:$BI$341,(MATCH(F$5,'3-SA'!$D$4:$BI$4,0)+2),FALSE)),0,VLOOKUP($C26,'3-SA'!$B$12:$BI$341,(MATCH(F$5,'3-SA'!$D$4:$BI$4,0)+2),FALSE))</f>
        <v>0</v>
      </c>
      <c r="G26" s="115"/>
      <c r="H26" s="2"/>
      <c r="I26" s="2"/>
      <c r="J26" s="2"/>
      <c r="K26" s="2"/>
      <c r="L26" s="2"/>
      <c r="M26" s="115"/>
      <c r="N26" s="119">
        <f t="shared" si="2"/>
        <v>0</v>
      </c>
      <c r="O26" s="687"/>
      <c r="Q26" s="939"/>
    </row>
    <row r="27" spans="1:17" s="664" customFormat="1" ht="22.5" customHeight="1" x14ac:dyDescent="0.2">
      <c r="A27" s="209">
        <f t="shared" si="0"/>
        <v>23</v>
      </c>
      <c r="B27" s="209" t="s">
        <v>1932</v>
      </c>
      <c r="C27" s="85" t="s">
        <v>246</v>
      </c>
      <c r="D27" s="1108" t="s">
        <v>265</v>
      </c>
      <c r="E27" s="1109"/>
      <c r="F27" s="119">
        <f>IF(ISNA(VLOOKUP($C27,'3-SA'!$B$12:$BI$341,(MATCH(F$5,'3-SA'!$D$4:$BI$4,0)+2),FALSE)),0,VLOOKUP($C27,'3-SA'!$B$12:$BI$341,(MATCH(F$5,'3-SA'!$D$4:$BI$4,0)+2),FALSE))</f>
        <v>0</v>
      </c>
      <c r="G27" s="115"/>
      <c r="H27" s="2"/>
      <c r="I27" s="2"/>
      <c r="J27" s="2"/>
      <c r="K27" s="2"/>
      <c r="L27" s="2"/>
      <c r="M27" s="115"/>
      <c r="N27" s="119">
        <f t="shared" si="2"/>
        <v>0</v>
      </c>
      <c r="O27" s="687"/>
      <c r="Q27" s="939"/>
    </row>
    <row r="28" spans="1:17" s="664" customFormat="1" ht="15.75" customHeight="1" x14ac:dyDescent="0.2">
      <c r="A28" s="209">
        <f t="shared" si="0"/>
        <v>24</v>
      </c>
      <c r="B28" s="209" t="s">
        <v>479</v>
      </c>
      <c r="C28" s="85" t="s">
        <v>376</v>
      </c>
      <c r="D28" s="1108" t="s">
        <v>1536</v>
      </c>
      <c r="E28" s="1109"/>
      <c r="F28" s="119">
        <f>IF(ISNA(VLOOKUP($C28,'3-SA'!$B$12:$BI$341,(MATCH(F$5,'3-SA'!$D$4:$BI$4,0)+2),FALSE)),0,VLOOKUP($C28,'3-SA'!$B$12:$BI$341,(MATCH(F$5,'3-SA'!$D$4:$BI$4,0)+2),FALSE))</f>
        <v>0</v>
      </c>
      <c r="G28" s="115"/>
      <c r="H28" s="2"/>
      <c r="I28" s="2"/>
      <c r="J28" s="2"/>
      <c r="K28" s="2"/>
      <c r="L28" s="2"/>
      <c r="M28" s="115"/>
      <c r="N28" s="119">
        <f t="shared" si="2"/>
        <v>0</v>
      </c>
      <c r="O28" s="687"/>
      <c r="Q28" s="939"/>
    </row>
    <row r="29" spans="1:17" s="664" customFormat="1" ht="14.45" customHeight="1" x14ac:dyDescent="0.2">
      <c r="A29" s="209">
        <f t="shared" si="0"/>
        <v>25</v>
      </c>
      <c r="B29" s="209" t="s">
        <v>1327</v>
      </c>
      <c r="C29" s="85" t="s">
        <v>512</v>
      </c>
      <c r="D29" s="1108" t="s">
        <v>393</v>
      </c>
      <c r="E29" s="1109"/>
      <c r="F29" s="119">
        <f>IF(ISNA(VLOOKUP($C29,'3-SA'!$B$12:$BI$341,(MATCH(F$5,'3-SA'!$D$4:$BI$4,0)+2),FALSE)),0,VLOOKUP($C29,'3-SA'!$B$12:$BI$341,(MATCH(F$5,'3-SA'!$D$4:$BI$4,0)+2),FALSE))</f>
        <v>0</v>
      </c>
      <c r="G29" s="115"/>
      <c r="H29" s="2"/>
      <c r="I29" s="2"/>
      <c r="J29" s="2"/>
      <c r="K29" s="2"/>
      <c r="L29" s="2"/>
      <c r="M29" s="115"/>
      <c r="N29" s="119">
        <f t="shared" si="2"/>
        <v>0</v>
      </c>
      <c r="O29" s="687"/>
      <c r="Q29" s="939"/>
    </row>
    <row r="30" spans="1:17" s="664" customFormat="1" ht="14.45" customHeight="1" x14ac:dyDescent="0.2">
      <c r="A30" s="209">
        <f t="shared" si="0"/>
        <v>26</v>
      </c>
      <c r="B30" s="209" t="s">
        <v>337</v>
      </c>
      <c r="C30" s="85" t="s">
        <v>513</v>
      </c>
      <c r="D30" s="1108" t="s">
        <v>1385</v>
      </c>
      <c r="E30" s="1109"/>
      <c r="F30" s="119">
        <f>IF(ISNA(VLOOKUP($C30,'3-SA'!$B$12:$BI$341,(MATCH(F$5,'3-SA'!$D$4:$BI$4,0)+2),FALSE)),0,VLOOKUP($C30,'3-SA'!$B$12:$BI$341,(MATCH(F$5,'3-SA'!$D$4:$BI$4,0)+2),FALSE))</f>
        <v>0</v>
      </c>
      <c r="G30" s="115"/>
      <c r="H30" s="2"/>
      <c r="I30" s="2"/>
      <c r="J30" s="2"/>
      <c r="K30" s="2"/>
      <c r="L30" s="2"/>
      <c r="M30" s="115"/>
      <c r="N30" s="119">
        <f t="shared" si="2"/>
        <v>0</v>
      </c>
      <c r="O30" s="687"/>
      <c r="Q30" s="939"/>
    </row>
    <row r="31" spans="1:17" s="664" customFormat="1" ht="14.45" customHeight="1" x14ac:dyDescent="0.2">
      <c r="A31" s="209">
        <f t="shared" si="0"/>
        <v>27</v>
      </c>
      <c r="B31" s="209" t="s">
        <v>1932</v>
      </c>
      <c r="C31" s="85" t="s">
        <v>1817</v>
      </c>
      <c r="D31" s="1108" t="s">
        <v>971</v>
      </c>
      <c r="E31" s="1109"/>
      <c r="F31" s="119">
        <f>IF(ISNA(VLOOKUP($C31,'3-SA'!$B$12:$BI$341,(MATCH(F$5,'3-SA'!$D$4:$BI$4,0)+2),FALSE)),0,VLOOKUP($C31,'3-SA'!$B$12:$BI$341,(MATCH(F$5,'3-SA'!$D$4:$BI$4,0)+2),FALSE))</f>
        <v>0</v>
      </c>
      <c r="G31" s="115"/>
      <c r="H31" s="2"/>
      <c r="I31" s="2"/>
      <c r="J31" s="2"/>
      <c r="K31" s="2"/>
      <c r="L31" s="2"/>
      <c r="M31" s="115"/>
      <c r="N31" s="119">
        <f t="shared" si="2"/>
        <v>0</v>
      </c>
      <c r="O31" s="687"/>
      <c r="Q31" s="939"/>
    </row>
    <row r="32" spans="1:17" s="664" customFormat="1" ht="25.5" customHeight="1" x14ac:dyDescent="0.2">
      <c r="A32" s="209">
        <f t="shared" si="0"/>
        <v>28</v>
      </c>
      <c r="B32" s="209" t="s">
        <v>2066</v>
      </c>
      <c r="C32" s="85" t="s">
        <v>954</v>
      </c>
      <c r="D32" s="1108" t="s">
        <v>264</v>
      </c>
      <c r="E32" s="1109"/>
      <c r="F32" s="119">
        <f>IF(ISNA(VLOOKUP($C32,'3-SA'!$B$12:$BI$341,(MATCH(F$5,'3-SA'!$D$4:$BI$4,0)+2),FALSE)),0,VLOOKUP($C32,'3-SA'!$B$12:$BI$341,(MATCH(F$5,'3-SA'!$D$4:$BI$4,0)+2),FALSE))</f>
        <v>0</v>
      </c>
      <c r="G32" s="945"/>
      <c r="H32" s="2"/>
      <c r="I32" s="2"/>
      <c r="J32" s="2"/>
      <c r="K32" s="2"/>
      <c r="L32" s="2"/>
      <c r="M32" s="115"/>
      <c r="N32" s="119">
        <f t="shared" si="2"/>
        <v>0</v>
      </c>
      <c r="O32" s="687"/>
      <c r="Q32" s="939"/>
    </row>
    <row r="33" spans="1:17" s="664" customFormat="1" ht="30.75" customHeight="1" x14ac:dyDescent="0.2">
      <c r="A33" s="209">
        <f t="shared" si="0"/>
        <v>29</v>
      </c>
      <c r="B33" s="209" t="s">
        <v>2066</v>
      </c>
      <c r="C33" s="85" t="s">
        <v>1095</v>
      </c>
      <c r="D33" s="1108" t="s">
        <v>2270</v>
      </c>
      <c r="E33" s="1109"/>
      <c r="F33" s="119">
        <f>IF(ISNA(VLOOKUP($C33,'3-SA'!$B$12:$BI$341,(MATCH(F$5,'3-SA'!$D$4:$BI$4,0)+2),FALSE)),0,VLOOKUP($C33,'3-SA'!$B$12:$BI$341,(MATCH(F$5,'3-SA'!$D$4:$BI$4,0)+2),FALSE))</f>
        <v>0</v>
      </c>
      <c r="G33" s="945"/>
      <c r="H33" s="2"/>
      <c r="I33" s="2"/>
      <c r="J33" s="2"/>
      <c r="K33" s="2"/>
      <c r="L33" s="2"/>
      <c r="M33" s="115"/>
      <c r="N33" s="119">
        <f t="shared" si="2"/>
        <v>0</v>
      </c>
      <c r="O33" s="687"/>
      <c r="Q33" s="939"/>
    </row>
    <row r="34" spans="1:17" s="664" customFormat="1" ht="24" customHeight="1" x14ac:dyDescent="0.2">
      <c r="A34" s="209">
        <f t="shared" si="0"/>
        <v>30</v>
      </c>
      <c r="B34" s="209" t="s">
        <v>1932</v>
      </c>
      <c r="C34" s="85" t="s">
        <v>1678</v>
      </c>
      <c r="D34" s="1108" t="s">
        <v>970</v>
      </c>
      <c r="E34" s="1109"/>
      <c r="F34" s="119">
        <f>IF(ISNA(VLOOKUP($C34,'3-SA'!$B$12:$BI$341,(MATCH(F$5,'3-SA'!$D$4:$BI$4,0)+2),FALSE)),0,VLOOKUP($C34,'3-SA'!$B$12:$BI$341,(MATCH(F$5,'3-SA'!$D$4:$BI$4,0)+2),FALSE))</f>
        <v>0</v>
      </c>
      <c r="G34" s="945"/>
      <c r="H34" s="2"/>
      <c r="I34" s="2"/>
      <c r="J34" s="2"/>
      <c r="K34" s="2"/>
      <c r="L34" s="2"/>
      <c r="M34" s="115"/>
      <c r="N34" s="119">
        <f t="shared" si="2"/>
        <v>0</v>
      </c>
      <c r="O34" s="687"/>
      <c r="Q34" s="939"/>
    </row>
    <row r="35" spans="1:17" ht="43.5" customHeight="1" x14ac:dyDescent="0.2">
      <c r="A35" s="209">
        <f t="shared" si="0"/>
        <v>31</v>
      </c>
      <c r="B35" s="209" t="s">
        <v>2066</v>
      </c>
      <c r="C35" s="85" t="s">
        <v>646</v>
      </c>
      <c r="D35" s="1108" t="s">
        <v>670</v>
      </c>
      <c r="E35" s="1109"/>
      <c r="F35" s="119">
        <f>IF(ISNA(VLOOKUP($C35,'3-SA'!$B$12:$BI$341,(MATCH(F$5,'3-SA'!$D$4:$BI$4,0)+2),FALSE)),0,VLOOKUP($C35,'3-SA'!$B$12:$BI$341,(MATCH(F$5,'3-SA'!$D$4:$BI$4,0)+2),FALSE))</f>
        <v>0</v>
      </c>
      <c r="G35" s="492"/>
      <c r="H35" s="2"/>
      <c r="I35" s="2"/>
      <c r="J35" s="2"/>
      <c r="K35" s="2"/>
      <c r="L35" s="2"/>
      <c r="M35" s="492"/>
      <c r="N35" s="119">
        <f t="shared" si="2"/>
        <v>0</v>
      </c>
      <c r="O35" s="687"/>
      <c r="Q35" s="939"/>
    </row>
    <row r="36" spans="1:17" ht="14.45" customHeight="1" x14ac:dyDescent="0.2">
      <c r="A36" s="209">
        <f t="shared" si="0"/>
        <v>32</v>
      </c>
      <c r="B36" s="209" t="s">
        <v>2066</v>
      </c>
      <c r="C36" s="85" t="s">
        <v>925</v>
      </c>
      <c r="D36" s="1108" t="s">
        <v>974</v>
      </c>
      <c r="E36" s="1109"/>
      <c r="F36" s="119">
        <f>IF(ISNA(VLOOKUP($C36,'3-SA'!$B$12:$BI$341,(MATCH(F$5,'3-SA'!$D$4:$BI$4,0)+2),FALSE)),0,VLOOKUP($C36,'3-SA'!$B$12:$BI$341,(MATCH(F$5,'3-SA'!$D$4:$BI$4,0)+2),FALSE))</f>
        <v>0</v>
      </c>
      <c r="G36" s="492"/>
      <c r="H36" s="2"/>
      <c r="I36" s="2"/>
      <c r="J36" s="2"/>
      <c r="K36" s="2"/>
      <c r="L36" s="2"/>
      <c r="M36" s="492"/>
      <c r="N36" s="119">
        <f t="shared" si="2"/>
        <v>0</v>
      </c>
      <c r="O36" s="687"/>
      <c r="Q36" s="939"/>
    </row>
    <row r="37" spans="1:17" ht="14.45" customHeight="1" x14ac:dyDescent="0.2">
      <c r="A37" s="209">
        <f t="shared" si="0"/>
        <v>33</v>
      </c>
      <c r="B37" s="209" t="s">
        <v>2066</v>
      </c>
      <c r="C37" s="85" t="s">
        <v>247</v>
      </c>
      <c r="D37" s="1108" t="s">
        <v>268</v>
      </c>
      <c r="E37" s="1109"/>
      <c r="F37" s="1"/>
      <c r="H37" s="1"/>
      <c r="I37" s="1"/>
      <c r="J37" s="1"/>
      <c r="K37" s="1"/>
      <c r="L37" s="1"/>
      <c r="N37" s="119">
        <f t="shared" si="2"/>
        <v>0</v>
      </c>
      <c r="O37" s="687"/>
      <c r="Q37" s="939"/>
    </row>
    <row r="38" spans="1:17" ht="14.45" customHeight="1" x14ac:dyDescent="0.2">
      <c r="A38" s="209">
        <f t="shared" si="0"/>
        <v>34</v>
      </c>
      <c r="B38" s="209" t="s">
        <v>2066</v>
      </c>
      <c r="C38" s="85" t="s">
        <v>377</v>
      </c>
      <c r="D38" s="1108" t="s">
        <v>2129</v>
      </c>
      <c r="E38" s="1109"/>
      <c r="F38" s="1"/>
      <c r="H38" s="1"/>
      <c r="I38" s="1"/>
      <c r="J38" s="1"/>
      <c r="K38" s="1"/>
      <c r="L38" s="1"/>
      <c r="N38" s="119">
        <f t="shared" si="2"/>
        <v>0</v>
      </c>
      <c r="O38" s="687"/>
      <c r="Q38" s="939"/>
    </row>
    <row r="39" spans="1:17" ht="14.45" customHeight="1" x14ac:dyDescent="0.2">
      <c r="A39" s="209">
        <f t="shared" si="0"/>
        <v>35</v>
      </c>
      <c r="B39" s="209" t="s">
        <v>1933</v>
      </c>
      <c r="C39" s="85" t="s">
        <v>248</v>
      </c>
      <c r="D39" s="1108" t="s">
        <v>109</v>
      </c>
      <c r="E39" s="1109"/>
      <c r="F39" s="1"/>
      <c r="H39" s="1"/>
      <c r="I39" s="1"/>
      <c r="J39" s="1"/>
      <c r="K39" s="1"/>
      <c r="L39" s="1"/>
      <c r="N39" s="119">
        <f t="shared" si="2"/>
        <v>0</v>
      </c>
      <c r="O39" s="687"/>
      <c r="Q39" s="939"/>
    </row>
    <row r="40" spans="1:17" ht="15" customHeight="1" x14ac:dyDescent="0.2">
      <c r="A40" s="209">
        <f t="shared" si="0"/>
        <v>36</v>
      </c>
      <c r="B40" s="209" t="s">
        <v>1778</v>
      </c>
      <c r="C40" s="85" t="s">
        <v>811</v>
      </c>
      <c r="D40" s="1108" t="s">
        <v>1699</v>
      </c>
      <c r="E40" s="1109"/>
      <c r="F40" s="1"/>
      <c r="H40" s="1"/>
      <c r="I40" s="1"/>
      <c r="J40" s="1"/>
      <c r="K40" s="1"/>
      <c r="L40" s="1"/>
      <c r="N40" s="119">
        <f t="shared" si="2"/>
        <v>0</v>
      </c>
      <c r="O40" s="687"/>
      <c r="Q40" s="939"/>
    </row>
    <row r="41" spans="1:17" ht="15.75" customHeight="1" x14ac:dyDescent="0.2">
      <c r="A41" s="209">
        <f t="shared" si="0"/>
        <v>37</v>
      </c>
      <c r="B41" s="209" t="s">
        <v>2066</v>
      </c>
      <c r="C41" s="85" t="s">
        <v>955</v>
      </c>
      <c r="D41" s="1108" t="s">
        <v>1564</v>
      </c>
      <c r="E41" s="1109"/>
      <c r="F41" s="119">
        <f>IF(ISNA(VLOOKUP($C41,'3-SA'!$B$12:$BI$341,(MATCH(F$5,'3-SA'!$D$4:$BI$4,0)+2),FALSE)),0,VLOOKUP($C41,'3-SA'!$B$12:$BI$341,(MATCH(F$5,'3-SA'!$D$4:$BI$4,0)+2),FALSE))</f>
        <v>0</v>
      </c>
      <c r="H41" s="2"/>
      <c r="I41" s="2"/>
      <c r="J41" s="2"/>
      <c r="K41" s="2"/>
      <c r="L41" s="2"/>
      <c r="N41" s="119">
        <f t="shared" si="2"/>
        <v>0</v>
      </c>
      <c r="O41" s="687"/>
      <c r="Q41" s="939"/>
    </row>
    <row r="42" spans="1:17" ht="14.45" customHeight="1" x14ac:dyDescent="0.2">
      <c r="A42" s="209">
        <f t="shared" si="0"/>
        <v>38</v>
      </c>
      <c r="B42" s="209" t="s">
        <v>1932</v>
      </c>
      <c r="C42" s="85" t="s">
        <v>927</v>
      </c>
      <c r="D42" s="1108" t="s">
        <v>524</v>
      </c>
      <c r="E42" s="1109"/>
      <c r="F42" s="119">
        <f>IF(ISNA(VLOOKUP($C42,'3-SA'!$B$12:$BI$341,(MATCH(F$5,'3-SA'!$D$4:$BI$4,0)+2),FALSE)),0,VLOOKUP($C42,'3-SA'!$B$12:$BI$341,(MATCH(F$5,'3-SA'!$D$4:$BI$4,0)+2),FALSE))</f>
        <v>0</v>
      </c>
      <c r="H42" s="2"/>
      <c r="I42" s="2"/>
      <c r="J42" s="2"/>
      <c r="K42" s="2"/>
      <c r="L42" s="2"/>
      <c r="N42" s="119">
        <f t="shared" si="2"/>
        <v>0</v>
      </c>
      <c r="O42" s="687"/>
      <c r="Q42" s="939"/>
    </row>
    <row r="43" spans="1:17" ht="14.45" customHeight="1" x14ac:dyDescent="0.2">
      <c r="A43" s="209">
        <f t="shared" si="0"/>
        <v>39</v>
      </c>
      <c r="B43" s="209" t="s">
        <v>479</v>
      </c>
      <c r="C43" s="85" t="s">
        <v>1482</v>
      </c>
      <c r="D43" s="1108" t="s">
        <v>1834</v>
      </c>
      <c r="E43" s="1109"/>
      <c r="F43" s="119">
        <f>IF(ISNA(VLOOKUP($C43,'3-SA'!$B$12:$BI$341,(MATCH(F$5,'3-SA'!$D$4:$BI$4,0)+2),FALSE)),0,VLOOKUP($C43,'3-SA'!$B$12:$BI$341,(MATCH(F$5,'3-SA'!$D$4:$BI$4,0)+2),FALSE))</f>
        <v>0</v>
      </c>
      <c r="H43" s="2"/>
      <c r="I43" s="2"/>
      <c r="J43" s="2"/>
      <c r="K43" s="2"/>
      <c r="L43" s="2"/>
      <c r="N43" s="119">
        <f t="shared" si="2"/>
        <v>0</v>
      </c>
      <c r="O43" s="687"/>
      <c r="Q43" s="939"/>
    </row>
    <row r="44" spans="1:17" ht="15.75" customHeight="1" x14ac:dyDescent="0.2">
      <c r="A44" s="209">
        <f t="shared" si="0"/>
        <v>40</v>
      </c>
      <c r="B44" s="209" t="s">
        <v>1327</v>
      </c>
      <c r="C44" s="85" t="s">
        <v>1341</v>
      </c>
      <c r="D44" s="1108" t="s">
        <v>2269</v>
      </c>
      <c r="E44" s="1109"/>
      <c r="F44" s="119">
        <f>IF(ISNA(VLOOKUP($C44,'3-SA'!$B$12:$BI$341,(MATCH(F$5,'3-SA'!$D$4:$BI$4,0)+2),FALSE)),0,VLOOKUP($C44,'3-SA'!$B$12:$BI$341,(MATCH(F$5,'3-SA'!$D$4:$BI$4,0)+2),FALSE))</f>
        <v>0</v>
      </c>
      <c r="H44" s="2"/>
      <c r="I44" s="2"/>
      <c r="J44" s="2"/>
      <c r="K44" s="2"/>
      <c r="L44" s="2"/>
      <c r="N44" s="119">
        <f t="shared" si="2"/>
        <v>0</v>
      </c>
      <c r="O44" s="687"/>
      <c r="Q44" s="939"/>
    </row>
    <row r="45" spans="1:17" ht="15.75" customHeight="1" x14ac:dyDescent="0.2">
      <c r="A45" s="209">
        <f t="shared" si="0"/>
        <v>41</v>
      </c>
      <c r="B45" s="209" t="s">
        <v>337</v>
      </c>
      <c r="C45" s="85" t="s">
        <v>1788</v>
      </c>
      <c r="D45" s="1108" t="s">
        <v>263</v>
      </c>
      <c r="E45" s="1109"/>
      <c r="F45" s="119">
        <f>IF(ISNA(VLOOKUP($C45,'3-SA'!$B$12:$BI$341,(MATCH(F$5,'3-SA'!$D$4:$BI$4,0)+2),FALSE)),0,VLOOKUP($C45,'3-SA'!$B$12:$BI$341,(MATCH(F$5,'3-SA'!$D$4:$BI$4,0)+2),FALSE))</f>
        <v>0</v>
      </c>
      <c r="H45" s="2"/>
      <c r="I45" s="2"/>
      <c r="J45" s="2"/>
      <c r="K45" s="2"/>
      <c r="L45" s="2"/>
      <c r="N45" s="119">
        <f t="shared" si="2"/>
        <v>0</v>
      </c>
      <c r="O45" s="687"/>
      <c r="Q45" s="939"/>
    </row>
    <row r="46" spans="1:17" ht="18" customHeight="1" x14ac:dyDescent="0.2">
      <c r="A46" s="209">
        <f t="shared" si="0"/>
        <v>42</v>
      </c>
      <c r="B46" s="209" t="s">
        <v>2066</v>
      </c>
      <c r="C46" s="85" t="s">
        <v>1642</v>
      </c>
      <c r="D46" s="1108" t="s">
        <v>1535</v>
      </c>
      <c r="E46" s="1109"/>
      <c r="F46" s="119">
        <f>IF(ISNA(VLOOKUP($C46,'3-SA'!$B$12:$BI$341,(MATCH(F$5,'3-SA'!$D$4:$BI$4,0)+2),FALSE)),0,VLOOKUP($C46,'3-SA'!$B$12:$BI$341,(MATCH(F$5,'3-SA'!$D$4:$BI$4,0)+2),FALSE))</f>
        <v>0</v>
      </c>
      <c r="H46" s="2"/>
      <c r="I46" s="2"/>
      <c r="J46" s="2"/>
      <c r="K46" s="2"/>
      <c r="L46" s="2"/>
      <c r="N46" s="119">
        <f t="shared" si="2"/>
        <v>0</v>
      </c>
      <c r="O46" s="687"/>
      <c r="Q46" s="939"/>
    </row>
    <row r="47" spans="1:17" ht="14.45" customHeight="1" x14ac:dyDescent="0.2">
      <c r="A47" s="209">
        <f t="shared" si="0"/>
        <v>43</v>
      </c>
      <c r="B47" s="209" t="s">
        <v>2066</v>
      </c>
      <c r="C47" s="85" t="s">
        <v>1789</v>
      </c>
      <c r="D47" s="1108" t="s">
        <v>669</v>
      </c>
      <c r="E47" s="1109"/>
      <c r="F47" s="119">
        <f>IF(ISNA(VLOOKUP($C47,'3-SA'!$B$12:$BI$341,(MATCH(F$5,'3-SA'!$D$4:$BI$4,0)+2),FALSE)),0,VLOOKUP($C47,'3-SA'!$B$12:$BI$341,(MATCH(F$5,'3-SA'!$D$4:$BI$4,0)+2),FALSE))</f>
        <v>0</v>
      </c>
      <c r="H47" s="2"/>
      <c r="I47" s="2"/>
      <c r="J47" s="2"/>
      <c r="K47" s="2"/>
      <c r="L47" s="2"/>
      <c r="N47" s="119">
        <f t="shared" si="2"/>
        <v>0</v>
      </c>
      <c r="O47" s="687"/>
      <c r="Q47" s="939"/>
    </row>
    <row r="48" spans="1:17" ht="14.45" customHeight="1" x14ac:dyDescent="0.2">
      <c r="A48" s="209">
        <f t="shared" si="0"/>
        <v>44</v>
      </c>
      <c r="B48" s="209" t="s">
        <v>2066</v>
      </c>
      <c r="C48" s="85" t="s">
        <v>1943</v>
      </c>
      <c r="D48" s="1108" t="s">
        <v>106</v>
      </c>
      <c r="E48" s="1109"/>
      <c r="F48" s="119">
        <f>IF(ISNA(VLOOKUP($C48,'3-SA'!$B$12:$BI$341,(MATCH(F$5,'3-SA'!$D$4:$BI$4,0)+2),FALSE)),0,VLOOKUP($C48,'3-SA'!$B$12:$BI$341,(MATCH(F$5,'3-SA'!$D$4:$BI$4,0)+2),FALSE))</f>
        <v>0</v>
      </c>
      <c r="H48" s="2"/>
      <c r="I48" s="2"/>
      <c r="J48" s="2"/>
      <c r="K48" s="2"/>
      <c r="L48" s="2"/>
      <c r="N48" s="119">
        <f t="shared" si="2"/>
        <v>0</v>
      </c>
      <c r="O48" s="687"/>
      <c r="Q48" s="939"/>
    </row>
    <row r="49" spans="1:17" ht="14.45" customHeight="1" x14ac:dyDescent="0.2">
      <c r="A49" s="209">
        <f t="shared" si="0"/>
        <v>45</v>
      </c>
      <c r="B49" s="209" t="s">
        <v>2066</v>
      </c>
      <c r="C49" s="85" t="s">
        <v>774</v>
      </c>
      <c r="D49" s="1108" t="s">
        <v>1246</v>
      </c>
      <c r="E49" s="1109"/>
      <c r="F49" s="119">
        <f>IF(ISNA(VLOOKUP($C49,'3-SA'!$B$12:$BI$341,(MATCH(F$5,'3-SA'!$D$4:$BI$4,0)+2),FALSE)),0,VLOOKUP($C49,'3-SA'!$B$12:$BI$341,(MATCH(F$5,'3-SA'!$D$4:$BI$4,0)+2),FALSE))</f>
        <v>0</v>
      </c>
      <c r="H49" s="2"/>
      <c r="I49" s="2"/>
      <c r="J49" s="2"/>
      <c r="K49" s="2"/>
      <c r="L49" s="2"/>
      <c r="N49" s="119">
        <f t="shared" si="2"/>
        <v>0</v>
      </c>
      <c r="O49" s="687"/>
      <c r="Q49" s="939"/>
    </row>
    <row r="50" spans="1:17" ht="14.45" customHeight="1" x14ac:dyDescent="0.2">
      <c r="A50" s="209">
        <f t="shared" si="0"/>
        <v>46</v>
      </c>
      <c r="B50" s="209" t="s">
        <v>2066</v>
      </c>
      <c r="C50" s="85" t="s">
        <v>1202</v>
      </c>
      <c r="D50" s="1108" t="s">
        <v>1695</v>
      </c>
      <c r="E50" s="1109"/>
      <c r="F50" s="119">
        <f>IF(ISNA(VLOOKUP($C50,'3-SA'!$B$12:$BI$341,(MATCH(F$5,'3-SA'!$D$4:$BI$4,0)+2),FALSE)),0,VLOOKUP($C50,'3-SA'!$B$12:$BI$341,(MATCH(F$5,'3-SA'!$D$4:$BI$4,0)+2),FALSE))</f>
        <v>0</v>
      </c>
      <c r="H50" s="2"/>
      <c r="I50" s="2"/>
      <c r="J50" s="2"/>
      <c r="K50" s="2"/>
      <c r="L50" s="2"/>
      <c r="N50" s="119">
        <f t="shared" si="2"/>
        <v>0</v>
      </c>
      <c r="O50" s="687"/>
      <c r="Q50" s="939"/>
    </row>
    <row r="51" spans="1:17" ht="14.45" customHeight="1" x14ac:dyDescent="0.2">
      <c r="A51" s="209">
        <f t="shared" si="0"/>
        <v>47</v>
      </c>
      <c r="B51" s="209" t="s">
        <v>2066</v>
      </c>
      <c r="C51" s="85" t="s">
        <v>1694</v>
      </c>
      <c r="D51" s="1108" t="s">
        <v>1996</v>
      </c>
      <c r="E51" s="1109"/>
      <c r="F51" s="119">
        <f>IF(ISNA(VLOOKUP($C51,'3-SA'!$B$12:$BI$341,(MATCH(F$5,'3-SA'!$D$4:$BI$4,0)+2),FALSE)),0,VLOOKUP($C51,'3-SA'!$B$12:$BI$341,(MATCH(F$5,'3-SA'!$D$4:$BI$4,0)+2),FALSE))</f>
        <v>0</v>
      </c>
      <c r="H51" s="2"/>
      <c r="I51" s="2"/>
      <c r="J51" s="2"/>
      <c r="K51" s="2"/>
      <c r="L51" s="2"/>
      <c r="N51" s="119">
        <f t="shared" si="2"/>
        <v>0</v>
      </c>
      <c r="O51" s="687"/>
      <c r="Q51" s="939"/>
    </row>
    <row r="52" spans="1:17" ht="14.45" customHeight="1" x14ac:dyDescent="0.2">
      <c r="A52" s="209">
        <f t="shared" si="0"/>
        <v>48</v>
      </c>
      <c r="B52" s="209" t="s">
        <v>764</v>
      </c>
      <c r="C52" s="52">
        <v>61111</v>
      </c>
      <c r="D52" s="1116" t="s">
        <v>1723</v>
      </c>
      <c r="E52" s="1117"/>
      <c r="F52" s="119">
        <f>IF(ISNA(VLOOKUP($C52,'3-SA'!$B$12:$BI$341,(MATCH(F$5,'3-SA'!$D$4:$BI$4,0)+2),FALSE)),0,VLOOKUP($C52,'3-SA'!$B$12:$BI$341,(MATCH(F$5,'3-SA'!$D$4:$BI$4,0)+2),FALSE))</f>
        <v>0</v>
      </c>
      <c r="H52" s="2"/>
      <c r="I52" s="2"/>
      <c r="J52" s="2"/>
      <c r="K52" s="2"/>
      <c r="L52" s="2"/>
      <c r="N52" s="119">
        <f t="shared" si="2"/>
        <v>0</v>
      </c>
      <c r="O52" s="687"/>
      <c r="Q52" s="939"/>
    </row>
    <row r="53" spans="1:17" ht="14.45" customHeight="1" x14ac:dyDescent="0.2">
      <c r="A53" s="209">
        <f t="shared" si="0"/>
        <v>49</v>
      </c>
      <c r="B53" s="209" t="s">
        <v>914</v>
      </c>
      <c r="C53" s="52">
        <v>61112</v>
      </c>
      <c r="D53" s="1116" t="s">
        <v>1421</v>
      </c>
      <c r="E53" s="1117"/>
      <c r="F53" s="1"/>
      <c r="H53" s="1"/>
      <c r="I53" s="1"/>
      <c r="J53" s="1"/>
      <c r="K53" s="1"/>
      <c r="L53" s="1"/>
      <c r="N53" s="119">
        <f t="shared" si="2"/>
        <v>0</v>
      </c>
      <c r="O53" s="687"/>
      <c r="Q53" s="939"/>
    </row>
    <row r="54" spans="1:17" ht="14.45" customHeight="1" x14ac:dyDescent="0.2">
      <c r="A54" s="209">
        <f t="shared" si="0"/>
        <v>50</v>
      </c>
      <c r="B54" s="209" t="s">
        <v>338</v>
      </c>
      <c r="C54" s="85" t="s">
        <v>929</v>
      </c>
      <c r="D54" s="1108" t="s">
        <v>1992</v>
      </c>
      <c r="E54" s="1109"/>
      <c r="F54" s="1"/>
      <c r="H54" s="1"/>
      <c r="I54" s="1"/>
      <c r="J54" s="1"/>
      <c r="K54" s="1"/>
      <c r="L54" s="1"/>
      <c r="N54" s="119">
        <f t="shared" si="2"/>
        <v>0</v>
      </c>
      <c r="O54" s="687"/>
      <c r="Q54" s="939"/>
    </row>
    <row r="55" spans="1:17" ht="14.45" customHeight="1" x14ac:dyDescent="0.2">
      <c r="A55" s="209">
        <f t="shared" si="0"/>
        <v>51</v>
      </c>
      <c r="B55" s="209" t="s">
        <v>338</v>
      </c>
      <c r="C55" s="85" t="s">
        <v>1233</v>
      </c>
      <c r="D55" s="1108" t="s">
        <v>0</v>
      </c>
      <c r="E55" s="1109"/>
      <c r="F55" s="1"/>
      <c r="H55" s="1"/>
      <c r="I55" s="1"/>
      <c r="J55" s="1"/>
      <c r="K55" s="1"/>
      <c r="L55" s="1"/>
      <c r="N55" s="119">
        <f t="shared" si="2"/>
        <v>0</v>
      </c>
      <c r="O55" s="687"/>
      <c r="Q55" s="939"/>
    </row>
    <row r="56" spans="1:17" ht="14.45" customHeight="1" x14ac:dyDescent="0.2">
      <c r="A56" s="209">
        <f t="shared" si="0"/>
        <v>52</v>
      </c>
      <c r="B56" s="209" t="s">
        <v>764</v>
      </c>
      <c r="C56" s="52">
        <v>61114</v>
      </c>
      <c r="D56" s="1116" t="s">
        <v>1724</v>
      </c>
      <c r="E56" s="1117"/>
      <c r="F56" s="119">
        <f>IF(ISNA(VLOOKUP($C56,'3-SA'!$B$12:$BI$341,(MATCH(F$5,'3-SA'!$D$4:$BI$4,0)+2),FALSE)),0,VLOOKUP($C56,'3-SA'!$B$12:$BI$341,(MATCH(F$5,'3-SA'!$D$4:$BI$4,0)+2),FALSE))</f>
        <v>0</v>
      </c>
      <c r="H56" s="2"/>
      <c r="I56" s="2"/>
      <c r="J56" s="2"/>
      <c r="K56" s="2"/>
      <c r="L56" s="2"/>
      <c r="N56" s="119">
        <f t="shared" si="2"/>
        <v>0</v>
      </c>
      <c r="O56" s="687"/>
      <c r="Q56" s="939"/>
    </row>
    <row r="57" spans="1:17" ht="14.45" customHeight="1" x14ac:dyDescent="0.2">
      <c r="A57" s="209">
        <f t="shared" si="0"/>
        <v>53</v>
      </c>
      <c r="B57" s="209" t="s">
        <v>764</v>
      </c>
      <c r="C57" s="52">
        <v>61115</v>
      </c>
      <c r="D57" s="1116" t="s">
        <v>1015</v>
      </c>
      <c r="E57" s="1117"/>
      <c r="F57" s="119">
        <f>IF(ISNA(VLOOKUP($C57,'3-SA'!$B$12:$BI$341,(MATCH(F$5,'3-SA'!$D$4:$BI$4,0)+2),FALSE)),0,VLOOKUP($C57,'3-SA'!$B$12:$BI$341,(MATCH(F$5,'3-SA'!$D$4:$BI$4,0)+2),FALSE))</f>
        <v>0</v>
      </c>
      <c r="H57" s="2"/>
      <c r="I57" s="2"/>
      <c r="J57" s="2"/>
      <c r="K57" s="2"/>
      <c r="L57" s="2"/>
      <c r="N57" s="119">
        <f t="shared" si="2"/>
        <v>0</v>
      </c>
      <c r="O57" s="687"/>
      <c r="Q57" s="939"/>
    </row>
    <row r="58" spans="1:17" ht="14.45" customHeight="1" x14ac:dyDescent="0.2">
      <c r="A58" s="209">
        <f t="shared" si="0"/>
        <v>54</v>
      </c>
      <c r="B58" s="209" t="s">
        <v>764</v>
      </c>
      <c r="C58" s="52">
        <v>61117</v>
      </c>
      <c r="D58" s="1116" t="s">
        <v>2167</v>
      </c>
      <c r="E58" s="1117"/>
      <c r="F58" s="119">
        <f>IF(ISNA(VLOOKUP($C58,'3-SA'!$B$12:$BI$341,(MATCH(F$5,'3-SA'!$D$4:$BI$4,0)+2),FALSE)),0,VLOOKUP($C58,'3-SA'!$B$12:$BI$341,(MATCH(F$5,'3-SA'!$D$4:$BI$4,0)+2),FALSE))</f>
        <v>0</v>
      </c>
      <c r="H58" s="2"/>
      <c r="I58" s="2"/>
      <c r="J58" s="2"/>
      <c r="K58" s="2"/>
      <c r="L58" s="2"/>
      <c r="N58" s="119">
        <f t="shared" si="2"/>
        <v>0</v>
      </c>
      <c r="O58" s="687"/>
      <c r="Q58" s="939"/>
    </row>
    <row r="59" spans="1:17" ht="14.45" customHeight="1" x14ac:dyDescent="0.2">
      <c r="A59" s="209">
        <f t="shared" si="0"/>
        <v>55</v>
      </c>
      <c r="B59" s="209" t="s">
        <v>764</v>
      </c>
      <c r="C59" s="52">
        <v>61118</v>
      </c>
      <c r="D59" s="1116" t="s">
        <v>1342</v>
      </c>
      <c r="E59" s="1117"/>
      <c r="F59" s="119">
        <f>IF(ISNA(VLOOKUP($C59,'3-SA'!$B$12:$BI$341,(MATCH(F$5,'3-SA'!$D$4:$BI$4,0)+2),FALSE)),0,VLOOKUP($C59,'3-SA'!$B$12:$BI$341,(MATCH(F$5,'3-SA'!$D$4:$BI$4,0)+2),FALSE))</f>
        <v>0</v>
      </c>
      <c r="H59" s="2"/>
      <c r="I59" s="2"/>
      <c r="J59" s="2"/>
      <c r="K59" s="2"/>
      <c r="L59" s="2"/>
      <c r="N59" s="119">
        <f t="shared" si="2"/>
        <v>0</v>
      </c>
      <c r="O59" s="687"/>
      <c r="Q59" s="939"/>
    </row>
    <row r="60" spans="1:17" ht="14.45" customHeight="1" x14ac:dyDescent="0.2">
      <c r="A60" s="209">
        <f t="shared" si="0"/>
        <v>56</v>
      </c>
      <c r="B60" s="209" t="s">
        <v>1693</v>
      </c>
      <c r="C60" s="85" t="s">
        <v>385</v>
      </c>
      <c r="D60" s="1108" t="s">
        <v>1697</v>
      </c>
      <c r="E60" s="1109"/>
      <c r="F60" s="119">
        <f>IF(ISNA(VLOOKUP($C60,'3-SA'!$B$12:$BI$341,(MATCH(F$5,'3-SA'!$D$4:$BI$4,0)+2),FALSE)),0,VLOOKUP($C60,'3-SA'!$B$12:$BI$341,(MATCH(F$5,'3-SA'!$D$4:$BI$4,0)+2),FALSE))</f>
        <v>0</v>
      </c>
      <c r="H60" s="2"/>
      <c r="I60" s="2"/>
      <c r="J60" s="2"/>
      <c r="K60" s="2"/>
      <c r="L60" s="2"/>
      <c r="N60" s="119">
        <f t="shared" si="2"/>
        <v>0</v>
      </c>
      <c r="O60" s="687"/>
      <c r="Q60" s="939"/>
    </row>
    <row r="61" spans="1:17" ht="14.45" customHeight="1" x14ac:dyDescent="0.2">
      <c r="A61" s="209">
        <f t="shared" si="0"/>
        <v>57</v>
      </c>
      <c r="B61" s="209" t="s">
        <v>764</v>
      </c>
      <c r="C61" s="85" t="s">
        <v>256</v>
      </c>
      <c r="D61" s="1108" t="s">
        <v>1388</v>
      </c>
      <c r="E61" s="1109"/>
      <c r="F61" s="119">
        <f>IF(ISNA(VLOOKUP($C61,'3-SA'!$B$12:$BI$341,(MATCH(F$5,'3-SA'!$D$4:$BI$4,0)+2),FALSE)),0,VLOOKUP($C61,'3-SA'!$B$12:$BI$341,(MATCH(F$5,'3-SA'!$D$4:$BI$4,0)+2),FALSE))</f>
        <v>0</v>
      </c>
      <c r="H61" s="2"/>
      <c r="I61" s="2"/>
      <c r="J61" s="2"/>
      <c r="K61" s="2"/>
      <c r="L61" s="2"/>
      <c r="N61" s="119">
        <f t="shared" si="2"/>
        <v>0</v>
      </c>
      <c r="O61" s="687"/>
      <c r="Q61" s="939"/>
    </row>
    <row r="62" spans="1:17" ht="14.45" customHeight="1" x14ac:dyDescent="0.2">
      <c r="A62" s="209">
        <f t="shared" si="0"/>
        <v>58</v>
      </c>
      <c r="B62" s="209" t="s">
        <v>1468</v>
      </c>
      <c r="C62" s="52">
        <v>613151</v>
      </c>
      <c r="D62" s="1116" t="s">
        <v>2025</v>
      </c>
      <c r="E62" s="1117"/>
      <c r="F62" s="119">
        <f>IF(ISNA(VLOOKUP($C62,'3-SA'!$B$12:$BI$341,(MATCH(F$5,'3-SA'!$D$4:$BI$4,0)+2),FALSE)),0,VLOOKUP($C62,'3-SA'!$B$12:$BI$341,(MATCH(F$5,'3-SA'!$D$4:$BI$4,0)+2),FALSE))</f>
        <v>0</v>
      </c>
      <c r="H62" s="2"/>
      <c r="I62" s="2"/>
      <c r="J62" s="2"/>
      <c r="K62" s="2"/>
      <c r="L62" s="2"/>
      <c r="N62" s="119">
        <f t="shared" si="2"/>
        <v>0</v>
      </c>
      <c r="O62" s="687"/>
      <c r="Q62" s="939"/>
    </row>
    <row r="63" spans="1:17" ht="14.45" customHeight="1" x14ac:dyDescent="0.2">
      <c r="A63" s="209">
        <f t="shared" si="0"/>
        <v>59</v>
      </c>
      <c r="B63" s="209" t="s">
        <v>1468</v>
      </c>
      <c r="C63" s="52">
        <v>613152</v>
      </c>
      <c r="D63" s="1116" t="s">
        <v>1565</v>
      </c>
      <c r="E63" s="1117"/>
      <c r="F63" s="119">
        <f>IF(ISNA(VLOOKUP($C63,'3-SA'!$B$12:$BI$341,(MATCH(F$5,'3-SA'!$D$4:$BI$4,0)+2),FALSE)),0,VLOOKUP($C63,'3-SA'!$B$12:$BI$341,(MATCH(F$5,'3-SA'!$D$4:$BI$4,0)+2),FALSE))</f>
        <v>0</v>
      </c>
      <c r="H63" s="2"/>
      <c r="I63" s="2"/>
      <c r="J63" s="2"/>
      <c r="K63" s="2"/>
      <c r="L63" s="2"/>
      <c r="N63" s="119">
        <f t="shared" si="2"/>
        <v>0</v>
      </c>
      <c r="O63" s="687"/>
      <c r="Q63" s="939"/>
    </row>
    <row r="64" spans="1:17" ht="14.45" customHeight="1" x14ac:dyDescent="0.2">
      <c r="A64" s="209">
        <f t="shared" si="0"/>
        <v>60</v>
      </c>
      <c r="B64" s="209" t="s">
        <v>1468</v>
      </c>
      <c r="C64" s="52">
        <v>613153</v>
      </c>
      <c r="D64" s="1116" t="s">
        <v>1725</v>
      </c>
      <c r="E64" s="1117"/>
      <c r="F64" s="119">
        <f>IF(ISNA(VLOOKUP($C64,'3-SA'!$B$12:$BI$341,(MATCH(F$5,'3-SA'!$D$4:$BI$4,0)+2),FALSE)),0,VLOOKUP($C64,'3-SA'!$B$12:$BI$341,(MATCH(F$5,'3-SA'!$D$4:$BI$4,0)+2),FALSE))</f>
        <v>0</v>
      </c>
      <c r="H64" s="2"/>
      <c r="I64" s="2"/>
      <c r="J64" s="2"/>
      <c r="K64" s="2"/>
      <c r="L64" s="2"/>
      <c r="N64" s="119">
        <f t="shared" si="2"/>
        <v>0</v>
      </c>
      <c r="O64" s="687"/>
      <c r="Q64" s="939"/>
    </row>
    <row r="65" spans="1:17" ht="14.45" customHeight="1" x14ac:dyDescent="0.2">
      <c r="A65" s="209">
        <f t="shared" si="0"/>
        <v>61</v>
      </c>
      <c r="B65" s="209" t="s">
        <v>1468</v>
      </c>
      <c r="C65" s="52">
        <v>613158</v>
      </c>
      <c r="D65" s="1116" t="s">
        <v>1</v>
      </c>
      <c r="E65" s="1117"/>
      <c r="F65" s="119">
        <f>IF(ISNA(VLOOKUP($C65,'3-SA'!$B$12:$BI$341,(MATCH(F$5,'3-SA'!$D$4:$BI$4,0)+2),FALSE)),0,VLOOKUP($C65,'3-SA'!$B$12:$BI$341,(MATCH(F$5,'3-SA'!$D$4:$BI$4,0)+2),FALSE))</f>
        <v>0</v>
      </c>
      <c r="H65" s="2"/>
      <c r="I65" s="2"/>
      <c r="J65" s="2"/>
      <c r="K65" s="2"/>
      <c r="L65" s="2"/>
      <c r="N65" s="119">
        <f t="shared" si="2"/>
        <v>0</v>
      </c>
      <c r="O65" s="687"/>
      <c r="Q65" s="939"/>
    </row>
    <row r="66" spans="1:17" ht="14.45" customHeight="1" x14ac:dyDescent="0.2">
      <c r="A66" s="209">
        <f t="shared" si="0"/>
        <v>62</v>
      </c>
      <c r="B66" s="209" t="s">
        <v>2067</v>
      </c>
      <c r="C66" s="52">
        <v>615151</v>
      </c>
      <c r="D66" s="1116" t="s">
        <v>23</v>
      </c>
      <c r="E66" s="1117"/>
      <c r="F66" s="119">
        <f>IF(ISNA(VLOOKUP($C66,'3-SA'!$B$12:$BI$341,(MATCH(F$5,'3-SA'!$D$4:$BI$4,0)+2),FALSE)),0,VLOOKUP($C66,'3-SA'!$B$12:$BI$341,(MATCH(F$5,'3-SA'!$D$4:$BI$4,0)+2),FALSE))</f>
        <v>0</v>
      </c>
      <c r="H66" s="2"/>
      <c r="I66" s="2"/>
      <c r="J66" s="2"/>
      <c r="K66" s="2"/>
      <c r="L66" s="2"/>
      <c r="N66" s="119">
        <f t="shared" si="2"/>
        <v>0</v>
      </c>
      <c r="O66" s="687"/>
      <c r="Q66" s="939"/>
    </row>
    <row r="67" spans="1:17" ht="14.45" customHeight="1" x14ac:dyDescent="0.2">
      <c r="A67" s="209">
        <f t="shared" si="0"/>
        <v>63</v>
      </c>
      <c r="B67" s="209" t="s">
        <v>2067</v>
      </c>
      <c r="C67" s="52">
        <v>615152</v>
      </c>
      <c r="D67" s="1116" t="s">
        <v>1446</v>
      </c>
      <c r="E67" s="1117"/>
      <c r="F67" s="119">
        <f>IF(ISNA(VLOOKUP($C67,'3-SA'!$B$12:$BI$341,(MATCH(F$5,'3-SA'!$D$4:$BI$4,0)+2),FALSE)),0,VLOOKUP($C67,'3-SA'!$B$12:$BI$341,(MATCH(F$5,'3-SA'!$D$4:$BI$4,0)+2),FALSE))</f>
        <v>0</v>
      </c>
      <c r="H67" s="2"/>
      <c r="I67" s="2"/>
      <c r="J67" s="2"/>
      <c r="K67" s="2"/>
      <c r="L67" s="2"/>
      <c r="N67" s="119">
        <f t="shared" si="2"/>
        <v>0</v>
      </c>
      <c r="O67" s="687"/>
      <c r="Q67" s="939"/>
    </row>
    <row r="68" spans="1:17" ht="14.45" customHeight="1" x14ac:dyDescent="0.2">
      <c r="A68" s="209">
        <f t="shared" si="0"/>
        <v>64</v>
      </c>
      <c r="B68" s="209" t="s">
        <v>2067</v>
      </c>
      <c r="C68" s="52">
        <v>615154</v>
      </c>
      <c r="D68" s="1116" t="s">
        <v>318</v>
      </c>
      <c r="E68" s="1117"/>
      <c r="F68" s="119">
        <f>IF(ISNA(VLOOKUP($C68,'3-SA'!$B$12:$BI$341,(MATCH(F$5,'3-SA'!$D$4:$BI$4,0)+2),FALSE)),0,VLOOKUP($C68,'3-SA'!$B$12:$BI$341,(MATCH(F$5,'3-SA'!$D$4:$BI$4,0)+2),FALSE))</f>
        <v>0</v>
      </c>
      <c r="H68" s="2"/>
      <c r="I68" s="2"/>
      <c r="J68" s="2"/>
      <c r="K68" s="2"/>
      <c r="L68" s="2"/>
      <c r="N68" s="119">
        <f t="shared" si="2"/>
        <v>0</v>
      </c>
      <c r="O68" s="687"/>
      <c r="Q68" s="939"/>
    </row>
    <row r="69" spans="1:17" ht="14.45" customHeight="1" x14ac:dyDescent="0.2">
      <c r="A69" s="209">
        <f t="shared" si="0"/>
        <v>65</v>
      </c>
      <c r="B69" s="209" t="s">
        <v>2067</v>
      </c>
      <c r="C69" s="52">
        <v>615161</v>
      </c>
      <c r="D69" s="1116" t="s">
        <v>453</v>
      </c>
      <c r="E69" s="1117"/>
      <c r="F69" s="119">
        <f>IF(ISNA(VLOOKUP($C69,'3-SA'!$B$12:$BI$341,(MATCH(F$5,'3-SA'!$D$4:$BI$4,0)+2),FALSE)),0,VLOOKUP($C69,'3-SA'!$B$12:$BI$341,(MATCH(F$5,'3-SA'!$D$4:$BI$4,0)+2),FALSE))</f>
        <v>0</v>
      </c>
      <c r="H69" s="2"/>
      <c r="I69" s="2"/>
      <c r="J69" s="2"/>
      <c r="K69" s="2"/>
      <c r="L69" s="2"/>
      <c r="N69" s="119">
        <f t="shared" si="2"/>
        <v>0</v>
      </c>
      <c r="O69" s="687"/>
      <c r="Q69" s="939"/>
    </row>
    <row r="70" spans="1:17" ht="20.45" customHeight="1" x14ac:dyDescent="0.2">
      <c r="A70" s="209">
        <f t="shared" si="0"/>
        <v>66</v>
      </c>
      <c r="B70" s="209" t="s">
        <v>2067</v>
      </c>
      <c r="C70" s="52">
        <v>615162</v>
      </c>
      <c r="D70" s="1116" t="s">
        <v>583</v>
      </c>
      <c r="E70" s="1117"/>
      <c r="F70" s="119">
        <f>IF(ISNA(VLOOKUP($C70,'3-SA'!$B$12:$BI$341,(MATCH(F$5,'3-SA'!$D$4:$BI$4,0)+2),FALSE)),0,VLOOKUP($C70,'3-SA'!$B$12:$BI$341,(MATCH(F$5,'3-SA'!$D$4:$BI$4,0)+2),FALSE))</f>
        <v>0</v>
      </c>
      <c r="H70" s="2"/>
      <c r="I70" s="2"/>
      <c r="J70" s="2"/>
      <c r="K70" s="2"/>
      <c r="L70" s="2"/>
      <c r="N70" s="119">
        <f t="shared" si="2"/>
        <v>0</v>
      </c>
      <c r="O70" s="687"/>
      <c r="Q70" s="939"/>
    </row>
    <row r="71" spans="1:17" ht="14.45" customHeight="1" x14ac:dyDescent="0.2">
      <c r="A71" s="209">
        <f t="shared" si="0"/>
        <v>67</v>
      </c>
      <c r="B71" s="209" t="s">
        <v>2067</v>
      </c>
      <c r="C71" s="52">
        <v>615168</v>
      </c>
      <c r="D71" s="1116" t="s">
        <v>1168</v>
      </c>
      <c r="E71" s="1117"/>
      <c r="F71" s="119">
        <f>IF(ISNA(VLOOKUP($C71,'3-SA'!$B$12:$BI$341,(MATCH(F$5,'3-SA'!$D$4:$BI$4,0)+2),FALSE)),0,VLOOKUP($C71,'3-SA'!$B$12:$BI$341,(MATCH(F$5,'3-SA'!$D$4:$BI$4,0)+2),FALSE))</f>
        <v>0</v>
      </c>
      <c r="H71" s="2"/>
      <c r="I71" s="2"/>
      <c r="J71" s="2"/>
      <c r="K71" s="2"/>
      <c r="L71" s="2"/>
      <c r="N71" s="119">
        <f t="shared" si="2"/>
        <v>0</v>
      </c>
      <c r="O71" s="687"/>
      <c r="Q71" s="939"/>
    </row>
    <row r="72" spans="1:17" ht="14.45" customHeight="1" x14ac:dyDescent="0.2">
      <c r="A72" s="209">
        <f t="shared" si="0"/>
        <v>68</v>
      </c>
      <c r="B72" s="209"/>
      <c r="C72" s="251"/>
      <c r="D72" s="1126" t="s">
        <v>1328</v>
      </c>
      <c r="E72" s="1107"/>
      <c r="F72" s="6">
        <f>SUM(F73:F181)</f>
        <v>0</v>
      </c>
      <c r="H72" s="6">
        <f t="shared" ref="H72:L72" si="6">SUM(H73:H181)</f>
        <v>0</v>
      </c>
      <c r="I72" s="6">
        <f t="shared" si="6"/>
        <v>0</v>
      </c>
      <c r="J72" s="6">
        <f t="shared" si="6"/>
        <v>0</v>
      </c>
      <c r="K72" s="6">
        <f t="shared" si="6"/>
        <v>0</v>
      </c>
      <c r="L72" s="6">
        <f t="shared" si="6"/>
        <v>0</v>
      </c>
      <c r="N72" s="119">
        <f t="shared" si="2"/>
        <v>0</v>
      </c>
      <c r="O72" s="687"/>
      <c r="Q72" s="939"/>
    </row>
    <row r="73" spans="1:17" ht="20.45" customHeight="1" x14ac:dyDescent="0.2">
      <c r="A73" s="209">
        <f t="shared" si="0"/>
        <v>69</v>
      </c>
      <c r="B73" s="209" t="s">
        <v>912</v>
      </c>
      <c r="C73" s="85" t="s">
        <v>375</v>
      </c>
      <c r="D73" s="1108" t="s">
        <v>767</v>
      </c>
      <c r="E73" s="1109"/>
      <c r="F73" s="1"/>
      <c r="H73" s="1"/>
      <c r="I73" s="1"/>
      <c r="J73" s="1"/>
      <c r="K73" s="1"/>
      <c r="L73" s="1"/>
      <c r="N73" s="119">
        <f t="shared" si="2"/>
        <v>0</v>
      </c>
      <c r="O73" s="687"/>
      <c r="Q73" s="939"/>
    </row>
    <row r="74" spans="1:17" ht="20.45" customHeight="1" x14ac:dyDescent="0.2">
      <c r="A74" s="209">
        <f t="shared" si="0"/>
        <v>70</v>
      </c>
      <c r="B74" s="209" t="s">
        <v>912</v>
      </c>
      <c r="C74" s="207" t="s">
        <v>1335</v>
      </c>
      <c r="D74" s="1118" t="s">
        <v>1835</v>
      </c>
      <c r="E74" s="1125"/>
      <c r="F74" s="1"/>
      <c r="H74" s="1"/>
      <c r="I74" s="1"/>
      <c r="J74" s="1"/>
      <c r="K74" s="1"/>
      <c r="L74" s="1"/>
      <c r="N74" s="119">
        <f t="shared" si="2"/>
        <v>0</v>
      </c>
      <c r="O74" s="687"/>
      <c r="Q74" s="939"/>
    </row>
    <row r="75" spans="1:17" ht="20.45" customHeight="1" x14ac:dyDescent="0.2">
      <c r="A75" s="209">
        <f t="shared" si="0"/>
        <v>71</v>
      </c>
      <c r="B75" s="209" t="s">
        <v>2067</v>
      </c>
      <c r="C75" s="85" t="s">
        <v>484</v>
      </c>
      <c r="D75" s="1108" t="s">
        <v>1836</v>
      </c>
      <c r="E75" s="1109"/>
      <c r="F75" s="119">
        <f>IF(ISNA(VLOOKUP($C75,'3-SA'!$B$12:$BI$341,(MATCH(F$5,'3-SA'!$D$4:$BI$4,0)+2),FALSE)),0,VLOOKUP($C75,'3-SA'!$B$12:$BI$341,(MATCH(F$5,'3-SA'!$D$4:$BI$4,0)+2),FALSE))</f>
        <v>0</v>
      </c>
      <c r="H75" s="2"/>
      <c r="I75" s="2"/>
      <c r="J75" s="2"/>
      <c r="K75" s="2"/>
      <c r="L75" s="2"/>
      <c r="N75" s="119">
        <f t="shared" si="2"/>
        <v>0</v>
      </c>
      <c r="O75" s="687"/>
      <c r="Q75" s="939"/>
    </row>
    <row r="76" spans="1:17" ht="20.45" customHeight="1" x14ac:dyDescent="0.2">
      <c r="A76" s="209">
        <f t="shared" si="0"/>
        <v>72</v>
      </c>
      <c r="B76" s="209" t="s">
        <v>912</v>
      </c>
      <c r="C76" s="85" t="s">
        <v>609</v>
      </c>
      <c r="D76" s="1108" t="s">
        <v>2125</v>
      </c>
      <c r="E76" s="1109"/>
      <c r="F76" s="1"/>
      <c r="H76" s="1"/>
      <c r="I76" s="1"/>
      <c r="J76" s="1"/>
      <c r="K76" s="1"/>
      <c r="L76" s="1"/>
      <c r="N76" s="119">
        <f t="shared" si="2"/>
        <v>0</v>
      </c>
      <c r="O76" s="687"/>
      <c r="Q76" s="939"/>
    </row>
    <row r="77" spans="1:17" ht="14.45" customHeight="1" x14ac:dyDescent="0.2">
      <c r="A77" s="209">
        <f t="shared" si="0"/>
        <v>73</v>
      </c>
      <c r="B77" s="209" t="s">
        <v>1468</v>
      </c>
      <c r="C77" s="85" t="s">
        <v>770</v>
      </c>
      <c r="D77" s="1108" t="s">
        <v>2126</v>
      </c>
      <c r="E77" s="1109"/>
      <c r="F77" s="119">
        <f>IF(ISNA(VLOOKUP($C77,'3-SA'!$B$12:$BI$341,(MATCH(F$5,'3-SA'!$D$4:$BI$4,0)+2),FALSE)),0,VLOOKUP($C77,'3-SA'!$B$12:$BI$341,(MATCH(F$5,'3-SA'!$D$4:$BI$4,0)+2),FALSE))</f>
        <v>0</v>
      </c>
      <c r="H77" s="2"/>
      <c r="I77" s="2"/>
      <c r="J77" s="2"/>
      <c r="K77" s="2"/>
      <c r="L77" s="2"/>
      <c r="N77" s="119">
        <f t="shared" si="2"/>
        <v>0</v>
      </c>
      <c r="O77" s="687"/>
      <c r="Q77" s="939"/>
    </row>
    <row r="78" spans="1:17" ht="13.9" customHeight="1" x14ac:dyDescent="0.2">
      <c r="A78" s="209">
        <f t="shared" si="0"/>
        <v>74</v>
      </c>
      <c r="B78" s="209" t="s">
        <v>912</v>
      </c>
      <c r="C78" s="207" t="s">
        <v>922</v>
      </c>
      <c r="D78" s="1118" t="s">
        <v>1696</v>
      </c>
      <c r="E78" s="1125"/>
      <c r="F78" s="1"/>
      <c r="H78" s="1"/>
      <c r="I78" s="1"/>
      <c r="J78" s="1"/>
      <c r="K78" s="1"/>
      <c r="L78" s="1"/>
      <c r="N78" s="119">
        <f t="shared" si="2"/>
        <v>0</v>
      </c>
      <c r="O78" s="687"/>
      <c r="Q78" s="939"/>
    </row>
    <row r="79" spans="1:17" ht="14.45" customHeight="1" x14ac:dyDescent="0.2">
      <c r="A79" s="209">
        <f t="shared" si="0"/>
        <v>75</v>
      </c>
      <c r="B79" s="209" t="s">
        <v>912</v>
      </c>
      <c r="C79" s="207" t="s">
        <v>610</v>
      </c>
      <c r="D79" s="1118" t="s">
        <v>1386</v>
      </c>
      <c r="E79" s="1125"/>
      <c r="F79" s="1"/>
      <c r="H79" s="1"/>
      <c r="I79" s="1"/>
      <c r="J79" s="1"/>
      <c r="K79" s="1"/>
      <c r="L79" s="1"/>
      <c r="N79" s="119">
        <f t="shared" si="2"/>
        <v>0</v>
      </c>
      <c r="O79" s="687"/>
      <c r="Q79" s="939"/>
    </row>
    <row r="80" spans="1:17" ht="14.45" customHeight="1" x14ac:dyDescent="0.2">
      <c r="A80" s="209">
        <f t="shared" si="0"/>
        <v>76</v>
      </c>
      <c r="B80" s="209" t="s">
        <v>912</v>
      </c>
      <c r="C80" s="207" t="s">
        <v>611</v>
      </c>
      <c r="D80" s="1118" t="s">
        <v>2271</v>
      </c>
      <c r="E80" s="1125"/>
      <c r="F80" s="1"/>
      <c r="H80" s="1"/>
      <c r="I80" s="1"/>
      <c r="J80" s="1"/>
      <c r="K80" s="1"/>
      <c r="L80" s="1"/>
      <c r="N80" s="119">
        <f t="shared" si="2"/>
        <v>0</v>
      </c>
      <c r="O80" s="687"/>
      <c r="Q80" s="939"/>
    </row>
    <row r="81" spans="1:17" ht="20.45" customHeight="1" x14ac:dyDescent="0.2">
      <c r="A81" s="209">
        <f t="shared" si="0"/>
        <v>77</v>
      </c>
      <c r="B81" s="209" t="s">
        <v>2066</v>
      </c>
      <c r="C81" s="85" t="s">
        <v>1199</v>
      </c>
      <c r="D81" s="1108" t="s">
        <v>525</v>
      </c>
      <c r="E81" s="1109"/>
      <c r="F81" s="119">
        <f>IF(ISNA(VLOOKUP($C81,'3-SA'!$B$12:$BI$341,(MATCH(F$5,'3-SA'!$D$4:$BI$4,0)+2),FALSE)),0,VLOOKUP($C81,'3-SA'!$B$12:$BI$341,(MATCH(F$5,'3-SA'!$D$4:$BI$4,0)+2),FALSE))</f>
        <v>0</v>
      </c>
      <c r="H81" s="2"/>
      <c r="I81" s="2"/>
      <c r="J81" s="2"/>
      <c r="K81" s="2"/>
      <c r="L81" s="2"/>
      <c r="N81" s="119">
        <f t="shared" si="2"/>
        <v>0</v>
      </c>
      <c r="O81" s="687"/>
      <c r="Q81" s="939"/>
    </row>
    <row r="82" spans="1:17" ht="14.45" customHeight="1" x14ac:dyDescent="0.2">
      <c r="A82" s="209">
        <f t="shared" si="0"/>
        <v>78</v>
      </c>
      <c r="B82" s="209" t="s">
        <v>912</v>
      </c>
      <c r="C82" s="85" t="s">
        <v>1938</v>
      </c>
      <c r="D82" s="1108" t="s">
        <v>266</v>
      </c>
      <c r="E82" s="1109"/>
      <c r="F82" s="1"/>
      <c r="H82" s="1"/>
      <c r="I82" s="1"/>
      <c r="J82" s="1"/>
      <c r="K82" s="1"/>
      <c r="L82" s="1"/>
      <c r="N82" s="119">
        <f t="shared" si="2"/>
        <v>0</v>
      </c>
      <c r="O82" s="687"/>
      <c r="Q82" s="939"/>
    </row>
    <row r="83" spans="1:17" ht="14.45" customHeight="1" x14ac:dyDescent="0.2">
      <c r="A83" s="209">
        <f t="shared" si="0"/>
        <v>79</v>
      </c>
      <c r="B83" s="209" t="s">
        <v>912</v>
      </c>
      <c r="C83" s="207" t="s">
        <v>342</v>
      </c>
      <c r="D83" s="1118" t="s">
        <v>972</v>
      </c>
      <c r="E83" s="1125"/>
      <c r="F83" s="1"/>
      <c r="H83" s="1"/>
      <c r="I83" s="1"/>
      <c r="J83" s="1"/>
      <c r="K83" s="1"/>
      <c r="L83" s="1"/>
      <c r="N83" s="119">
        <f t="shared" si="2"/>
        <v>0</v>
      </c>
      <c r="O83" s="687"/>
      <c r="Q83" s="939"/>
    </row>
    <row r="84" spans="1:17" ht="14.45" customHeight="1" x14ac:dyDescent="0.2">
      <c r="A84" s="209">
        <f t="shared" si="0"/>
        <v>80</v>
      </c>
      <c r="B84" s="209" t="s">
        <v>2066</v>
      </c>
      <c r="C84" s="85" t="s">
        <v>1061</v>
      </c>
      <c r="D84" s="1108" t="s">
        <v>1993</v>
      </c>
      <c r="E84" s="1109"/>
      <c r="F84" s="119">
        <f>IF(ISNA(VLOOKUP($C84,'3-SA'!$B$12:$BI$341,(MATCH(F$5,'3-SA'!$D$4:$BI$4,0)+2),FALSE)),0,VLOOKUP($C84,'3-SA'!$B$12:$BI$341,(MATCH(F$5,'3-SA'!$D$4:$BI$4,0)+2),FALSE))</f>
        <v>0</v>
      </c>
      <c r="H84" s="2"/>
      <c r="I84" s="2"/>
      <c r="J84" s="2"/>
      <c r="K84" s="2"/>
      <c r="L84" s="2"/>
      <c r="N84" s="119">
        <f t="shared" si="2"/>
        <v>0</v>
      </c>
      <c r="O84" s="687"/>
      <c r="Q84" s="939"/>
    </row>
    <row r="85" spans="1:17" ht="14.45" customHeight="1" x14ac:dyDescent="0.2">
      <c r="A85" s="209">
        <f t="shared" si="0"/>
        <v>81</v>
      </c>
      <c r="B85" s="209" t="s">
        <v>912</v>
      </c>
      <c r="C85" s="85" t="s">
        <v>1783</v>
      </c>
      <c r="D85" s="1108" t="s">
        <v>1537</v>
      </c>
      <c r="E85" s="1109"/>
      <c r="F85" s="1"/>
      <c r="H85" s="1"/>
      <c r="I85" s="1"/>
      <c r="J85" s="1"/>
      <c r="K85" s="1"/>
      <c r="L85" s="1"/>
      <c r="N85" s="119">
        <f t="shared" si="2"/>
        <v>0</v>
      </c>
      <c r="O85" s="687"/>
      <c r="Q85" s="939"/>
    </row>
    <row r="86" spans="1:17" ht="14.45" customHeight="1" x14ac:dyDescent="0.2">
      <c r="A86" s="209">
        <f t="shared" si="0"/>
        <v>82</v>
      </c>
      <c r="B86" s="209" t="s">
        <v>912</v>
      </c>
      <c r="C86" s="85" t="s">
        <v>1476</v>
      </c>
      <c r="D86" s="1108" t="s">
        <v>1247</v>
      </c>
      <c r="E86" s="1109"/>
      <c r="F86" s="1"/>
      <c r="H86" s="1"/>
      <c r="I86" s="1"/>
      <c r="J86" s="1"/>
      <c r="K86" s="1"/>
      <c r="L86" s="1"/>
      <c r="N86" s="119">
        <f t="shared" si="2"/>
        <v>0</v>
      </c>
      <c r="O86" s="687"/>
      <c r="Q86" s="939"/>
    </row>
    <row r="87" spans="1:17" ht="14.45" customHeight="1" x14ac:dyDescent="0.2">
      <c r="A87" s="209">
        <f t="shared" si="0"/>
        <v>83</v>
      </c>
      <c r="B87" s="209" t="s">
        <v>912</v>
      </c>
      <c r="C87" s="85" t="s">
        <v>2074</v>
      </c>
      <c r="D87" s="1108" t="s">
        <v>671</v>
      </c>
      <c r="E87" s="1109"/>
      <c r="F87" s="1"/>
      <c r="H87" s="1"/>
      <c r="I87" s="1"/>
      <c r="J87" s="1"/>
      <c r="K87" s="1"/>
      <c r="L87" s="1"/>
      <c r="N87" s="119">
        <f t="shared" si="2"/>
        <v>0</v>
      </c>
      <c r="O87" s="687"/>
      <c r="Q87" s="939"/>
    </row>
    <row r="88" spans="1:17" ht="14.45" customHeight="1" x14ac:dyDescent="0.2">
      <c r="A88" s="209">
        <f t="shared" si="0"/>
        <v>84</v>
      </c>
      <c r="B88" s="209" t="s">
        <v>912</v>
      </c>
      <c r="C88" s="28">
        <v>60611</v>
      </c>
      <c r="D88" s="1118" t="s">
        <v>451</v>
      </c>
      <c r="E88" s="1119"/>
      <c r="F88" s="1"/>
      <c r="H88" s="1"/>
      <c r="I88" s="1"/>
      <c r="J88" s="1"/>
      <c r="K88" s="1"/>
      <c r="L88" s="1"/>
      <c r="N88" s="119">
        <f t="shared" si="2"/>
        <v>0</v>
      </c>
      <c r="O88" s="687"/>
      <c r="Q88" s="939"/>
    </row>
    <row r="89" spans="1:17" ht="14.45" customHeight="1" x14ac:dyDescent="0.2">
      <c r="A89" s="209">
        <f t="shared" si="0"/>
        <v>85</v>
      </c>
      <c r="B89" s="209" t="s">
        <v>912</v>
      </c>
      <c r="C89" s="28">
        <v>60612</v>
      </c>
      <c r="D89" s="1118" t="s">
        <v>452</v>
      </c>
      <c r="E89" s="1119"/>
      <c r="F89" s="1"/>
      <c r="H89" s="1"/>
      <c r="I89" s="1"/>
      <c r="J89" s="1"/>
      <c r="K89" s="1"/>
      <c r="L89" s="1"/>
      <c r="N89" s="119">
        <f t="shared" si="2"/>
        <v>0</v>
      </c>
      <c r="O89" s="687"/>
      <c r="Q89" s="939"/>
    </row>
    <row r="90" spans="1:17" ht="14.45" customHeight="1" x14ac:dyDescent="0.2">
      <c r="A90" s="209">
        <f t="shared" si="0"/>
        <v>86</v>
      </c>
      <c r="B90" s="209" t="s">
        <v>912</v>
      </c>
      <c r="C90" s="28">
        <v>60613</v>
      </c>
      <c r="D90" s="1118" t="s">
        <v>1302</v>
      </c>
      <c r="E90" s="1119"/>
      <c r="F90" s="1"/>
      <c r="H90" s="1"/>
      <c r="I90" s="1"/>
      <c r="J90" s="1"/>
      <c r="K90" s="1"/>
      <c r="L90" s="1"/>
      <c r="N90" s="119">
        <f t="shared" si="2"/>
        <v>0</v>
      </c>
      <c r="O90" s="687"/>
      <c r="Q90" s="939"/>
    </row>
    <row r="91" spans="1:17" ht="14.45" customHeight="1" x14ac:dyDescent="0.2">
      <c r="A91" s="209">
        <f t="shared" si="0"/>
        <v>87</v>
      </c>
      <c r="B91" s="209" t="s">
        <v>912</v>
      </c>
      <c r="C91" s="620">
        <v>60618</v>
      </c>
      <c r="D91" s="1118" t="s">
        <v>172</v>
      </c>
      <c r="E91" s="1119"/>
      <c r="F91" s="1"/>
      <c r="H91" s="1"/>
      <c r="I91" s="1"/>
      <c r="J91" s="1"/>
      <c r="K91" s="1"/>
      <c r="L91" s="1"/>
      <c r="N91" s="119">
        <f t="shared" si="2"/>
        <v>0</v>
      </c>
      <c r="O91" s="687"/>
      <c r="Q91" s="939"/>
    </row>
    <row r="92" spans="1:17" ht="14.45" customHeight="1" x14ac:dyDescent="0.2">
      <c r="A92" s="209">
        <f t="shared" si="0"/>
        <v>88</v>
      </c>
      <c r="B92" s="209" t="s">
        <v>912</v>
      </c>
      <c r="C92" s="52">
        <v>60621</v>
      </c>
      <c r="D92" s="1116" t="s">
        <v>561</v>
      </c>
      <c r="E92" s="1117"/>
      <c r="F92" s="119">
        <f>IF(ISNA(VLOOKUP($C92,'3-SA'!$B$12:$BI$341,(MATCH(F$5,'3-SA'!$D$4:$BI$4,0)+2),FALSE)),0,VLOOKUP($C92,'3-SA'!$B$12:$BI$341,(MATCH(F$5,'3-SA'!$D$4:$BI$4,0)+2),FALSE))</f>
        <v>0</v>
      </c>
      <c r="H92" s="2"/>
      <c r="I92" s="2"/>
      <c r="J92" s="2"/>
      <c r="K92" s="2"/>
      <c r="L92" s="2"/>
      <c r="N92" s="119">
        <f t="shared" si="2"/>
        <v>0</v>
      </c>
      <c r="O92" s="687"/>
      <c r="Q92" s="939"/>
    </row>
    <row r="93" spans="1:17" ht="14.45" customHeight="1" x14ac:dyDescent="0.2">
      <c r="A93" s="209">
        <f t="shared" si="0"/>
        <v>89</v>
      </c>
      <c r="B93" s="209" t="s">
        <v>912</v>
      </c>
      <c r="C93" s="52">
        <v>60622</v>
      </c>
      <c r="D93" s="1116" t="s">
        <v>704</v>
      </c>
      <c r="E93" s="1117"/>
      <c r="F93" s="1"/>
      <c r="H93" s="1"/>
      <c r="I93" s="1"/>
      <c r="J93" s="1"/>
      <c r="K93" s="1"/>
      <c r="L93" s="1"/>
      <c r="N93" s="119">
        <f t="shared" si="2"/>
        <v>0</v>
      </c>
      <c r="O93" s="687"/>
      <c r="Q93" s="939"/>
    </row>
    <row r="94" spans="1:17" ht="14.45" customHeight="1" x14ac:dyDescent="0.2">
      <c r="A94" s="209">
        <f t="shared" si="0"/>
        <v>90</v>
      </c>
      <c r="B94" s="209" t="s">
        <v>1271</v>
      </c>
      <c r="C94" s="52">
        <v>60623</v>
      </c>
      <c r="D94" s="1116" t="s">
        <v>421</v>
      </c>
      <c r="E94" s="1117"/>
      <c r="F94" s="119">
        <f>IF(ISNA(VLOOKUP($C94,'3-SA'!$B$12:$BI$341,(MATCH(F$5,'3-SA'!$D$4:$BI$4,0)+2),FALSE)),0,VLOOKUP($C94,'3-SA'!$B$12:$BI$341,(MATCH(F$5,'3-SA'!$D$4:$BI$4,0)+2),FALSE))</f>
        <v>0</v>
      </c>
      <c r="H94" s="2"/>
      <c r="I94" s="2"/>
      <c r="J94" s="2"/>
      <c r="K94" s="2"/>
      <c r="L94" s="2"/>
      <c r="N94" s="119">
        <f t="shared" si="2"/>
        <v>0</v>
      </c>
      <c r="O94" s="687"/>
      <c r="Q94" s="939"/>
    </row>
    <row r="95" spans="1:17" ht="14.45" customHeight="1" x14ac:dyDescent="0.2">
      <c r="A95" s="209">
        <f t="shared" si="0"/>
        <v>91</v>
      </c>
      <c r="B95" s="209" t="s">
        <v>912</v>
      </c>
      <c r="C95" s="28">
        <v>60624</v>
      </c>
      <c r="D95" s="1118" t="s">
        <v>1874</v>
      </c>
      <c r="E95" s="1119"/>
      <c r="F95" s="1"/>
      <c r="H95" s="1"/>
      <c r="I95" s="1"/>
      <c r="J95" s="1"/>
      <c r="K95" s="1"/>
      <c r="L95" s="1"/>
      <c r="N95" s="119">
        <f t="shared" si="2"/>
        <v>0</v>
      </c>
      <c r="O95" s="687"/>
      <c r="Q95" s="939"/>
    </row>
    <row r="96" spans="1:17" ht="14.45" customHeight="1" x14ac:dyDescent="0.2">
      <c r="A96" s="209">
        <f t="shared" si="0"/>
        <v>92</v>
      </c>
      <c r="B96" s="209" t="s">
        <v>912</v>
      </c>
      <c r="C96" s="207" t="s">
        <v>56</v>
      </c>
      <c r="D96" s="1118" t="s">
        <v>563</v>
      </c>
      <c r="E96" s="1119"/>
      <c r="F96" s="1"/>
      <c r="H96" s="1"/>
      <c r="I96" s="1"/>
      <c r="J96" s="1"/>
      <c r="K96" s="1"/>
      <c r="L96" s="1"/>
      <c r="N96" s="119">
        <f t="shared" si="2"/>
        <v>0</v>
      </c>
      <c r="O96" s="687"/>
      <c r="Q96" s="939"/>
    </row>
    <row r="97" spans="1:17" s="969" customFormat="1" ht="14.45" customHeight="1" x14ac:dyDescent="0.2">
      <c r="A97" s="209">
        <f t="shared" si="0"/>
        <v>93</v>
      </c>
      <c r="B97" s="209" t="s">
        <v>912</v>
      </c>
      <c r="C97" s="207" t="s">
        <v>1068</v>
      </c>
      <c r="D97" s="1118" t="s">
        <v>1016</v>
      </c>
      <c r="E97" s="1119"/>
      <c r="F97" s="1"/>
      <c r="H97" s="1"/>
      <c r="I97" s="1"/>
      <c r="J97" s="1"/>
      <c r="K97" s="1"/>
      <c r="L97" s="1"/>
      <c r="N97" s="119">
        <f t="shared" si="2"/>
        <v>0</v>
      </c>
      <c r="O97" s="687"/>
      <c r="Q97" s="939"/>
    </row>
    <row r="98" spans="1:17" s="969" customFormat="1" ht="14.45" customHeight="1" x14ac:dyDescent="0.2">
      <c r="A98" s="209">
        <f t="shared" si="0"/>
        <v>94</v>
      </c>
      <c r="B98" s="209" t="s">
        <v>2066</v>
      </c>
      <c r="C98" s="52">
        <v>606261</v>
      </c>
      <c r="D98" s="1116" t="s">
        <v>1139</v>
      </c>
      <c r="E98" s="1117"/>
      <c r="F98" s="119">
        <f>IF(ISNA(VLOOKUP($C98,'3-SA'!$B$12:$BI$341,(MATCH(F$5,'3-SA'!$D$4:$BI$4,0)+2),FALSE)),0,VLOOKUP($C98,'3-SA'!$B$12:$BI$341,(MATCH(F$5,'3-SA'!$D$4:$BI$4,0)+2),FALSE))</f>
        <v>0</v>
      </c>
      <c r="H98" s="2"/>
      <c r="I98" s="2"/>
      <c r="J98" s="2"/>
      <c r="K98" s="2"/>
      <c r="L98" s="2"/>
      <c r="N98" s="119">
        <f t="shared" si="2"/>
        <v>0</v>
      </c>
      <c r="O98" s="687"/>
      <c r="Q98" s="939"/>
    </row>
    <row r="99" spans="1:17" s="969" customFormat="1" ht="14.45" customHeight="1" x14ac:dyDescent="0.2">
      <c r="A99" s="209">
        <f t="shared" si="0"/>
        <v>95</v>
      </c>
      <c r="B99" s="209" t="s">
        <v>912</v>
      </c>
      <c r="C99" s="52">
        <v>606262</v>
      </c>
      <c r="D99" s="1116" t="s">
        <v>705</v>
      </c>
      <c r="E99" s="1117"/>
      <c r="F99" s="1"/>
      <c r="H99" s="1"/>
      <c r="I99" s="1"/>
      <c r="J99" s="1"/>
      <c r="K99" s="1"/>
      <c r="L99" s="1"/>
      <c r="N99" s="119">
        <f t="shared" si="2"/>
        <v>0</v>
      </c>
      <c r="O99" s="687"/>
      <c r="Q99" s="939"/>
    </row>
    <row r="100" spans="1:17" s="969" customFormat="1" ht="14.45" customHeight="1" x14ac:dyDescent="0.2">
      <c r="A100" s="209">
        <f t="shared" si="0"/>
        <v>96</v>
      </c>
      <c r="B100" s="209" t="s">
        <v>912</v>
      </c>
      <c r="C100" s="28">
        <v>606263</v>
      </c>
      <c r="D100" s="1118" t="s">
        <v>562</v>
      </c>
      <c r="E100" s="1119"/>
      <c r="F100" s="1"/>
      <c r="H100" s="1"/>
      <c r="I100" s="1"/>
      <c r="J100" s="1"/>
      <c r="K100" s="1"/>
      <c r="L100" s="1"/>
      <c r="N100" s="119">
        <f t="shared" si="2"/>
        <v>0</v>
      </c>
      <c r="O100" s="687"/>
      <c r="Q100" s="939"/>
    </row>
    <row r="101" spans="1:17" ht="14.45" customHeight="1" x14ac:dyDescent="0.2">
      <c r="A101" s="209">
        <f t="shared" si="0"/>
        <v>97</v>
      </c>
      <c r="B101" s="209" t="s">
        <v>912</v>
      </c>
      <c r="C101" s="52">
        <v>606268</v>
      </c>
      <c r="D101" s="1116" t="s">
        <v>1726</v>
      </c>
      <c r="E101" s="1117"/>
      <c r="F101" s="1"/>
      <c r="H101" s="1"/>
      <c r="I101" s="1"/>
      <c r="J101" s="1"/>
      <c r="K101" s="1"/>
      <c r="L101" s="1"/>
      <c r="N101" s="119">
        <f t="shared" si="2"/>
        <v>0</v>
      </c>
      <c r="O101" s="687"/>
      <c r="Q101" s="939"/>
    </row>
    <row r="102" spans="1:17" ht="14.45" customHeight="1" x14ac:dyDescent="0.2">
      <c r="A102" s="209">
        <f t="shared" si="0"/>
        <v>98</v>
      </c>
      <c r="B102" s="209" t="s">
        <v>912</v>
      </c>
      <c r="C102" s="28">
        <v>6063</v>
      </c>
      <c r="D102" s="1118" t="s">
        <v>290</v>
      </c>
      <c r="E102" s="1119"/>
      <c r="F102" s="1"/>
      <c r="H102" s="1"/>
      <c r="I102" s="1"/>
      <c r="J102" s="1"/>
      <c r="K102" s="1"/>
      <c r="L102" s="1"/>
      <c r="N102" s="119">
        <f t="shared" si="2"/>
        <v>0</v>
      </c>
      <c r="O102" s="687"/>
      <c r="Q102" s="939"/>
    </row>
    <row r="103" spans="1:17" ht="14.45" customHeight="1" x14ac:dyDescent="0.2">
      <c r="A103" s="209">
        <f t="shared" si="0"/>
        <v>99</v>
      </c>
      <c r="B103" s="209" t="s">
        <v>912</v>
      </c>
      <c r="C103" s="52">
        <v>6068</v>
      </c>
      <c r="D103" s="1116" t="s">
        <v>142</v>
      </c>
      <c r="E103" s="1117"/>
      <c r="F103" s="1"/>
      <c r="H103" s="1"/>
      <c r="I103" s="1"/>
      <c r="J103" s="1"/>
      <c r="K103" s="1"/>
      <c r="L103" s="1"/>
      <c r="N103" s="119">
        <f t="shared" si="2"/>
        <v>0</v>
      </c>
      <c r="O103" s="687"/>
      <c r="Q103" s="939"/>
    </row>
    <row r="104" spans="1:17" ht="14.45" customHeight="1" x14ac:dyDescent="0.2">
      <c r="A104" s="209">
        <f t="shared" si="0"/>
        <v>100</v>
      </c>
      <c r="B104" s="209" t="s">
        <v>912</v>
      </c>
      <c r="C104" s="85" t="s">
        <v>1387</v>
      </c>
      <c r="D104" s="1108" t="s">
        <v>526</v>
      </c>
      <c r="E104" s="1109"/>
      <c r="F104" s="1"/>
      <c r="H104" s="1"/>
      <c r="I104" s="1"/>
      <c r="J104" s="1"/>
      <c r="K104" s="1"/>
      <c r="L104" s="1"/>
      <c r="N104" s="119">
        <f t="shared" si="2"/>
        <v>0</v>
      </c>
      <c r="O104" s="687"/>
      <c r="Q104" s="939"/>
    </row>
    <row r="105" spans="1:17" ht="14.45" customHeight="1" x14ac:dyDescent="0.2">
      <c r="A105" s="209">
        <f t="shared" si="0"/>
        <v>101</v>
      </c>
      <c r="B105" s="209" t="s">
        <v>1271</v>
      </c>
      <c r="C105" s="52">
        <v>61221</v>
      </c>
      <c r="D105" s="1116" t="s">
        <v>706</v>
      </c>
      <c r="E105" s="1117"/>
      <c r="F105" s="119">
        <f>IF(ISNA(VLOOKUP($C105,'3-SA'!$B$12:$BI$341,(MATCH(F$5,'3-SA'!$D$4:$BI$4,0)+2),FALSE)),0,VLOOKUP($C105,'3-SA'!$B$12:$BI$341,(MATCH(F$5,'3-SA'!$D$4:$BI$4,0)+2),FALSE))</f>
        <v>0</v>
      </c>
      <c r="H105" s="2"/>
      <c r="I105" s="2"/>
      <c r="J105" s="2"/>
      <c r="K105" s="2"/>
      <c r="L105" s="2"/>
      <c r="N105" s="119">
        <f t="shared" si="2"/>
        <v>0</v>
      </c>
      <c r="O105" s="687"/>
      <c r="Q105" s="939"/>
    </row>
    <row r="106" spans="1:17" ht="14.45" customHeight="1" x14ac:dyDescent="0.2">
      <c r="A106" s="209">
        <f t="shared" si="0"/>
        <v>102</v>
      </c>
      <c r="B106" s="209" t="s">
        <v>1271</v>
      </c>
      <c r="C106" s="52">
        <v>61222</v>
      </c>
      <c r="D106" s="1116" t="s">
        <v>1727</v>
      </c>
      <c r="E106" s="1117"/>
      <c r="F106" s="119">
        <f>IF(ISNA(VLOOKUP($C106,'3-SA'!$B$12:$BI$341,(MATCH(F$5,'3-SA'!$D$4:$BI$4,0)+2),FALSE)),0,VLOOKUP($C106,'3-SA'!$B$12:$BI$341,(MATCH(F$5,'3-SA'!$D$4:$BI$4,0)+2),FALSE))</f>
        <v>0</v>
      </c>
      <c r="H106" s="2"/>
      <c r="I106" s="2"/>
      <c r="J106" s="2"/>
      <c r="K106" s="2"/>
      <c r="L106" s="2"/>
      <c r="N106" s="119">
        <f t="shared" si="2"/>
        <v>0</v>
      </c>
      <c r="O106" s="687"/>
      <c r="Q106" s="939"/>
    </row>
    <row r="107" spans="1:17" ht="14.45" customHeight="1" x14ac:dyDescent="0.2">
      <c r="A107" s="209">
        <f t="shared" si="0"/>
        <v>103</v>
      </c>
      <c r="B107" s="209" t="s">
        <v>1271</v>
      </c>
      <c r="C107" s="52">
        <v>61223</v>
      </c>
      <c r="D107" s="1116" t="s">
        <v>1728</v>
      </c>
      <c r="E107" s="1117"/>
      <c r="F107" s="119">
        <f>IF(ISNA(VLOOKUP($C107,'3-SA'!$B$12:$BI$341,(MATCH(F$5,'3-SA'!$D$4:$BI$4,0)+2),FALSE)),0,VLOOKUP($C107,'3-SA'!$B$12:$BI$341,(MATCH(F$5,'3-SA'!$D$4:$BI$4,0)+2),FALSE))</f>
        <v>0</v>
      </c>
      <c r="H107" s="2"/>
      <c r="I107" s="2"/>
      <c r="J107" s="2"/>
      <c r="K107" s="2"/>
      <c r="L107" s="2"/>
      <c r="N107" s="119">
        <f t="shared" si="2"/>
        <v>0</v>
      </c>
      <c r="O107" s="687"/>
      <c r="Q107" s="939"/>
    </row>
    <row r="108" spans="1:17" ht="14.45" customHeight="1" x14ac:dyDescent="0.2">
      <c r="A108" s="209">
        <f t="shared" si="0"/>
        <v>104</v>
      </c>
      <c r="B108" s="209" t="s">
        <v>1271</v>
      </c>
      <c r="C108" s="52">
        <v>61228</v>
      </c>
      <c r="D108" s="1116" t="s">
        <v>1566</v>
      </c>
      <c r="E108" s="1117"/>
      <c r="F108" s="119">
        <f>IF(ISNA(VLOOKUP($C108,'3-SA'!$B$12:$BI$341,(MATCH(F$5,'3-SA'!$D$4:$BI$4,0)+2),FALSE)),0,VLOOKUP($C108,'3-SA'!$B$12:$BI$341,(MATCH(F$5,'3-SA'!$D$4:$BI$4,0)+2),FALSE))</f>
        <v>0</v>
      </c>
      <c r="H108" s="2"/>
      <c r="I108" s="2"/>
      <c r="J108" s="2"/>
      <c r="K108" s="2"/>
      <c r="L108" s="2"/>
      <c r="N108" s="119">
        <f t="shared" si="2"/>
        <v>0</v>
      </c>
      <c r="O108" s="687"/>
      <c r="Q108" s="939"/>
    </row>
    <row r="109" spans="1:17" ht="14.45" customHeight="1" x14ac:dyDescent="0.2">
      <c r="A109" s="209">
        <f t="shared" si="0"/>
        <v>105</v>
      </c>
      <c r="B109" s="209" t="s">
        <v>1271</v>
      </c>
      <c r="C109" s="85" t="s">
        <v>1070</v>
      </c>
      <c r="D109" s="1108" t="s">
        <v>876</v>
      </c>
      <c r="E109" s="1109"/>
      <c r="F109" s="119">
        <f>IF(ISNA(VLOOKUP($C109,'3-SA'!$B$12:$BI$341,(MATCH(F$5,'3-SA'!$D$4:$BI$4,0)+2),FALSE)),0,VLOOKUP($C109,'3-SA'!$B$12:$BI$341,(MATCH(F$5,'3-SA'!$D$4:$BI$4,0)+2),FALSE))</f>
        <v>0</v>
      </c>
      <c r="H109" s="2"/>
      <c r="I109" s="2"/>
      <c r="J109" s="2"/>
      <c r="K109" s="2"/>
      <c r="L109" s="2"/>
      <c r="N109" s="119">
        <f t="shared" si="2"/>
        <v>0</v>
      </c>
      <c r="O109" s="687"/>
      <c r="Q109" s="939"/>
    </row>
    <row r="110" spans="1:17" ht="14.45" customHeight="1" x14ac:dyDescent="0.2">
      <c r="A110" s="209">
        <f t="shared" si="0"/>
        <v>106</v>
      </c>
      <c r="B110" s="209" t="s">
        <v>912</v>
      </c>
      <c r="C110" s="85" t="s">
        <v>218</v>
      </c>
      <c r="D110" s="1108" t="s">
        <v>2033</v>
      </c>
      <c r="E110" s="1109"/>
      <c r="F110" s="119">
        <f>IF(ISNA(VLOOKUP($C110,'3-SA'!$B$12:$BI$341,(MATCH(F$5,'3-SA'!$D$4:$BI$4,0)+2),FALSE)),0,VLOOKUP($C110,'3-SA'!$B$12:$BI$341,(MATCH(F$5,'3-SA'!$D$4:$BI$4,0)+2),FALSE))</f>
        <v>0</v>
      </c>
      <c r="H110" s="2"/>
      <c r="I110" s="2"/>
      <c r="J110" s="2"/>
      <c r="K110" s="2"/>
      <c r="L110" s="2"/>
      <c r="N110" s="119">
        <f t="shared" si="2"/>
        <v>0</v>
      </c>
      <c r="O110" s="687"/>
      <c r="Q110" s="939"/>
    </row>
    <row r="111" spans="1:17" ht="14.45" customHeight="1" x14ac:dyDescent="0.2">
      <c r="A111" s="209">
        <f t="shared" si="0"/>
        <v>107</v>
      </c>
      <c r="B111" s="209" t="s">
        <v>912</v>
      </c>
      <c r="C111" s="52">
        <v>61232</v>
      </c>
      <c r="D111" s="1116" t="s">
        <v>291</v>
      </c>
      <c r="E111" s="1117"/>
      <c r="F111" s="1"/>
      <c r="H111" s="1"/>
      <c r="I111" s="1"/>
      <c r="J111" s="1"/>
      <c r="K111" s="1"/>
      <c r="L111" s="1"/>
      <c r="N111" s="119">
        <f t="shared" si="2"/>
        <v>0</v>
      </c>
      <c r="O111" s="687"/>
      <c r="Q111" s="939"/>
    </row>
    <row r="112" spans="1:17" ht="14.45" customHeight="1" x14ac:dyDescent="0.2">
      <c r="A112" s="209">
        <f t="shared" si="0"/>
        <v>108</v>
      </c>
      <c r="B112" s="209" t="s">
        <v>912</v>
      </c>
      <c r="C112" s="52">
        <v>6125</v>
      </c>
      <c r="D112" s="1116" t="s">
        <v>1729</v>
      </c>
      <c r="E112" s="1117"/>
      <c r="F112" s="1"/>
      <c r="H112" s="1"/>
      <c r="I112" s="1"/>
      <c r="J112" s="1"/>
      <c r="K112" s="1"/>
      <c r="L112" s="1"/>
      <c r="N112" s="119">
        <f t="shared" si="2"/>
        <v>0</v>
      </c>
      <c r="O112" s="687"/>
      <c r="Q112" s="939"/>
    </row>
    <row r="113" spans="1:17" ht="14.45" customHeight="1" x14ac:dyDescent="0.2">
      <c r="A113" s="209">
        <f t="shared" si="0"/>
        <v>109</v>
      </c>
      <c r="B113" s="209" t="s">
        <v>912</v>
      </c>
      <c r="C113" s="28">
        <v>61322</v>
      </c>
      <c r="D113" s="1118" t="s">
        <v>2026</v>
      </c>
      <c r="E113" s="1119"/>
      <c r="F113" s="1"/>
      <c r="H113" s="1"/>
      <c r="I113" s="1"/>
      <c r="J113" s="1"/>
      <c r="K113" s="1"/>
      <c r="L113" s="1"/>
      <c r="N113" s="119">
        <f t="shared" si="2"/>
        <v>0</v>
      </c>
      <c r="O113" s="687"/>
      <c r="Q113" s="939"/>
    </row>
    <row r="114" spans="1:17" ht="14.45" customHeight="1" x14ac:dyDescent="0.2">
      <c r="A114" s="209">
        <f t="shared" si="0"/>
        <v>110</v>
      </c>
      <c r="B114" s="209" t="s">
        <v>912</v>
      </c>
      <c r="C114" s="28">
        <v>613251</v>
      </c>
      <c r="D114" s="1118" t="s">
        <v>1422</v>
      </c>
      <c r="E114" s="1119"/>
      <c r="F114" s="1"/>
      <c r="H114" s="1"/>
      <c r="I114" s="1"/>
      <c r="J114" s="1"/>
      <c r="K114" s="1"/>
      <c r="L114" s="1"/>
      <c r="N114" s="119">
        <f t="shared" si="2"/>
        <v>0</v>
      </c>
      <c r="O114" s="687"/>
      <c r="Q114" s="939"/>
    </row>
    <row r="115" spans="1:17" ht="14.45" customHeight="1" x14ac:dyDescent="0.2">
      <c r="A115" s="209">
        <f t="shared" si="0"/>
        <v>111</v>
      </c>
      <c r="B115" s="209" t="s">
        <v>912</v>
      </c>
      <c r="C115" s="52">
        <v>613252</v>
      </c>
      <c r="D115" s="1116" t="s">
        <v>564</v>
      </c>
      <c r="E115" s="1117"/>
      <c r="F115" s="1"/>
      <c r="H115" s="1"/>
      <c r="I115" s="1"/>
      <c r="J115" s="1"/>
      <c r="K115" s="1"/>
      <c r="L115" s="1"/>
      <c r="N115" s="119">
        <f t="shared" si="2"/>
        <v>0</v>
      </c>
      <c r="O115" s="687"/>
      <c r="Q115" s="939"/>
    </row>
    <row r="116" spans="1:17" ht="14.45" customHeight="1" x14ac:dyDescent="0.2">
      <c r="A116" s="209">
        <f t="shared" si="0"/>
        <v>112</v>
      </c>
      <c r="B116" s="209" t="s">
        <v>912</v>
      </c>
      <c r="C116" s="52">
        <v>613253</v>
      </c>
      <c r="D116" s="1116" t="s">
        <v>1274</v>
      </c>
      <c r="E116" s="1117"/>
      <c r="F116" s="119">
        <f>IF(ISNA(VLOOKUP($C116,'3-SA'!$B$12:$BI$341,(MATCH(F$5,'3-SA'!$D$4:$BI$4,0)+2),FALSE)),0,VLOOKUP($C116,'3-SA'!$B$12:$BI$341,(MATCH(F$5,'3-SA'!$D$4:$BI$4,0)+2),FALSE))</f>
        <v>0</v>
      </c>
      <c r="H116" s="2"/>
      <c r="I116" s="2"/>
      <c r="J116" s="2"/>
      <c r="K116" s="2"/>
      <c r="L116" s="2"/>
      <c r="N116" s="119">
        <f t="shared" si="2"/>
        <v>0</v>
      </c>
      <c r="O116" s="687"/>
      <c r="Q116" s="939"/>
    </row>
    <row r="117" spans="1:17" ht="14.45" customHeight="1" x14ac:dyDescent="0.2">
      <c r="A117" s="209">
        <f t="shared" si="0"/>
        <v>113</v>
      </c>
      <c r="B117" s="209" t="s">
        <v>912</v>
      </c>
      <c r="C117" s="52">
        <v>613258</v>
      </c>
      <c r="D117" s="1116" t="s">
        <v>1875</v>
      </c>
      <c r="E117" s="1117"/>
      <c r="F117" s="1"/>
      <c r="H117" s="1"/>
      <c r="I117" s="1"/>
      <c r="J117" s="1"/>
      <c r="K117" s="1"/>
      <c r="L117" s="1"/>
      <c r="N117" s="119">
        <f t="shared" si="2"/>
        <v>0</v>
      </c>
      <c r="O117" s="687"/>
      <c r="Q117" s="939"/>
    </row>
    <row r="118" spans="1:17" ht="14.45" customHeight="1" x14ac:dyDescent="0.2">
      <c r="A118" s="209">
        <f t="shared" si="0"/>
        <v>114</v>
      </c>
      <c r="B118" s="209" t="s">
        <v>912</v>
      </c>
      <c r="C118" s="52">
        <v>6136</v>
      </c>
      <c r="D118" s="1116" t="s">
        <v>1622</v>
      </c>
      <c r="E118" s="1117"/>
      <c r="F118" s="119">
        <f>IF(ISNA(VLOOKUP($C118,'3-SA'!$B$12:$BI$341,(MATCH(F$5,'3-SA'!$D$4:$BI$4,0)+2),FALSE)),0,VLOOKUP($C118,'3-SA'!$B$12:$BI$341,(MATCH(F$5,'3-SA'!$D$4:$BI$4,0)+2),FALSE))</f>
        <v>0</v>
      </c>
      <c r="H118" s="2"/>
      <c r="I118" s="2"/>
      <c r="J118" s="2"/>
      <c r="K118" s="2"/>
      <c r="L118" s="2"/>
      <c r="N118" s="119">
        <f t="shared" si="2"/>
        <v>0</v>
      </c>
      <c r="O118" s="687"/>
      <c r="Q118" s="939"/>
    </row>
    <row r="119" spans="1:17" ht="14.45" customHeight="1" x14ac:dyDescent="0.2">
      <c r="A119" s="209">
        <f t="shared" si="0"/>
        <v>115</v>
      </c>
      <c r="B119" s="209" t="s">
        <v>912</v>
      </c>
      <c r="C119" s="28">
        <v>614</v>
      </c>
      <c r="D119" s="1118" t="s">
        <v>292</v>
      </c>
      <c r="E119" s="1119"/>
      <c r="F119" s="1"/>
      <c r="H119" s="1"/>
      <c r="I119" s="1"/>
      <c r="J119" s="1"/>
      <c r="K119" s="1"/>
      <c r="L119" s="1"/>
      <c r="N119" s="119">
        <f t="shared" si="2"/>
        <v>0</v>
      </c>
      <c r="O119" s="687"/>
      <c r="Q119" s="939"/>
    </row>
    <row r="120" spans="1:17" ht="14.45" customHeight="1" x14ac:dyDescent="0.2">
      <c r="A120" s="209">
        <f t="shared" si="0"/>
        <v>116</v>
      </c>
      <c r="B120" s="209" t="s">
        <v>912</v>
      </c>
      <c r="C120" s="52">
        <v>61522</v>
      </c>
      <c r="D120" s="1116" t="s">
        <v>293</v>
      </c>
      <c r="E120" s="1117"/>
      <c r="F120" s="1"/>
      <c r="H120" s="1"/>
      <c r="I120" s="1"/>
      <c r="J120" s="1"/>
      <c r="K120" s="1"/>
      <c r="L120" s="1"/>
      <c r="N120" s="119">
        <f t="shared" si="2"/>
        <v>0</v>
      </c>
      <c r="O120" s="687"/>
      <c r="Q120" s="939"/>
    </row>
    <row r="121" spans="1:17" ht="14.45" customHeight="1" x14ac:dyDescent="0.2">
      <c r="A121" s="209">
        <f t="shared" si="0"/>
        <v>117</v>
      </c>
      <c r="B121" s="209" t="s">
        <v>912</v>
      </c>
      <c r="C121" s="52">
        <v>615251</v>
      </c>
      <c r="D121" s="1116" t="s">
        <v>1751</v>
      </c>
      <c r="E121" s="1117"/>
      <c r="F121" s="1"/>
      <c r="H121" s="1"/>
      <c r="I121" s="1"/>
      <c r="J121" s="1"/>
      <c r="K121" s="1"/>
      <c r="L121" s="1"/>
      <c r="N121" s="119">
        <f t="shared" si="2"/>
        <v>0</v>
      </c>
      <c r="O121" s="687"/>
      <c r="Q121" s="939"/>
    </row>
    <row r="122" spans="1:17" ht="14.45" customHeight="1" x14ac:dyDescent="0.2">
      <c r="A122" s="209">
        <f t="shared" si="0"/>
        <v>118</v>
      </c>
      <c r="B122" s="209" t="s">
        <v>912</v>
      </c>
      <c r="C122" s="52">
        <v>615252</v>
      </c>
      <c r="D122" s="1116" t="s">
        <v>1169</v>
      </c>
      <c r="E122" s="1117"/>
      <c r="F122" s="119">
        <f>IF(ISNA(VLOOKUP($C122,'3-SA'!$B$12:$BI$341,(MATCH(F$5,'3-SA'!$D$4:$BI$4,0)+2),FALSE)),0,VLOOKUP($C122,'3-SA'!$B$12:$BI$341,(MATCH(F$5,'3-SA'!$D$4:$BI$4,0)+2),FALSE))</f>
        <v>0</v>
      </c>
      <c r="H122" s="2"/>
      <c r="I122" s="2"/>
      <c r="J122" s="2"/>
      <c r="K122" s="2"/>
      <c r="L122" s="2"/>
      <c r="N122" s="119">
        <f t="shared" si="2"/>
        <v>0</v>
      </c>
      <c r="O122" s="687"/>
      <c r="Q122" s="939"/>
    </row>
    <row r="123" spans="1:17" ht="14.45" customHeight="1" x14ac:dyDescent="0.2">
      <c r="A123" s="209">
        <f t="shared" si="0"/>
        <v>119</v>
      </c>
      <c r="B123" s="209" t="s">
        <v>912</v>
      </c>
      <c r="C123" s="52">
        <v>615253</v>
      </c>
      <c r="D123" s="1116" t="s">
        <v>319</v>
      </c>
      <c r="E123" s="1117"/>
      <c r="F123" s="1"/>
      <c r="H123" s="1"/>
      <c r="I123" s="1"/>
      <c r="J123" s="1"/>
      <c r="K123" s="1"/>
      <c r="L123" s="1"/>
      <c r="N123" s="119">
        <f t="shared" si="2"/>
        <v>0</v>
      </c>
      <c r="O123" s="687"/>
      <c r="Q123" s="939"/>
    </row>
    <row r="124" spans="1:17" ht="14.45" customHeight="1" x14ac:dyDescent="0.2">
      <c r="A124" s="209">
        <f t="shared" si="0"/>
        <v>120</v>
      </c>
      <c r="B124" s="209" t="s">
        <v>912</v>
      </c>
      <c r="C124" s="28">
        <v>615254</v>
      </c>
      <c r="D124" s="1118" t="s">
        <v>173</v>
      </c>
      <c r="E124" s="1119"/>
      <c r="F124" s="1"/>
      <c r="H124" s="1"/>
      <c r="I124" s="1"/>
      <c r="J124" s="1"/>
      <c r="K124" s="1"/>
      <c r="L124" s="1"/>
      <c r="N124" s="119">
        <f t="shared" si="2"/>
        <v>0</v>
      </c>
      <c r="O124" s="687"/>
      <c r="Q124" s="939"/>
    </row>
    <row r="125" spans="1:17" ht="14.45" customHeight="1" x14ac:dyDescent="0.2">
      <c r="A125" s="209">
        <f t="shared" si="0"/>
        <v>121</v>
      </c>
      <c r="B125" s="209" t="s">
        <v>912</v>
      </c>
      <c r="C125" s="52">
        <v>615258</v>
      </c>
      <c r="D125" s="1116" t="s">
        <v>24</v>
      </c>
      <c r="E125" s="1117"/>
      <c r="F125" s="1"/>
      <c r="H125" s="1"/>
      <c r="I125" s="1"/>
      <c r="J125" s="1"/>
      <c r="K125" s="1"/>
      <c r="L125" s="1"/>
      <c r="N125" s="119">
        <f t="shared" si="2"/>
        <v>0</v>
      </c>
      <c r="O125" s="687"/>
      <c r="Q125" s="939"/>
    </row>
    <row r="126" spans="1:17" ht="14.45" customHeight="1" x14ac:dyDescent="0.2">
      <c r="A126" s="209">
        <f t="shared" si="0"/>
        <v>122</v>
      </c>
      <c r="B126" s="209" t="s">
        <v>912</v>
      </c>
      <c r="C126" s="28">
        <v>615261</v>
      </c>
      <c r="D126" s="1118" t="s">
        <v>2195</v>
      </c>
      <c r="E126" s="1119"/>
      <c r="F126" s="1"/>
      <c r="H126" s="1"/>
      <c r="I126" s="1"/>
      <c r="J126" s="1"/>
      <c r="K126" s="1"/>
      <c r="L126" s="1"/>
      <c r="N126" s="119">
        <f t="shared" si="2"/>
        <v>0</v>
      </c>
      <c r="O126" s="687"/>
      <c r="Q126" s="939"/>
    </row>
    <row r="127" spans="1:17" ht="14.45" customHeight="1" x14ac:dyDescent="0.2">
      <c r="A127" s="209">
        <f t="shared" si="0"/>
        <v>123</v>
      </c>
      <c r="B127" s="209" t="s">
        <v>912</v>
      </c>
      <c r="C127" s="52">
        <v>615268</v>
      </c>
      <c r="D127" s="1116" t="s">
        <v>1898</v>
      </c>
      <c r="E127" s="1117"/>
      <c r="F127" s="1"/>
      <c r="H127" s="1"/>
      <c r="I127" s="1"/>
      <c r="J127" s="1"/>
      <c r="K127" s="1"/>
      <c r="L127" s="1"/>
      <c r="N127" s="119">
        <f t="shared" si="2"/>
        <v>0</v>
      </c>
      <c r="O127" s="687"/>
      <c r="Q127" s="939"/>
    </row>
    <row r="128" spans="1:17" ht="14.45" customHeight="1" x14ac:dyDescent="0.2">
      <c r="A128" s="209">
        <f t="shared" si="0"/>
        <v>124</v>
      </c>
      <c r="B128" s="209" t="s">
        <v>912</v>
      </c>
      <c r="C128" s="28">
        <v>6161</v>
      </c>
      <c r="D128" s="1118" t="s">
        <v>2</v>
      </c>
      <c r="E128" s="1119"/>
      <c r="F128" s="1"/>
      <c r="H128" s="1"/>
      <c r="I128" s="1"/>
      <c r="J128" s="1"/>
      <c r="K128" s="1"/>
      <c r="L128" s="1"/>
      <c r="N128" s="119">
        <f t="shared" si="2"/>
        <v>0</v>
      </c>
      <c r="O128" s="687"/>
      <c r="Q128" s="939"/>
    </row>
    <row r="129" spans="1:17" ht="14.45" customHeight="1" x14ac:dyDescent="0.2">
      <c r="A129" s="209">
        <f t="shared" si="0"/>
        <v>125</v>
      </c>
      <c r="B129" s="209" t="s">
        <v>912</v>
      </c>
      <c r="C129" s="28">
        <v>6162</v>
      </c>
      <c r="D129" s="1118" t="s">
        <v>1567</v>
      </c>
      <c r="E129" s="1119"/>
      <c r="F129" s="1"/>
      <c r="H129" s="1"/>
      <c r="I129" s="1"/>
      <c r="J129" s="1"/>
      <c r="K129" s="1"/>
      <c r="L129" s="1"/>
      <c r="N129" s="119">
        <f t="shared" si="2"/>
        <v>0</v>
      </c>
      <c r="O129" s="687"/>
      <c r="Q129" s="939"/>
    </row>
    <row r="130" spans="1:17" ht="14.45" customHeight="1" x14ac:dyDescent="0.2">
      <c r="A130" s="209">
        <f t="shared" si="0"/>
        <v>126</v>
      </c>
      <c r="B130" s="209" t="s">
        <v>912</v>
      </c>
      <c r="C130" s="52">
        <v>6163</v>
      </c>
      <c r="D130" s="1116" t="s">
        <v>1017</v>
      </c>
      <c r="E130" s="1117"/>
      <c r="F130" s="119">
        <f>IF(ISNA(VLOOKUP($C130,'3-SA'!$B$12:$BI$341,(MATCH(F$5,'3-SA'!$D$4:$BI$4,0)+2),FALSE)),0,VLOOKUP($C130,'3-SA'!$B$12:$BI$341,(MATCH(F$5,'3-SA'!$D$4:$BI$4,0)+2),FALSE))</f>
        <v>0</v>
      </c>
      <c r="H130" s="2"/>
      <c r="I130" s="2"/>
      <c r="J130" s="2"/>
      <c r="K130" s="2"/>
      <c r="L130" s="2"/>
      <c r="N130" s="119">
        <f t="shared" si="2"/>
        <v>0</v>
      </c>
      <c r="O130" s="687"/>
      <c r="Q130" s="939"/>
    </row>
    <row r="131" spans="1:17" ht="14.45" customHeight="1" x14ac:dyDescent="0.2">
      <c r="A131" s="209">
        <f t="shared" si="0"/>
        <v>127</v>
      </c>
      <c r="B131" s="209" t="s">
        <v>912</v>
      </c>
      <c r="C131" s="28">
        <v>6164</v>
      </c>
      <c r="D131" s="1118" t="s">
        <v>1207</v>
      </c>
      <c r="E131" s="1119"/>
      <c r="F131" s="1"/>
      <c r="H131" s="1"/>
      <c r="I131" s="1"/>
      <c r="J131" s="1"/>
      <c r="K131" s="1"/>
      <c r="L131" s="1"/>
      <c r="N131" s="119">
        <f t="shared" si="2"/>
        <v>0</v>
      </c>
      <c r="O131" s="687"/>
      <c r="Q131" s="939"/>
    </row>
    <row r="132" spans="1:17" ht="20.45" customHeight="1" x14ac:dyDescent="0.2">
      <c r="A132" s="209">
        <f t="shared" si="0"/>
        <v>128</v>
      </c>
      <c r="B132" s="209" t="s">
        <v>912</v>
      </c>
      <c r="C132" s="28">
        <v>6165</v>
      </c>
      <c r="D132" s="1118" t="s">
        <v>863</v>
      </c>
      <c r="E132" s="1119"/>
      <c r="F132" s="1"/>
      <c r="H132" s="1"/>
      <c r="I132" s="1"/>
      <c r="J132" s="1"/>
      <c r="K132" s="1"/>
      <c r="L132" s="1"/>
      <c r="N132" s="119">
        <f t="shared" si="2"/>
        <v>0</v>
      </c>
      <c r="O132" s="687"/>
      <c r="Q132" s="939"/>
    </row>
    <row r="133" spans="1:17" ht="20.45" customHeight="1" x14ac:dyDescent="0.2">
      <c r="A133" s="209">
        <f t="shared" si="0"/>
        <v>129</v>
      </c>
      <c r="B133" s="209" t="s">
        <v>912</v>
      </c>
      <c r="C133" s="28">
        <v>6166</v>
      </c>
      <c r="D133" s="1118" t="s">
        <v>1423</v>
      </c>
      <c r="E133" s="1119"/>
      <c r="F133" s="1"/>
      <c r="H133" s="1"/>
      <c r="I133" s="1"/>
      <c r="J133" s="1"/>
      <c r="K133" s="1"/>
      <c r="L133" s="1"/>
      <c r="N133" s="119">
        <f t="shared" si="2"/>
        <v>0</v>
      </c>
      <c r="O133" s="687"/>
      <c r="Q133" s="939"/>
    </row>
    <row r="134" spans="1:17" ht="14.45" customHeight="1" x14ac:dyDescent="0.2">
      <c r="A134" s="209">
        <f t="shared" si="0"/>
        <v>130</v>
      </c>
      <c r="B134" s="209" t="s">
        <v>912</v>
      </c>
      <c r="C134" s="52">
        <v>6167</v>
      </c>
      <c r="D134" s="1116" t="s">
        <v>2168</v>
      </c>
      <c r="E134" s="1117"/>
      <c r="F134" s="1"/>
      <c r="H134" s="1"/>
      <c r="I134" s="1"/>
      <c r="J134" s="1"/>
      <c r="K134" s="1"/>
      <c r="L134" s="1"/>
      <c r="N134" s="119">
        <f t="shared" si="2"/>
        <v>0</v>
      </c>
      <c r="O134" s="687"/>
      <c r="Q134" s="939"/>
    </row>
    <row r="135" spans="1:17" ht="20.45" customHeight="1" x14ac:dyDescent="0.2">
      <c r="A135" s="209">
        <f t="shared" si="0"/>
        <v>131</v>
      </c>
      <c r="B135" s="209" t="s">
        <v>912</v>
      </c>
      <c r="C135" s="52">
        <v>61681</v>
      </c>
      <c r="D135" s="1116" t="s">
        <v>143</v>
      </c>
      <c r="E135" s="1117"/>
      <c r="F135" s="1"/>
      <c r="H135" s="1"/>
      <c r="I135" s="1"/>
      <c r="J135" s="1"/>
      <c r="K135" s="1"/>
      <c r="L135" s="1"/>
      <c r="N135" s="119">
        <f t="shared" si="2"/>
        <v>0</v>
      </c>
      <c r="O135" s="687"/>
      <c r="Q135" s="939"/>
    </row>
    <row r="136" spans="1:17" ht="14.45" customHeight="1" x14ac:dyDescent="0.2">
      <c r="A136" s="209">
        <f t="shared" si="0"/>
        <v>132</v>
      </c>
      <c r="B136" s="209" t="s">
        <v>912</v>
      </c>
      <c r="C136" s="28">
        <v>61688</v>
      </c>
      <c r="D136" s="1118" t="s">
        <v>144</v>
      </c>
      <c r="E136" s="1119"/>
      <c r="F136" s="1"/>
      <c r="H136" s="1"/>
      <c r="I136" s="1"/>
      <c r="J136" s="1"/>
      <c r="K136" s="1"/>
      <c r="L136" s="1"/>
      <c r="N136" s="119">
        <f t="shared" si="2"/>
        <v>0</v>
      </c>
      <c r="O136" s="687"/>
      <c r="Q136" s="939"/>
    </row>
    <row r="137" spans="1:17" ht="14.45" customHeight="1" x14ac:dyDescent="0.2">
      <c r="A137" s="209">
        <f t="shared" si="0"/>
        <v>133</v>
      </c>
      <c r="B137" s="209" t="s">
        <v>912</v>
      </c>
      <c r="C137" s="28">
        <v>617</v>
      </c>
      <c r="D137" s="1118" t="s">
        <v>2169</v>
      </c>
      <c r="E137" s="1119"/>
      <c r="F137" s="1"/>
      <c r="H137" s="1"/>
      <c r="I137" s="1"/>
      <c r="J137" s="1"/>
      <c r="K137" s="1"/>
      <c r="L137" s="1"/>
      <c r="N137" s="119">
        <f t="shared" si="2"/>
        <v>0</v>
      </c>
      <c r="O137" s="687"/>
      <c r="Q137" s="939"/>
    </row>
    <row r="138" spans="1:17" ht="20.45" customHeight="1" x14ac:dyDescent="0.2">
      <c r="A138" s="209">
        <f t="shared" si="0"/>
        <v>134</v>
      </c>
      <c r="B138" s="209" t="s">
        <v>912</v>
      </c>
      <c r="C138" s="52">
        <v>618</v>
      </c>
      <c r="D138" s="1116" t="s">
        <v>145</v>
      </c>
      <c r="E138" s="1117"/>
      <c r="F138" s="1"/>
      <c r="H138" s="1"/>
      <c r="I138" s="1"/>
      <c r="J138" s="1"/>
      <c r="K138" s="1"/>
      <c r="L138" s="1"/>
      <c r="N138" s="119">
        <f t="shared" si="2"/>
        <v>0</v>
      </c>
      <c r="O138" s="687"/>
      <c r="Q138" s="939"/>
    </row>
    <row r="139" spans="1:17" ht="14.45" customHeight="1" x14ac:dyDescent="0.2">
      <c r="A139" s="209">
        <f t="shared" si="0"/>
        <v>135</v>
      </c>
      <c r="B139" s="209" t="s">
        <v>1627</v>
      </c>
      <c r="C139" s="52">
        <v>6223</v>
      </c>
      <c r="D139" s="1116" t="s">
        <v>1731</v>
      </c>
      <c r="E139" s="1117"/>
      <c r="F139" s="119">
        <f>IF(ISNA(VLOOKUP($C139,'3-SA'!$B$12:$BI$341,(MATCH(F$5,'3-SA'!$D$4:$BI$4,0)+2),FALSE)),0,VLOOKUP($C139,'3-SA'!$B$12:$BI$341,(MATCH(F$5,'3-SA'!$D$4:$BI$4,0)+2),FALSE))</f>
        <v>0</v>
      </c>
      <c r="H139" s="2"/>
      <c r="I139" s="2"/>
      <c r="J139" s="2"/>
      <c r="K139" s="2"/>
      <c r="L139" s="2"/>
      <c r="N139" s="119">
        <f t="shared" si="2"/>
        <v>0</v>
      </c>
      <c r="O139" s="687"/>
      <c r="Q139" s="939"/>
    </row>
    <row r="140" spans="1:17" ht="14.45" customHeight="1" x14ac:dyDescent="0.2">
      <c r="A140" s="209">
        <f t="shared" si="0"/>
        <v>136</v>
      </c>
      <c r="B140" s="209" t="s">
        <v>668</v>
      </c>
      <c r="C140" s="85" t="s">
        <v>557</v>
      </c>
      <c r="D140" s="1108" t="s">
        <v>1979</v>
      </c>
      <c r="E140" s="1109"/>
      <c r="F140" s="119">
        <f>IF(ISNA(VLOOKUP($C140,'3-SA'!$B$12:$BI$341,(MATCH(F$5,'3-SA'!$D$4:$BI$4,0)+2),FALSE)),0,VLOOKUP($C140,'3-SA'!$B$12:$BI$341,(MATCH(F$5,'3-SA'!$D$4:$BI$4,0)+2),FALSE))</f>
        <v>0</v>
      </c>
      <c r="H140" s="2"/>
      <c r="I140" s="2"/>
      <c r="J140" s="2"/>
      <c r="K140" s="2"/>
      <c r="L140" s="2"/>
      <c r="N140" s="119">
        <f t="shared" si="2"/>
        <v>0</v>
      </c>
      <c r="O140" s="687"/>
      <c r="Q140" s="939"/>
    </row>
    <row r="141" spans="1:17" ht="20.45" customHeight="1" x14ac:dyDescent="0.2">
      <c r="A141" s="209">
        <f t="shared" si="0"/>
        <v>137</v>
      </c>
      <c r="B141" s="209" t="s">
        <v>668</v>
      </c>
      <c r="C141" s="85" t="s">
        <v>1870</v>
      </c>
      <c r="D141" s="1108" t="s">
        <v>1248</v>
      </c>
      <c r="E141" s="1109"/>
      <c r="F141" s="119">
        <f>IF(ISNA(VLOOKUP($C141,'3-SA'!$B$12:$BI$341,(MATCH(F$5,'3-SA'!$D$4:$BI$4,0)+2),FALSE)),0,VLOOKUP($C141,'3-SA'!$B$12:$BI$341,(MATCH(F$5,'3-SA'!$D$4:$BI$4,0)+2),FALSE))</f>
        <v>0</v>
      </c>
      <c r="H141" s="2"/>
      <c r="I141" s="2"/>
      <c r="J141" s="2"/>
      <c r="K141" s="2"/>
      <c r="L141" s="2"/>
      <c r="N141" s="119">
        <f t="shared" si="2"/>
        <v>0</v>
      </c>
      <c r="O141" s="687"/>
      <c r="Q141" s="939"/>
    </row>
    <row r="142" spans="1:17" ht="14.45" customHeight="1" x14ac:dyDescent="0.2">
      <c r="A142" s="209">
        <f t="shared" si="0"/>
        <v>138</v>
      </c>
      <c r="B142" s="209" t="s">
        <v>1693</v>
      </c>
      <c r="C142" s="85" t="s">
        <v>1561</v>
      </c>
      <c r="D142" s="1108" t="s">
        <v>1730</v>
      </c>
      <c r="E142" s="1109"/>
      <c r="F142" s="119">
        <f>IF(ISNA(VLOOKUP($C142,'3-SA'!$B$12:$BI$341,(MATCH(F$5,'3-SA'!$D$4:$BI$4,0)+2),FALSE)),0,VLOOKUP($C142,'3-SA'!$B$12:$BI$341,(MATCH(F$5,'3-SA'!$D$4:$BI$4,0)+2),FALSE))</f>
        <v>0</v>
      </c>
      <c r="H142" s="2"/>
      <c r="I142" s="2"/>
      <c r="J142" s="2"/>
      <c r="K142" s="2"/>
      <c r="L142" s="2"/>
      <c r="N142" s="119">
        <f t="shared" si="2"/>
        <v>0</v>
      </c>
      <c r="O142" s="687"/>
      <c r="Q142" s="939"/>
    </row>
    <row r="143" spans="1:17" ht="14.45" customHeight="1" x14ac:dyDescent="0.2">
      <c r="A143" s="209">
        <f t="shared" si="0"/>
        <v>139</v>
      </c>
      <c r="B143" s="209" t="s">
        <v>912</v>
      </c>
      <c r="C143" s="28">
        <v>623</v>
      </c>
      <c r="D143" s="1118" t="s">
        <v>2170</v>
      </c>
      <c r="E143" s="1119"/>
      <c r="F143" s="119"/>
      <c r="H143" s="1"/>
      <c r="I143" s="1"/>
      <c r="J143" s="1"/>
      <c r="K143" s="1"/>
      <c r="L143" s="1"/>
      <c r="N143" s="119">
        <f t="shared" si="2"/>
        <v>0</v>
      </c>
      <c r="O143" s="687"/>
      <c r="Q143" s="939"/>
    </row>
    <row r="144" spans="1:17" ht="14.45" customHeight="1" x14ac:dyDescent="0.2">
      <c r="A144" s="209">
        <f t="shared" si="0"/>
        <v>140</v>
      </c>
      <c r="B144" s="209" t="s">
        <v>912</v>
      </c>
      <c r="C144" s="85" t="s">
        <v>303</v>
      </c>
      <c r="D144" s="1108" t="s">
        <v>1742</v>
      </c>
      <c r="E144" s="1109"/>
      <c r="F144" s="119"/>
      <c r="H144" s="1"/>
      <c r="I144" s="1"/>
      <c r="J144" s="1"/>
      <c r="K144" s="1"/>
      <c r="L144" s="1"/>
      <c r="N144" s="119">
        <f t="shared" si="2"/>
        <v>0</v>
      </c>
      <c r="O144" s="687"/>
      <c r="Q144" s="939"/>
    </row>
    <row r="145" spans="1:17" ht="14.45" customHeight="1" x14ac:dyDescent="0.2">
      <c r="A145" s="209">
        <f t="shared" si="0"/>
        <v>141</v>
      </c>
      <c r="B145" s="209" t="s">
        <v>1625</v>
      </c>
      <c r="C145" s="85" t="s">
        <v>877</v>
      </c>
      <c r="D145" s="1108" t="s">
        <v>1432</v>
      </c>
      <c r="E145" s="1109"/>
      <c r="F145" s="119">
        <f>IF(ISNA(VLOOKUP($C145,'3-SA'!$B$12:$BI$341,(MATCH(F$5,'3-SA'!$D$4:$BI$4,0)+2),FALSE)),0,VLOOKUP($C145,'3-SA'!$B$12:$BI$341,(MATCH(F$5,'3-SA'!$D$4:$BI$4,0)+2),FALSE))</f>
        <v>0</v>
      </c>
      <c r="H145" s="2"/>
      <c r="I145" s="2"/>
      <c r="J145" s="2"/>
      <c r="K145" s="2"/>
      <c r="L145" s="2"/>
      <c r="N145" s="119">
        <f t="shared" si="2"/>
        <v>0</v>
      </c>
      <c r="O145" s="687"/>
      <c r="Q145" s="939"/>
    </row>
    <row r="146" spans="1:17" ht="14.45" customHeight="1" x14ac:dyDescent="0.2">
      <c r="A146" s="209">
        <f t="shared" si="0"/>
        <v>142</v>
      </c>
      <c r="B146" s="209" t="s">
        <v>912</v>
      </c>
      <c r="C146" s="28">
        <v>6251</v>
      </c>
      <c r="D146" s="1118" t="s">
        <v>1285</v>
      </c>
      <c r="E146" s="1119"/>
      <c r="F146" s="119"/>
      <c r="H146" s="1"/>
      <c r="I146" s="1"/>
      <c r="J146" s="1"/>
      <c r="K146" s="1"/>
      <c r="L146" s="1"/>
      <c r="N146" s="119">
        <f t="shared" si="2"/>
        <v>0</v>
      </c>
      <c r="O146" s="687"/>
      <c r="Q146" s="939"/>
    </row>
    <row r="147" spans="1:17" ht="14.45" customHeight="1" x14ac:dyDescent="0.2">
      <c r="A147" s="209">
        <f t="shared" si="0"/>
        <v>143</v>
      </c>
      <c r="B147" s="209" t="s">
        <v>912</v>
      </c>
      <c r="C147" s="28" t="s">
        <v>1885</v>
      </c>
      <c r="D147" s="1118" t="s">
        <v>1580</v>
      </c>
      <c r="E147" s="1119"/>
      <c r="F147" s="119"/>
      <c r="H147" s="1"/>
      <c r="I147" s="1"/>
      <c r="J147" s="1"/>
      <c r="K147" s="1"/>
      <c r="L147" s="1"/>
      <c r="N147" s="119">
        <f t="shared" si="2"/>
        <v>0</v>
      </c>
      <c r="O147" s="687"/>
      <c r="Q147" s="939"/>
    </row>
    <row r="148" spans="1:17" ht="14.45" customHeight="1" x14ac:dyDescent="0.2">
      <c r="A148" s="209">
        <f t="shared" si="0"/>
        <v>144</v>
      </c>
      <c r="B148" s="209" t="s">
        <v>912</v>
      </c>
      <c r="C148" s="28">
        <v>6261</v>
      </c>
      <c r="D148" s="1118" t="s">
        <v>294</v>
      </c>
      <c r="E148" s="1119"/>
      <c r="F148" s="119"/>
      <c r="H148" s="1"/>
      <c r="I148" s="1"/>
      <c r="J148" s="1"/>
      <c r="K148" s="1"/>
      <c r="L148" s="1"/>
      <c r="N148" s="119">
        <f t="shared" si="2"/>
        <v>0</v>
      </c>
      <c r="O148" s="687"/>
      <c r="Q148" s="939"/>
    </row>
    <row r="149" spans="1:17" ht="14.45" customHeight="1" x14ac:dyDescent="0.2">
      <c r="A149" s="209">
        <f t="shared" si="0"/>
        <v>145</v>
      </c>
      <c r="B149" s="209" t="s">
        <v>912</v>
      </c>
      <c r="C149" s="28">
        <v>6263</v>
      </c>
      <c r="D149" s="1118" t="s">
        <v>1018</v>
      </c>
      <c r="E149" s="1119"/>
      <c r="F149" s="119"/>
      <c r="H149" s="1"/>
      <c r="I149" s="1"/>
      <c r="J149" s="1"/>
      <c r="K149" s="1"/>
      <c r="L149" s="1"/>
      <c r="N149" s="119">
        <f t="shared" si="2"/>
        <v>0</v>
      </c>
      <c r="O149" s="687"/>
      <c r="Q149" s="939"/>
    </row>
    <row r="150" spans="1:17" ht="15" x14ac:dyDescent="0.2">
      <c r="A150" s="209">
        <f t="shared" si="0"/>
        <v>146</v>
      </c>
      <c r="B150" s="209" t="s">
        <v>912</v>
      </c>
      <c r="C150" s="28">
        <v>6265</v>
      </c>
      <c r="D150" s="1118" t="s">
        <v>1275</v>
      </c>
      <c r="E150" s="1119"/>
      <c r="F150" s="119"/>
      <c r="H150" s="1"/>
      <c r="I150" s="1"/>
      <c r="J150" s="1"/>
      <c r="K150" s="1"/>
      <c r="L150" s="1"/>
      <c r="N150" s="119">
        <f t="shared" si="2"/>
        <v>0</v>
      </c>
      <c r="O150" s="687"/>
      <c r="Q150" s="939"/>
    </row>
    <row r="151" spans="1:17" ht="14.45" customHeight="1" x14ac:dyDescent="0.2">
      <c r="A151" s="209">
        <f t="shared" si="0"/>
        <v>147</v>
      </c>
      <c r="B151" s="209" t="s">
        <v>912</v>
      </c>
      <c r="C151" s="28">
        <v>627</v>
      </c>
      <c r="D151" s="1118" t="s">
        <v>1732</v>
      </c>
      <c r="E151" s="1119"/>
      <c r="F151" s="119"/>
      <c r="H151" s="1"/>
      <c r="I151" s="1"/>
      <c r="J151" s="1"/>
      <c r="K151" s="1"/>
      <c r="L151" s="1"/>
      <c r="N151" s="119">
        <f t="shared" si="2"/>
        <v>0</v>
      </c>
      <c r="O151" s="687"/>
      <c r="Q151" s="939"/>
    </row>
    <row r="152" spans="1:17" ht="14.45" customHeight="1" x14ac:dyDescent="0.2">
      <c r="A152" s="209">
        <f t="shared" si="0"/>
        <v>148</v>
      </c>
      <c r="B152" s="209" t="s">
        <v>915</v>
      </c>
      <c r="C152" s="28">
        <v>6281</v>
      </c>
      <c r="D152" s="1118" t="s">
        <v>1876</v>
      </c>
      <c r="E152" s="1119"/>
      <c r="F152" s="119"/>
      <c r="H152" s="1"/>
      <c r="I152" s="1"/>
      <c r="J152" s="1"/>
      <c r="K152" s="1"/>
      <c r="L152" s="1"/>
      <c r="N152" s="119">
        <f t="shared" si="2"/>
        <v>0</v>
      </c>
      <c r="O152" s="687"/>
      <c r="Q152" s="939"/>
    </row>
    <row r="153" spans="1:17" ht="13.9" customHeight="1" x14ac:dyDescent="0.2">
      <c r="A153" s="209">
        <f t="shared" si="0"/>
        <v>149</v>
      </c>
      <c r="B153" s="209" t="s">
        <v>915</v>
      </c>
      <c r="C153" s="28">
        <v>6282</v>
      </c>
      <c r="D153" s="1118" t="s">
        <v>707</v>
      </c>
      <c r="E153" s="1119"/>
      <c r="F153" s="119"/>
      <c r="H153" s="1"/>
      <c r="I153" s="1"/>
      <c r="J153" s="1"/>
      <c r="K153" s="1"/>
      <c r="L153" s="1"/>
      <c r="N153" s="119">
        <f t="shared" si="2"/>
        <v>0</v>
      </c>
      <c r="O153" s="687"/>
      <c r="Q153" s="939"/>
    </row>
    <row r="154" spans="1:17" ht="13.9" customHeight="1" x14ac:dyDescent="0.2">
      <c r="A154" s="209">
        <f t="shared" si="0"/>
        <v>150</v>
      </c>
      <c r="B154" s="209" t="s">
        <v>915</v>
      </c>
      <c r="C154" s="52">
        <v>6283</v>
      </c>
      <c r="D154" s="1116" t="s">
        <v>1568</v>
      </c>
      <c r="E154" s="1117"/>
      <c r="F154" s="119">
        <f>IF(ISNA(VLOOKUP($C154,'3-SA'!$B$12:$BI$341,(MATCH(F$5,'3-SA'!$D$4:$BI$4,0)+2),FALSE)),0,VLOOKUP($C154,'3-SA'!$B$12:$BI$341,(MATCH(F$5,'3-SA'!$D$4:$BI$4,0)+2),FALSE))</f>
        <v>0</v>
      </c>
      <c r="H154" s="2"/>
      <c r="I154" s="2"/>
      <c r="J154" s="2"/>
      <c r="K154" s="2"/>
      <c r="L154" s="2"/>
      <c r="N154" s="119">
        <f t="shared" si="2"/>
        <v>0</v>
      </c>
      <c r="O154" s="687"/>
      <c r="Q154" s="939"/>
    </row>
    <row r="155" spans="1:17" ht="13.9" customHeight="1" x14ac:dyDescent="0.2">
      <c r="A155" s="209">
        <f t="shared" si="0"/>
        <v>151</v>
      </c>
      <c r="B155" s="209" t="s">
        <v>912</v>
      </c>
      <c r="C155" s="28">
        <v>6284</v>
      </c>
      <c r="D155" s="1118" t="s">
        <v>418</v>
      </c>
      <c r="E155" s="1119"/>
      <c r="F155" s="119"/>
      <c r="H155" s="1"/>
      <c r="I155" s="1"/>
      <c r="J155" s="1"/>
      <c r="K155" s="1"/>
      <c r="L155" s="1"/>
      <c r="N155" s="119">
        <f t="shared" si="2"/>
        <v>0</v>
      </c>
      <c r="O155" s="687"/>
      <c r="Q155" s="939"/>
    </row>
    <row r="156" spans="1:17" ht="13.9" customHeight="1" x14ac:dyDescent="0.2">
      <c r="A156" s="209">
        <f t="shared" si="0"/>
        <v>152</v>
      </c>
      <c r="B156" s="209" t="s">
        <v>912</v>
      </c>
      <c r="C156" s="28">
        <v>6285</v>
      </c>
      <c r="D156" s="1118" t="s">
        <v>146</v>
      </c>
      <c r="E156" s="1119"/>
      <c r="F156" s="119"/>
      <c r="H156" s="1"/>
      <c r="I156" s="1"/>
      <c r="J156" s="1"/>
      <c r="K156" s="1"/>
      <c r="L156" s="1"/>
      <c r="N156" s="119">
        <f t="shared" si="2"/>
        <v>0</v>
      </c>
      <c r="O156" s="687"/>
      <c r="Q156" s="939"/>
    </row>
    <row r="157" spans="1:17" ht="13.9" customHeight="1" x14ac:dyDescent="0.2">
      <c r="A157" s="209">
        <f t="shared" si="0"/>
        <v>153</v>
      </c>
      <c r="B157" s="209" t="s">
        <v>912</v>
      </c>
      <c r="C157" s="52">
        <v>6288</v>
      </c>
      <c r="D157" s="1116" t="s">
        <v>1019</v>
      </c>
      <c r="E157" s="1117"/>
      <c r="F157" s="119"/>
      <c r="H157" s="1"/>
      <c r="I157" s="1"/>
      <c r="J157" s="1"/>
      <c r="K157" s="1"/>
      <c r="L157" s="1"/>
      <c r="N157" s="119">
        <f t="shared" si="2"/>
        <v>0</v>
      </c>
      <c r="O157" s="687"/>
      <c r="Q157" s="939"/>
    </row>
    <row r="158" spans="1:17" ht="13.9" customHeight="1" x14ac:dyDescent="0.2">
      <c r="A158" s="209">
        <f t="shared" si="0"/>
        <v>154</v>
      </c>
      <c r="B158" s="209" t="s">
        <v>912</v>
      </c>
      <c r="C158" s="28">
        <v>63511</v>
      </c>
      <c r="D158" s="1118" t="s">
        <v>1424</v>
      </c>
      <c r="E158" s="1119"/>
      <c r="F158" s="119"/>
      <c r="H158" s="1"/>
      <c r="I158" s="1"/>
      <c r="J158" s="1"/>
      <c r="K158" s="1"/>
      <c r="L158" s="1"/>
      <c r="N158" s="119">
        <f t="shared" si="2"/>
        <v>0</v>
      </c>
      <c r="O158" s="687"/>
      <c r="Q158" s="939"/>
    </row>
    <row r="159" spans="1:17" ht="14.45" customHeight="1" x14ac:dyDescent="0.2">
      <c r="A159" s="209">
        <f t="shared" si="0"/>
        <v>155</v>
      </c>
      <c r="B159" s="209" t="s">
        <v>912</v>
      </c>
      <c r="C159" s="28">
        <v>63512</v>
      </c>
      <c r="D159" s="1118" t="s">
        <v>147</v>
      </c>
      <c r="E159" s="1119"/>
      <c r="F159" s="119"/>
      <c r="H159" s="1"/>
      <c r="I159" s="1"/>
      <c r="J159" s="1"/>
      <c r="K159" s="1"/>
      <c r="L159" s="1"/>
      <c r="N159" s="119">
        <f t="shared" si="2"/>
        <v>0</v>
      </c>
      <c r="O159" s="687"/>
      <c r="Q159" s="939"/>
    </row>
    <row r="160" spans="1:17" ht="14.45" customHeight="1" x14ac:dyDescent="0.2">
      <c r="A160" s="209">
        <f t="shared" si="0"/>
        <v>156</v>
      </c>
      <c r="B160" s="209" t="s">
        <v>912</v>
      </c>
      <c r="C160" s="28">
        <v>63513</v>
      </c>
      <c r="D160" s="1118" t="s">
        <v>2171</v>
      </c>
      <c r="E160" s="1119"/>
      <c r="F160" s="119"/>
      <c r="H160" s="1"/>
      <c r="I160" s="1"/>
      <c r="J160" s="1"/>
      <c r="K160" s="1"/>
      <c r="L160" s="1"/>
      <c r="N160" s="119">
        <f t="shared" si="2"/>
        <v>0</v>
      </c>
      <c r="O160" s="687"/>
      <c r="Q160" s="939"/>
    </row>
    <row r="161" spans="1:17" ht="14.45" customHeight="1" x14ac:dyDescent="0.2">
      <c r="A161" s="209">
        <f t="shared" si="0"/>
        <v>157</v>
      </c>
      <c r="B161" s="209" t="s">
        <v>912</v>
      </c>
      <c r="C161" s="28">
        <v>63514</v>
      </c>
      <c r="D161" s="1118" t="s">
        <v>1775</v>
      </c>
      <c r="E161" s="1119"/>
      <c r="F161" s="119"/>
      <c r="H161" s="1"/>
      <c r="I161" s="1"/>
      <c r="J161" s="1"/>
      <c r="K161" s="1"/>
      <c r="L161" s="1"/>
      <c r="N161" s="119">
        <f t="shared" si="2"/>
        <v>0</v>
      </c>
      <c r="O161" s="687"/>
      <c r="Q161" s="939"/>
    </row>
    <row r="162" spans="1:17" ht="14.45" customHeight="1" x14ac:dyDescent="0.2">
      <c r="A162" s="209">
        <f t="shared" si="0"/>
        <v>158</v>
      </c>
      <c r="B162" s="209" t="s">
        <v>1626</v>
      </c>
      <c r="C162" s="92">
        <v>6352</v>
      </c>
      <c r="D162" s="1123" t="s">
        <v>1877</v>
      </c>
      <c r="E162" s="1124"/>
      <c r="F162" s="119"/>
      <c r="H162" s="1"/>
      <c r="I162" s="1"/>
      <c r="J162" s="1"/>
      <c r="K162" s="1"/>
      <c r="L162" s="1"/>
      <c r="N162" s="119">
        <f t="shared" si="2"/>
        <v>0</v>
      </c>
      <c r="O162" s="687"/>
      <c r="Q162" s="939"/>
    </row>
    <row r="163" spans="1:17" ht="14.45" customHeight="1" x14ac:dyDescent="0.2">
      <c r="A163" s="209">
        <f t="shared" si="0"/>
        <v>159</v>
      </c>
      <c r="B163" s="209" t="s">
        <v>912</v>
      </c>
      <c r="C163" s="28">
        <v>6353</v>
      </c>
      <c r="D163" s="1118" t="s">
        <v>2172</v>
      </c>
      <c r="E163" s="1119"/>
      <c r="F163" s="119"/>
      <c r="H163" s="1"/>
      <c r="I163" s="1"/>
      <c r="J163" s="1"/>
      <c r="K163" s="1"/>
      <c r="L163" s="1"/>
      <c r="N163" s="119">
        <f t="shared" si="2"/>
        <v>0</v>
      </c>
      <c r="O163" s="687"/>
      <c r="Q163" s="939"/>
    </row>
    <row r="164" spans="1:17" ht="14.45" customHeight="1" x14ac:dyDescent="0.2">
      <c r="A164" s="209">
        <f t="shared" si="0"/>
        <v>160</v>
      </c>
      <c r="B164" s="209" t="s">
        <v>912</v>
      </c>
      <c r="C164" s="28">
        <v>6354</v>
      </c>
      <c r="D164" s="1118" t="s">
        <v>295</v>
      </c>
      <c r="E164" s="1119"/>
      <c r="F164" s="119"/>
      <c r="H164" s="1"/>
      <c r="I164" s="1"/>
      <c r="J164" s="1"/>
      <c r="K164" s="1"/>
      <c r="L164" s="1"/>
      <c r="N164" s="119">
        <f t="shared" si="2"/>
        <v>0</v>
      </c>
      <c r="O164" s="687"/>
      <c r="Q164" s="939"/>
    </row>
    <row r="165" spans="1:17" ht="14.45" customHeight="1" x14ac:dyDescent="0.2">
      <c r="A165" s="209">
        <f t="shared" si="0"/>
        <v>161</v>
      </c>
      <c r="B165" s="209" t="s">
        <v>912</v>
      </c>
      <c r="C165" s="28">
        <v>6358</v>
      </c>
      <c r="D165" s="1118" t="s">
        <v>1733</v>
      </c>
      <c r="E165" s="1119"/>
      <c r="F165" s="119"/>
      <c r="H165" s="1"/>
      <c r="I165" s="1"/>
      <c r="J165" s="1"/>
      <c r="K165" s="1"/>
      <c r="L165" s="1"/>
      <c r="N165" s="119">
        <f t="shared" si="2"/>
        <v>0</v>
      </c>
      <c r="O165" s="687"/>
      <c r="Q165" s="939"/>
    </row>
    <row r="166" spans="1:17" ht="13.9" customHeight="1" x14ac:dyDescent="0.2">
      <c r="A166" s="209">
        <f t="shared" si="0"/>
        <v>162</v>
      </c>
      <c r="B166" s="209" t="s">
        <v>912</v>
      </c>
      <c r="C166" s="28">
        <v>637</v>
      </c>
      <c r="D166" s="1118" t="s">
        <v>1569</v>
      </c>
      <c r="E166" s="1119"/>
      <c r="F166" s="119"/>
      <c r="H166" s="1"/>
      <c r="I166" s="1"/>
      <c r="J166" s="1"/>
      <c r="K166" s="1"/>
      <c r="L166" s="1"/>
      <c r="N166" s="119">
        <f t="shared" si="2"/>
        <v>0</v>
      </c>
      <c r="O166" s="687"/>
      <c r="Q166" s="939"/>
    </row>
    <row r="167" spans="1:17" ht="14.45" customHeight="1" x14ac:dyDescent="0.2">
      <c r="A167" s="209">
        <f t="shared" si="0"/>
        <v>163</v>
      </c>
      <c r="B167" s="209" t="s">
        <v>912</v>
      </c>
      <c r="C167" s="52">
        <v>651</v>
      </c>
      <c r="D167" s="1116" t="s">
        <v>1111</v>
      </c>
      <c r="E167" s="1117"/>
      <c r="F167" s="119">
        <f>IF(ISNA(VLOOKUP($C167,'3-SA'!$B$12:$BI$341,(MATCH(F$5,'3-SA'!$D$4:$BI$4,0)+2),FALSE)),0,VLOOKUP($C167,'3-SA'!$B$12:$BI$341,(MATCH(F$5,'3-SA'!$D$4:$BI$4,0)+2),FALSE))</f>
        <v>0</v>
      </c>
      <c r="H167" s="2"/>
      <c r="I167" s="2"/>
      <c r="J167" s="2"/>
      <c r="K167" s="2"/>
      <c r="L167" s="2"/>
      <c r="N167" s="119">
        <f t="shared" si="2"/>
        <v>0</v>
      </c>
      <c r="O167" s="687"/>
      <c r="Q167" s="939"/>
    </row>
    <row r="168" spans="1:17" ht="14.45" customHeight="1" x14ac:dyDescent="0.2">
      <c r="A168" s="209">
        <f t="shared" si="0"/>
        <v>164</v>
      </c>
      <c r="B168" s="209" t="s">
        <v>912</v>
      </c>
      <c r="C168" s="85" t="s">
        <v>1054</v>
      </c>
      <c r="D168" s="1108" t="s">
        <v>2215</v>
      </c>
      <c r="E168" s="1109" t="s">
        <v>2215</v>
      </c>
      <c r="F168" s="119">
        <f>IF(ISNA(VLOOKUP($C168,'3-SA'!$B$12:$BI$341,(MATCH(F$5,'3-SA'!$D$4:$BI$4,0)+2),FALSE)),0,VLOOKUP($C168,'3-SA'!$B$12:$BI$341,(MATCH(F$5,'3-SA'!$D$4:$BI$4,0)+2),FALSE))</f>
        <v>0</v>
      </c>
      <c r="H168" s="2"/>
      <c r="I168" s="2"/>
      <c r="J168" s="2"/>
      <c r="K168" s="2"/>
      <c r="L168" s="2"/>
      <c r="N168" s="119">
        <f t="shared" si="2"/>
        <v>0</v>
      </c>
      <c r="O168" s="687"/>
      <c r="Q168" s="939"/>
    </row>
    <row r="169" spans="1:17" ht="14.45" customHeight="1" x14ac:dyDescent="0.2">
      <c r="A169" s="209">
        <f t="shared" si="0"/>
        <v>165</v>
      </c>
      <c r="B169" s="209" t="s">
        <v>912</v>
      </c>
      <c r="C169" s="85" t="s">
        <v>1927</v>
      </c>
      <c r="D169" s="1108" t="s">
        <v>199</v>
      </c>
      <c r="E169" s="1109" t="s">
        <v>199</v>
      </c>
      <c r="F169" s="119"/>
      <c r="H169" s="1"/>
      <c r="I169" s="1"/>
      <c r="J169" s="1"/>
      <c r="K169" s="1"/>
      <c r="L169" s="1"/>
      <c r="N169" s="119">
        <f t="shared" si="2"/>
        <v>0</v>
      </c>
      <c r="O169" s="687"/>
      <c r="Q169" s="939"/>
    </row>
    <row r="170" spans="1:17" ht="14.45" customHeight="1" x14ac:dyDescent="0.2">
      <c r="A170" s="209">
        <f t="shared" si="0"/>
        <v>166</v>
      </c>
      <c r="B170" s="209" t="s">
        <v>912</v>
      </c>
      <c r="C170" s="85" t="s">
        <v>476</v>
      </c>
      <c r="D170" s="1108" t="s">
        <v>477</v>
      </c>
      <c r="E170" s="1109" t="s">
        <v>477</v>
      </c>
      <c r="F170" s="119">
        <f>IF(ISNA(VLOOKUP($C170,'3-SA'!$B$12:$BI$341,(MATCH(F$5,'3-SA'!$D$4:$BI$4,0)+2),FALSE)),0,VLOOKUP($C170,'3-SA'!$B$12:$BI$341,(MATCH(F$5,'3-SA'!$D$4:$BI$4,0)+2),FALSE))</f>
        <v>0</v>
      </c>
      <c r="H170" s="2"/>
      <c r="I170" s="2"/>
      <c r="J170" s="2"/>
      <c r="K170" s="2"/>
      <c r="L170" s="2"/>
      <c r="N170" s="119">
        <f t="shared" si="2"/>
        <v>0</v>
      </c>
      <c r="O170" s="687"/>
      <c r="Q170" s="939"/>
    </row>
    <row r="171" spans="1:17" ht="13.9" customHeight="1" x14ac:dyDescent="0.2">
      <c r="A171" s="209">
        <f t="shared" si="0"/>
        <v>167</v>
      </c>
      <c r="B171" s="209" t="s">
        <v>912</v>
      </c>
      <c r="C171" s="85" t="s">
        <v>761</v>
      </c>
      <c r="D171" s="1108" t="s">
        <v>1623</v>
      </c>
      <c r="E171" s="1109" t="s">
        <v>1623</v>
      </c>
      <c r="F171" s="119"/>
      <c r="H171" s="1"/>
      <c r="I171" s="1"/>
      <c r="J171" s="1"/>
      <c r="K171" s="1"/>
      <c r="L171" s="1"/>
      <c r="N171" s="119">
        <f t="shared" si="2"/>
        <v>0</v>
      </c>
      <c r="O171" s="687"/>
      <c r="Q171" s="939"/>
    </row>
    <row r="172" spans="1:17" ht="13.9" customHeight="1" x14ac:dyDescent="0.2">
      <c r="A172" s="209">
        <f t="shared" si="0"/>
        <v>168</v>
      </c>
      <c r="B172" s="209" t="s">
        <v>912</v>
      </c>
      <c r="C172" s="85" t="s">
        <v>2214</v>
      </c>
      <c r="D172" s="1108" t="s">
        <v>200</v>
      </c>
      <c r="E172" s="1109" t="s">
        <v>200</v>
      </c>
      <c r="F172" s="119">
        <f>IF(ISNA(VLOOKUP($C172,'3-SA'!$B$12:$BI$341,(MATCH(F$5,'3-SA'!$D$4:$BI$4,0)+2),FALSE)),0,VLOOKUP($C172,'3-SA'!$B$12:$BI$341,(MATCH(F$5,'3-SA'!$D$4:$BI$4,0)+2),FALSE))</f>
        <v>0</v>
      </c>
      <c r="H172" s="2"/>
      <c r="I172" s="2"/>
      <c r="J172" s="2"/>
      <c r="K172" s="2"/>
      <c r="L172" s="2"/>
      <c r="N172" s="119">
        <f t="shared" si="2"/>
        <v>0</v>
      </c>
      <c r="O172" s="687"/>
      <c r="Q172" s="939"/>
    </row>
    <row r="173" spans="1:17" ht="13.9" customHeight="1" x14ac:dyDescent="0.2">
      <c r="A173" s="209">
        <f t="shared" si="0"/>
        <v>169</v>
      </c>
      <c r="B173" s="209" t="s">
        <v>912</v>
      </c>
      <c r="C173" s="85" t="s">
        <v>1928</v>
      </c>
      <c r="D173" s="1108" t="s">
        <v>599</v>
      </c>
      <c r="E173" s="1109" t="s">
        <v>599</v>
      </c>
      <c r="F173" s="119"/>
      <c r="H173" s="1"/>
      <c r="I173" s="1"/>
      <c r="J173" s="1"/>
      <c r="K173" s="1"/>
      <c r="L173" s="1"/>
      <c r="N173" s="119">
        <f t="shared" si="2"/>
        <v>0</v>
      </c>
      <c r="O173" s="687"/>
      <c r="Q173" s="939"/>
    </row>
    <row r="174" spans="1:17" ht="13.9" customHeight="1" x14ac:dyDescent="0.2">
      <c r="A174" s="209">
        <f t="shared" si="0"/>
        <v>170</v>
      </c>
      <c r="B174" s="209" t="s">
        <v>912</v>
      </c>
      <c r="C174" s="85" t="s">
        <v>1776</v>
      </c>
      <c r="D174" s="1108" t="s">
        <v>2215</v>
      </c>
      <c r="E174" s="1109"/>
      <c r="F174" s="119">
        <f>IF(ISNA(VLOOKUP($C174,'3-SA'!$B$12:$BI$341,(MATCH(F$5,'3-SA'!$D$4:$BI$4,0)+2),FALSE)),0,VLOOKUP($C174,'3-SA'!$B$12:$BI$341,(MATCH(F$5,'3-SA'!$D$4:$BI$4,0)+2),FALSE))</f>
        <v>0</v>
      </c>
      <c r="H174" s="2"/>
      <c r="I174" s="2"/>
      <c r="J174" s="2"/>
      <c r="K174" s="2"/>
      <c r="L174" s="2"/>
      <c r="N174" s="119">
        <f t="shared" si="2"/>
        <v>0</v>
      </c>
      <c r="O174" s="687"/>
      <c r="Q174" s="939"/>
    </row>
    <row r="175" spans="1:17" ht="14.45" customHeight="1" x14ac:dyDescent="0.2">
      <c r="A175" s="209">
        <f t="shared" si="0"/>
        <v>171</v>
      </c>
      <c r="B175" s="209" t="s">
        <v>912</v>
      </c>
      <c r="C175" s="85" t="s">
        <v>763</v>
      </c>
      <c r="D175" s="1108" t="s">
        <v>199</v>
      </c>
      <c r="E175" s="1109"/>
      <c r="F175" s="119"/>
      <c r="H175" s="1"/>
      <c r="I175" s="1"/>
      <c r="J175" s="1"/>
      <c r="K175" s="1"/>
      <c r="L175" s="1"/>
      <c r="N175" s="119">
        <f t="shared" si="2"/>
        <v>0</v>
      </c>
      <c r="O175" s="687"/>
      <c r="Q175" s="939"/>
    </row>
    <row r="176" spans="1:17" ht="14.45" customHeight="1" x14ac:dyDescent="0.2">
      <c r="A176" s="209">
        <f t="shared" si="0"/>
        <v>172</v>
      </c>
      <c r="B176" s="209" t="s">
        <v>912</v>
      </c>
      <c r="C176" s="52">
        <v>653</v>
      </c>
      <c r="D176" s="1116" t="s">
        <v>1755</v>
      </c>
      <c r="E176" s="1117"/>
      <c r="F176" s="119">
        <f>IF(ISNA(VLOOKUP($C176,'3-SA'!$B$12:$BI$341,(MATCH(F$5,'3-SA'!$D$4:$BI$4,0)+2),FALSE)),0,VLOOKUP($C176,'3-SA'!$B$12:$BI$341,(MATCH(F$5,'3-SA'!$D$4:$BI$4,0)+2),FALSE))</f>
        <v>0</v>
      </c>
      <c r="H176" s="2"/>
      <c r="I176" s="2"/>
      <c r="J176" s="2"/>
      <c r="K176" s="2"/>
      <c r="L176" s="2"/>
      <c r="N176" s="119">
        <f t="shared" si="2"/>
        <v>0</v>
      </c>
      <c r="O176" s="687"/>
      <c r="Q176" s="939"/>
    </row>
    <row r="177" spans="1:17" ht="14.45" customHeight="1" x14ac:dyDescent="0.2">
      <c r="A177" s="209">
        <f t="shared" si="0"/>
        <v>173</v>
      </c>
      <c r="B177" s="209" t="s">
        <v>912</v>
      </c>
      <c r="C177" s="28">
        <v>654</v>
      </c>
      <c r="D177" s="1118" t="s">
        <v>2027</v>
      </c>
      <c r="E177" s="1119"/>
      <c r="F177" s="119"/>
      <c r="H177" s="1"/>
      <c r="I177" s="1"/>
      <c r="J177" s="1"/>
      <c r="K177" s="1"/>
      <c r="L177" s="1"/>
      <c r="N177" s="119">
        <f t="shared" si="2"/>
        <v>0</v>
      </c>
      <c r="O177" s="687"/>
      <c r="Q177" s="939"/>
    </row>
    <row r="178" spans="1:17" ht="14.45" customHeight="1" x14ac:dyDescent="0.2">
      <c r="A178" s="209">
        <f t="shared" si="0"/>
        <v>174</v>
      </c>
      <c r="B178" s="209" t="s">
        <v>912</v>
      </c>
      <c r="C178" s="52">
        <v>655</v>
      </c>
      <c r="D178" s="1116" t="s">
        <v>1276</v>
      </c>
      <c r="E178" s="1117"/>
      <c r="F178" s="119">
        <f>IF(ISNA(VLOOKUP($C178,'3-SA'!$B$12:$BI$341,(MATCH(F$5,'3-SA'!$D$4:$BI$4,0)+2),FALSE)),0,VLOOKUP($C178,'3-SA'!$B$12:$BI$341,(MATCH(F$5,'3-SA'!$D$4:$BI$4,0)+2),FALSE))</f>
        <v>0</v>
      </c>
      <c r="H178" s="2"/>
      <c r="I178" s="2"/>
      <c r="J178" s="2"/>
      <c r="K178" s="2"/>
      <c r="L178" s="2"/>
      <c r="N178" s="119">
        <f t="shared" si="2"/>
        <v>0</v>
      </c>
      <c r="O178" s="687"/>
      <c r="Q178" s="939"/>
    </row>
    <row r="179" spans="1:17" ht="14.45" customHeight="1" x14ac:dyDescent="0.2">
      <c r="A179" s="209">
        <f t="shared" si="0"/>
        <v>175</v>
      </c>
      <c r="B179" s="209" t="s">
        <v>912</v>
      </c>
      <c r="C179" s="52">
        <v>657</v>
      </c>
      <c r="D179" s="1116" t="s">
        <v>1140</v>
      </c>
      <c r="E179" s="1117"/>
      <c r="F179" s="119"/>
      <c r="H179" s="1"/>
      <c r="I179" s="1"/>
      <c r="J179" s="1"/>
      <c r="K179" s="1"/>
      <c r="L179" s="1"/>
      <c r="N179" s="119">
        <f t="shared" si="2"/>
        <v>0</v>
      </c>
      <c r="O179" s="687"/>
      <c r="Q179" s="939"/>
    </row>
    <row r="180" spans="1:17" ht="13.9" customHeight="1" x14ac:dyDescent="0.2">
      <c r="A180" s="209">
        <f t="shared" si="0"/>
        <v>176</v>
      </c>
      <c r="B180" s="209" t="s">
        <v>912</v>
      </c>
      <c r="C180" s="52">
        <v>658</v>
      </c>
      <c r="D180" s="1116" t="s">
        <v>422</v>
      </c>
      <c r="E180" s="1117"/>
      <c r="F180" s="119">
        <f>IF(ISNA(VLOOKUP($C180,'3-SA'!$B$12:$BI$341,(MATCH(F$5,'3-SA'!$D$4:$BI$4,0)+2),FALSE)),0,VLOOKUP($C180,'3-SA'!$B$12:$BI$341,(MATCH(F$5,'3-SA'!$D$4:$BI$4,0)+2),FALSE))</f>
        <v>0</v>
      </c>
      <c r="H180" s="2"/>
      <c r="I180" s="2"/>
      <c r="J180" s="2"/>
      <c r="K180" s="2"/>
      <c r="L180" s="2"/>
      <c r="N180" s="119">
        <f t="shared" si="2"/>
        <v>0</v>
      </c>
      <c r="O180" s="687"/>
      <c r="Q180" s="939"/>
    </row>
    <row r="181" spans="1:17" ht="13.9" customHeight="1" x14ac:dyDescent="0.2">
      <c r="A181" s="209">
        <f t="shared" si="0"/>
        <v>177</v>
      </c>
      <c r="B181" s="209" t="s">
        <v>912</v>
      </c>
      <c r="C181" s="52">
        <v>709</v>
      </c>
      <c r="D181" s="1116" t="s">
        <v>708</v>
      </c>
      <c r="E181" s="1117"/>
      <c r="F181" s="119">
        <f>IF(ISNA(VLOOKUP($C181,'3-SA'!$B$12:$BI$341,(MATCH(F$5,'3-SA'!$D$4:$BI$4,0)+2),FALSE)),0,VLOOKUP($C181,'3-SA'!$B$12:$BI$341,(MATCH(F$5,'3-SA'!$D$4:$BI$4,0)+2),FALSE))</f>
        <v>0</v>
      </c>
      <c r="H181" s="2"/>
      <c r="I181" s="2"/>
      <c r="J181" s="2"/>
      <c r="K181" s="2"/>
      <c r="L181" s="2"/>
      <c r="N181" s="119">
        <f t="shared" si="2"/>
        <v>0</v>
      </c>
      <c r="O181" s="687"/>
      <c r="Q181" s="939"/>
    </row>
    <row r="182" spans="1:17" ht="13.9" customHeight="1" x14ac:dyDescent="0.2">
      <c r="A182" s="209">
        <f t="shared" si="0"/>
        <v>178</v>
      </c>
      <c r="B182" s="209"/>
      <c r="C182" s="209"/>
      <c r="D182" s="516" t="s">
        <v>201</v>
      </c>
      <c r="E182" s="450"/>
      <c r="F182" s="6">
        <f>SUM(F183:F217)</f>
        <v>0</v>
      </c>
      <c r="H182" s="6">
        <f t="shared" ref="H182:L182" si="7">SUM(H183:H217)</f>
        <v>0</v>
      </c>
      <c r="I182" s="6">
        <f t="shared" si="7"/>
        <v>0</v>
      </c>
      <c r="J182" s="6">
        <f t="shared" si="7"/>
        <v>0</v>
      </c>
      <c r="K182" s="6">
        <f t="shared" si="7"/>
        <v>0</v>
      </c>
      <c r="L182" s="6">
        <f t="shared" si="7"/>
        <v>0</v>
      </c>
      <c r="N182" s="119">
        <f t="shared" si="2"/>
        <v>0</v>
      </c>
      <c r="O182" s="687"/>
      <c r="Q182" s="939"/>
    </row>
    <row r="183" spans="1:17" ht="13.9" customHeight="1" x14ac:dyDescent="0.2">
      <c r="A183" s="209">
        <f t="shared" si="0"/>
        <v>179</v>
      </c>
      <c r="B183" s="209" t="s">
        <v>912</v>
      </c>
      <c r="C183" s="28">
        <v>6611</v>
      </c>
      <c r="D183" s="1118" t="s">
        <v>3</v>
      </c>
      <c r="E183" s="1119"/>
      <c r="F183" s="1"/>
      <c r="H183" s="1"/>
      <c r="I183" s="1"/>
      <c r="J183" s="1"/>
      <c r="K183" s="1"/>
      <c r="L183" s="1"/>
      <c r="N183" s="119">
        <f t="shared" si="2"/>
        <v>0</v>
      </c>
      <c r="O183" s="687"/>
      <c r="Q183" s="939"/>
    </row>
    <row r="184" spans="1:17" ht="14.45" customHeight="1" x14ac:dyDescent="0.2">
      <c r="A184" s="209">
        <f t="shared" si="0"/>
        <v>180</v>
      </c>
      <c r="B184" s="209" t="s">
        <v>912</v>
      </c>
      <c r="C184" s="28">
        <v>6615</v>
      </c>
      <c r="D184" s="1118" t="s">
        <v>1142</v>
      </c>
      <c r="E184" s="1119"/>
      <c r="F184" s="1"/>
      <c r="H184" s="1"/>
      <c r="I184" s="1"/>
      <c r="J184" s="1"/>
      <c r="K184" s="1"/>
      <c r="L184" s="1"/>
      <c r="N184" s="119">
        <f t="shared" si="2"/>
        <v>0</v>
      </c>
      <c r="O184" s="687"/>
      <c r="Q184" s="939"/>
    </row>
    <row r="185" spans="1:17" ht="14.45" customHeight="1" x14ac:dyDescent="0.2">
      <c r="A185" s="209">
        <f t="shared" si="0"/>
        <v>181</v>
      </c>
      <c r="B185" s="209" t="s">
        <v>2024</v>
      </c>
      <c r="C185" s="420" t="s">
        <v>447</v>
      </c>
      <c r="D185" s="1123" t="s">
        <v>1570</v>
      </c>
      <c r="E185" s="1124" t="s">
        <v>1570</v>
      </c>
      <c r="F185" s="1"/>
      <c r="H185" s="1"/>
      <c r="I185" s="1"/>
      <c r="J185" s="1"/>
      <c r="K185" s="1"/>
      <c r="L185" s="1"/>
      <c r="N185" s="119">
        <f t="shared" si="2"/>
        <v>0</v>
      </c>
      <c r="O185" s="687"/>
      <c r="Q185" s="939"/>
    </row>
    <row r="186" spans="1:17" ht="14.45" customHeight="1" x14ac:dyDescent="0.2">
      <c r="A186" s="209">
        <f t="shared" si="0"/>
        <v>182</v>
      </c>
      <c r="B186" s="209" t="s">
        <v>2024</v>
      </c>
      <c r="C186" s="420" t="s">
        <v>1600</v>
      </c>
      <c r="D186" s="1123" t="s">
        <v>1571</v>
      </c>
      <c r="E186" s="1124" t="s">
        <v>1571</v>
      </c>
      <c r="F186" s="1"/>
      <c r="H186" s="1"/>
      <c r="I186" s="1"/>
      <c r="J186" s="1"/>
      <c r="K186" s="1"/>
      <c r="L186" s="1"/>
      <c r="N186" s="119">
        <f t="shared" si="2"/>
        <v>0</v>
      </c>
      <c r="O186" s="687"/>
      <c r="Q186" s="939"/>
    </row>
    <row r="187" spans="1:17" ht="13.9" customHeight="1" x14ac:dyDescent="0.2">
      <c r="A187" s="209">
        <f t="shared" si="0"/>
        <v>183</v>
      </c>
      <c r="B187" s="209" t="s">
        <v>2024</v>
      </c>
      <c r="C187" s="420" t="s">
        <v>878</v>
      </c>
      <c r="D187" s="1123" t="s">
        <v>423</v>
      </c>
      <c r="E187" s="1124" t="s">
        <v>423</v>
      </c>
      <c r="F187" s="1"/>
      <c r="H187" s="1"/>
      <c r="I187" s="1"/>
      <c r="J187" s="1"/>
      <c r="K187" s="1"/>
      <c r="L187" s="1"/>
      <c r="N187" s="119">
        <f t="shared" si="2"/>
        <v>0</v>
      </c>
      <c r="O187" s="687"/>
      <c r="Q187" s="939"/>
    </row>
    <row r="188" spans="1:17" ht="14.45" customHeight="1" x14ac:dyDescent="0.2">
      <c r="A188" s="209">
        <f t="shared" si="0"/>
        <v>184</v>
      </c>
      <c r="B188" s="209" t="s">
        <v>2024</v>
      </c>
      <c r="C188" s="420" t="s">
        <v>1893</v>
      </c>
      <c r="D188" s="1123" t="s">
        <v>1734</v>
      </c>
      <c r="E188" s="1124" t="s">
        <v>1734</v>
      </c>
      <c r="F188" s="1"/>
      <c r="H188" s="1"/>
      <c r="I188" s="1"/>
      <c r="J188" s="1"/>
      <c r="K188" s="1"/>
      <c r="L188" s="1"/>
      <c r="N188" s="119">
        <f t="shared" si="2"/>
        <v>0</v>
      </c>
      <c r="O188" s="687"/>
      <c r="Q188" s="939"/>
    </row>
    <row r="189" spans="1:17" ht="14.45" customHeight="1" x14ac:dyDescent="0.2">
      <c r="A189" s="209">
        <f t="shared" si="0"/>
        <v>185</v>
      </c>
      <c r="B189" s="209" t="s">
        <v>105</v>
      </c>
      <c r="C189" s="85" t="s">
        <v>363</v>
      </c>
      <c r="D189" s="1108" t="s">
        <v>829</v>
      </c>
      <c r="E189" s="1109"/>
      <c r="F189" s="119">
        <f>IF(ISNA(VLOOKUP($C189,'3-SA'!$B$12:$BI$341,(MATCH(F$5,'3-SA'!$D$4:$BI$4,0)+2),FALSE)),0,VLOOKUP($C189,'3-SA'!$B$12:$BI$341,(MATCH(F$5,'3-SA'!$D$4:$BI$4,0)+2),FALSE))</f>
        <v>0</v>
      </c>
      <c r="H189" s="2"/>
      <c r="I189" s="2"/>
      <c r="J189" s="2"/>
      <c r="K189" s="2"/>
      <c r="L189" s="2"/>
      <c r="N189" s="119">
        <f t="shared" si="2"/>
        <v>0</v>
      </c>
      <c r="O189" s="687"/>
      <c r="Q189" s="939"/>
    </row>
    <row r="190" spans="1:17" ht="14.45" customHeight="1" x14ac:dyDescent="0.2">
      <c r="A190" s="209">
        <f t="shared" si="0"/>
        <v>186</v>
      </c>
      <c r="B190" s="209" t="s">
        <v>2124</v>
      </c>
      <c r="C190" s="85" t="s">
        <v>1805</v>
      </c>
      <c r="D190" s="1108" t="s">
        <v>107</v>
      </c>
      <c r="E190" s="1109"/>
      <c r="F190" s="119">
        <f>IF(ISNA(VLOOKUP($C190,'3-SA'!$B$12:$BI$341,(MATCH(F$5,'3-SA'!$D$4:$BI$4,0)+2),FALSE)),0,VLOOKUP($C190,'3-SA'!$B$12:$BI$341,(MATCH(F$5,'3-SA'!$D$4:$BI$4,0)+2),FALSE))</f>
        <v>0</v>
      </c>
      <c r="H190" s="2"/>
      <c r="I190" s="2"/>
      <c r="J190" s="2"/>
      <c r="K190" s="2"/>
      <c r="L190" s="2"/>
      <c r="N190" s="119">
        <f t="shared" si="2"/>
        <v>0</v>
      </c>
      <c r="O190" s="687"/>
      <c r="Q190" s="939"/>
    </row>
    <row r="191" spans="1:17" ht="14.45" customHeight="1" x14ac:dyDescent="0.2">
      <c r="A191" s="209">
        <f t="shared" si="0"/>
        <v>187</v>
      </c>
      <c r="B191" s="209" t="s">
        <v>2216</v>
      </c>
      <c r="C191" s="85" t="s">
        <v>424</v>
      </c>
      <c r="D191" s="1108" t="s">
        <v>1020</v>
      </c>
      <c r="E191" s="1109"/>
      <c r="F191" s="119">
        <f>IF(ISNA(VLOOKUP($C191,'3-SA'!$B$12:$BI$341,(MATCH(F$5,'3-SA'!$D$4:$BI$4,0)+2),FALSE)),0,VLOOKUP($C191,'3-SA'!$B$12:$BI$341,(MATCH(F$5,'3-SA'!$D$4:$BI$4,0)+2),FALSE))</f>
        <v>0</v>
      </c>
      <c r="H191" s="2"/>
      <c r="I191" s="2"/>
      <c r="J191" s="2"/>
      <c r="K191" s="2"/>
      <c r="L191" s="2"/>
      <c r="N191" s="119">
        <f t="shared" si="2"/>
        <v>0</v>
      </c>
      <c r="O191" s="687"/>
      <c r="Q191" s="939"/>
    </row>
    <row r="192" spans="1:17" ht="14.45" customHeight="1" x14ac:dyDescent="0.2">
      <c r="A192" s="209">
        <f t="shared" si="0"/>
        <v>188</v>
      </c>
      <c r="B192" s="209" t="s">
        <v>912</v>
      </c>
      <c r="C192" s="52">
        <v>6722</v>
      </c>
      <c r="D192" s="1116" t="s">
        <v>1021</v>
      </c>
      <c r="E192" s="1117"/>
      <c r="F192" s="119">
        <f>IF(ISNA(VLOOKUP($C192,'3-SA'!$B$12:$BI$341,(MATCH(F$5,'3-SA'!$D$4:$BI$4,0)+2),FALSE)),0,VLOOKUP($C192,'3-SA'!$B$12:$BI$341,(MATCH(F$5,'3-SA'!$D$4:$BI$4,0)+2),FALSE))</f>
        <v>0</v>
      </c>
      <c r="H192" s="2"/>
      <c r="I192" s="2"/>
      <c r="J192" s="2"/>
      <c r="K192" s="2"/>
      <c r="L192" s="2"/>
      <c r="N192" s="119">
        <f t="shared" si="2"/>
        <v>0</v>
      </c>
      <c r="O192" s="687"/>
      <c r="Q192" s="939"/>
    </row>
    <row r="193" spans="1:17" ht="14.45" customHeight="1" x14ac:dyDescent="0.2">
      <c r="A193" s="209">
        <f t="shared" si="0"/>
        <v>189</v>
      </c>
      <c r="B193" s="209" t="s">
        <v>912</v>
      </c>
      <c r="C193" s="28">
        <v>6723</v>
      </c>
      <c r="D193" s="1118" t="s">
        <v>709</v>
      </c>
      <c r="E193" s="1119"/>
      <c r="F193" s="119"/>
      <c r="H193" s="1"/>
      <c r="I193" s="1"/>
      <c r="J193" s="1"/>
      <c r="K193" s="1"/>
      <c r="L193" s="1"/>
      <c r="N193" s="119">
        <f t="shared" si="2"/>
        <v>0</v>
      </c>
      <c r="O193" s="687"/>
      <c r="Q193" s="939"/>
    </row>
    <row r="194" spans="1:17" ht="14.45" customHeight="1" x14ac:dyDescent="0.2">
      <c r="A194" s="209">
        <f t="shared" si="0"/>
        <v>190</v>
      </c>
      <c r="B194" s="209" t="s">
        <v>912</v>
      </c>
      <c r="C194" s="28">
        <v>6728</v>
      </c>
      <c r="D194" s="1118" t="s">
        <v>1022</v>
      </c>
      <c r="E194" s="1119"/>
      <c r="F194" s="119"/>
      <c r="H194" s="1"/>
      <c r="I194" s="1"/>
      <c r="J194" s="1"/>
      <c r="K194" s="1"/>
      <c r="L194" s="1"/>
      <c r="N194" s="119">
        <f t="shared" si="2"/>
        <v>0</v>
      </c>
      <c r="O194" s="687"/>
      <c r="Q194" s="939"/>
    </row>
    <row r="195" spans="1:17" ht="14.45" customHeight="1" x14ac:dyDescent="0.2">
      <c r="A195" s="209">
        <f t="shared" si="0"/>
        <v>191</v>
      </c>
      <c r="B195" s="209" t="s">
        <v>1626</v>
      </c>
      <c r="C195" s="420" t="s">
        <v>730</v>
      </c>
      <c r="D195" s="1121" t="s">
        <v>710</v>
      </c>
      <c r="E195" s="1122"/>
      <c r="F195" s="119"/>
      <c r="H195" s="1"/>
      <c r="I195" s="1"/>
      <c r="J195" s="1"/>
      <c r="K195" s="1"/>
      <c r="L195" s="1"/>
      <c r="N195" s="119">
        <f t="shared" si="2"/>
        <v>0</v>
      </c>
      <c r="O195" s="687"/>
      <c r="Q195" s="939"/>
    </row>
    <row r="196" spans="1:17" ht="13.9" customHeight="1" x14ac:dyDescent="0.2">
      <c r="A196" s="209">
        <f t="shared" si="0"/>
        <v>192</v>
      </c>
      <c r="B196" s="209" t="s">
        <v>1626</v>
      </c>
      <c r="C196" s="420" t="s">
        <v>2042</v>
      </c>
      <c r="D196" s="1123" t="s">
        <v>4</v>
      </c>
      <c r="E196" s="1124" t="s">
        <v>4</v>
      </c>
      <c r="F196" s="119"/>
      <c r="H196" s="1"/>
      <c r="I196" s="1"/>
      <c r="J196" s="1"/>
      <c r="K196" s="1"/>
      <c r="L196" s="1"/>
      <c r="N196" s="119">
        <f t="shared" si="2"/>
        <v>0</v>
      </c>
      <c r="O196" s="687"/>
      <c r="Q196" s="939"/>
    </row>
    <row r="197" spans="1:17" ht="20.45" customHeight="1" x14ac:dyDescent="0.2">
      <c r="A197" s="209">
        <f t="shared" si="0"/>
        <v>193</v>
      </c>
      <c r="B197" s="209" t="s">
        <v>1626</v>
      </c>
      <c r="C197" s="420" t="s">
        <v>1443</v>
      </c>
      <c r="D197" s="1123" t="s">
        <v>864</v>
      </c>
      <c r="E197" s="1124" t="s">
        <v>864</v>
      </c>
      <c r="F197" s="119"/>
      <c r="H197" s="1"/>
      <c r="I197" s="1"/>
      <c r="J197" s="1"/>
      <c r="K197" s="1"/>
      <c r="L197" s="1"/>
      <c r="N197" s="119">
        <f t="shared" si="2"/>
        <v>0</v>
      </c>
      <c r="O197" s="687"/>
      <c r="Q197" s="939"/>
    </row>
    <row r="198" spans="1:17" ht="14.45" customHeight="1" x14ac:dyDescent="0.2">
      <c r="A198" s="209">
        <f t="shared" si="0"/>
        <v>194</v>
      </c>
      <c r="B198" s="209" t="s">
        <v>1626</v>
      </c>
      <c r="C198" s="365" t="s">
        <v>1034</v>
      </c>
      <c r="D198" s="1110" t="s">
        <v>865</v>
      </c>
      <c r="E198" s="1111"/>
      <c r="F198" s="119"/>
      <c r="H198" s="1"/>
      <c r="I198" s="1"/>
      <c r="J198" s="1"/>
      <c r="K198" s="1"/>
      <c r="L198" s="1"/>
      <c r="N198" s="119">
        <f t="shared" si="2"/>
        <v>0</v>
      </c>
      <c r="O198" s="687"/>
      <c r="Q198" s="939"/>
    </row>
    <row r="199" spans="1:17" ht="14.45" customHeight="1" x14ac:dyDescent="0.2">
      <c r="A199" s="209">
        <f t="shared" si="0"/>
        <v>195</v>
      </c>
      <c r="B199" s="209" t="s">
        <v>912</v>
      </c>
      <c r="C199" s="28">
        <v>681113</v>
      </c>
      <c r="D199" s="1118" t="s">
        <v>866</v>
      </c>
      <c r="E199" s="1119"/>
      <c r="F199" s="119"/>
      <c r="H199" s="1"/>
      <c r="I199" s="1"/>
      <c r="J199" s="1"/>
      <c r="K199" s="1"/>
      <c r="L199" s="1"/>
      <c r="N199" s="119">
        <f t="shared" si="2"/>
        <v>0</v>
      </c>
      <c r="O199" s="687"/>
      <c r="Q199" s="939"/>
    </row>
    <row r="200" spans="1:17" ht="14.45" customHeight="1" x14ac:dyDescent="0.2">
      <c r="A200" s="209">
        <f t="shared" si="0"/>
        <v>196</v>
      </c>
      <c r="B200" s="209" t="s">
        <v>1271</v>
      </c>
      <c r="C200" s="52">
        <v>681115</v>
      </c>
      <c r="D200" s="1116" t="s">
        <v>108</v>
      </c>
      <c r="E200" s="1117"/>
      <c r="F200" s="119">
        <f>IF(ISNA(VLOOKUP($C200,'3-SA'!$B$12:$BI$341,(MATCH(F$5,'3-SA'!$D$4:$BI$4,0)+2),FALSE)),0,VLOOKUP($C200,'3-SA'!$B$12:$BI$341,(MATCH(F$5,'3-SA'!$D$4:$BI$4,0)+2),FALSE))</f>
        <v>0</v>
      </c>
      <c r="H200" s="2"/>
      <c r="I200" s="2"/>
      <c r="J200" s="2"/>
      <c r="K200" s="2"/>
      <c r="L200" s="2"/>
      <c r="N200" s="119">
        <f t="shared" si="2"/>
        <v>0</v>
      </c>
      <c r="O200" s="687"/>
      <c r="Q200" s="939"/>
    </row>
    <row r="201" spans="1:17" ht="13.9" customHeight="1" x14ac:dyDescent="0.2">
      <c r="A201" s="209">
        <f t="shared" si="0"/>
        <v>197</v>
      </c>
      <c r="B201" s="209" t="s">
        <v>912</v>
      </c>
      <c r="C201" s="28">
        <v>681118</v>
      </c>
      <c r="D201" s="1118" t="s">
        <v>425</v>
      </c>
      <c r="E201" s="1119"/>
      <c r="F201" s="119"/>
      <c r="H201" s="1"/>
      <c r="I201" s="1"/>
      <c r="J201" s="1"/>
      <c r="K201" s="1"/>
      <c r="L201" s="1"/>
      <c r="N201" s="119">
        <f t="shared" si="2"/>
        <v>0</v>
      </c>
      <c r="O201" s="687"/>
      <c r="Q201" s="939"/>
    </row>
    <row r="202" spans="1:17" x14ac:dyDescent="0.2">
      <c r="A202" s="209">
        <f t="shared" si="0"/>
        <v>198</v>
      </c>
      <c r="B202" s="209" t="s">
        <v>1626</v>
      </c>
      <c r="C202" s="365">
        <v>681121</v>
      </c>
      <c r="D202" s="1110" t="s">
        <v>2173</v>
      </c>
      <c r="E202" s="1111"/>
      <c r="F202" s="119"/>
      <c r="H202" s="1"/>
      <c r="I202" s="1"/>
      <c r="J202" s="1"/>
      <c r="K202" s="1"/>
      <c r="L202" s="1"/>
      <c r="N202" s="119">
        <f t="shared" si="2"/>
        <v>0</v>
      </c>
      <c r="O202" s="687"/>
      <c r="Q202" s="939"/>
    </row>
    <row r="203" spans="1:17" ht="13.9" customHeight="1" x14ac:dyDescent="0.2">
      <c r="A203" s="209">
        <f t="shared" si="0"/>
        <v>199</v>
      </c>
      <c r="B203" s="209" t="s">
        <v>912</v>
      </c>
      <c r="C203" s="28">
        <v>681122</v>
      </c>
      <c r="D203" s="1118" t="s">
        <v>1426</v>
      </c>
      <c r="E203" s="1119"/>
      <c r="F203" s="119"/>
      <c r="H203" s="1"/>
      <c r="I203" s="1"/>
      <c r="J203" s="1"/>
      <c r="K203" s="1"/>
      <c r="L203" s="1"/>
      <c r="N203" s="119">
        <f t="shared" si="2"/>
        <v>0</v>
      </c>
      <c r="O203" s="687"/>
      <c r="Q203" s="939"/>
    </row>
    <row r="204" spans="1:17" ht="14.45" customHeight="1" x14ac:dyDescent="0.2">
      <c r="A204" s="209">
        <f t="shared" si="0"/>
        <v>200</v>
      </c>
      <c r="B204" s="209" t="s">
        <v>912</v>
      </c>
      <c r="C204" s="207" t="s">
        <v>1831</v>
      </c>
      <c r="D204" s="1118" t="s">
        <v>317</v>
      </c>
      <c r="E204" s="1119"/>
      <c r="F204" s="119"/>
      <c r="H204" s="1"/>
      <c r="I204" s="1"/>
      <c r="J204" s="1"/>
      <c r="K204" s="1"/>
      <c r="L204" s="1"/>
      <c r="N204" s="119">
        <f t="shared" si="2"/>
        <v>0</v>
      </c>
      <c r="O204" s="687"/>
      <c r="Q204" s="939"/>
    </row>
    <row r="205" spans="1:17" ht="13.9" customHeight="1" x14ac:dyDescent="0.2">
      <c r="A205" s="209">
        <f t="shared" si="0"/>
        <v>201</v>
      </c>
      <c r="B205" s="209" t="s">
        <v>1271</v>
      </c>
      <c r="C205" s="85" t="s">
        <v>2309</v>
      </c>
      <c r="D205" s="1116" t="s">
        <v>426</v>
      </c>
      <c r="E205" s="1117"/>
      <c r="F205" s="119">
        <f>IF(ISNA(VLOOKUP($C205,'3-SA'!$B$12:$BI$341,(MATCH(F$5,'3-SA'!$D$4:$BI$4,0)+2),FALSE)),0,VLOOKUP($C205,'3-SA'!$B$12:$BI$341,(MATCH(F$5,'3-SA'!$D$4:$BI$4,0)+2),FALSE))</f>
        <v>0</v>
      </c>
      <c r="H205" s="2"/>
      <c r="I205" s="2"/>
      <c r="J205" s="2"/>
      <c r="K205" s="2"/>
      <c r="L205" s="2"/>
      <c r="N205" s="119">
        <f t="shared" si="2"/>
        <v>0</v>
      </c>
      <c r="O205" s="687"/>
      <c r="Q205" s="939"/>
    </row>
    <row r="206" spans="1:17" ht="13.9" customHeight="1" x14ac:dyDescent="0.2">
      <c r="A206" s="209">
        <f t="shared" si="0"/>
        <v>202</v>
      </c>
      <c r="B206" s="209" t="s">
        <v>912</v>
      </c>
      <c r="C206" s="85" t="s">
        <v>1869</v>
      </c>
      <c r="D206" s="1116" t="s">
        <v>1878</v>
      </c>
      <c r="E206" s="1117"/>
      <c r="F206" s="119"/>
      <c r="H206" s="1"/>
      <c r="I206" s="1"/>
      <c r="J206" s="1"/>
      <c r="K206" s="1"/>
      <c r="L206" s="1"/>
      <c r="N206" s="119">
        <f t="shared" si="2"/>
        <v>0</v>
      </c>
      <c r="O206" s="687"/>
      <c r="Q206" s="939"/>
    </row>
    <row r="207" spans="1:17" ht="13.9" customHeight="1" x14ac:dyDescent="0.2">
      <c r="A207" s="209">
        <f t="shared" si="0"/>
        <v>203</v>
      </c>
      <c r="B207" s="209" t="s">
        <v>912</v>
      </c>
      <c r="C207" s="52">
        <v>6811281</v>
      </c>
      <c r="D207" s="1116" t="s">
        <v>148</v>
      </c>
      <c r="E207" s="1117"/>
      <c r="F207" s="119"/>
      <c r="H207" s="1"/>
      <c r="I207" s="1"/>
      <c r="J207" s="1"/>
      <c r="K207" s="1"/>
      <c r="L207" s="1"/>
      <c r="N207" s="119">
        <f t="shared" si="2"/>
        <v>0</v>
      </c>
      <c r="O207" s="687"/>
      <c r="Q207" s="939"/>
    </row>
    <row r="208" spans="1:17" ht="15.6" customHeight="1" x14ac:dyDescent="0.2">
      <c r="A208" s="209">
        <f t="shared" si="0"/>
        <v>204</v>
      </c>
      <c r="B208" s="209" t="s">
        <v>1271</v>
      </c>
      <c r="C208" s="52">
        <v>6811282</v>
      </c>
      <c r="D208" s="1116" t="s">
        <v>2174</v>
      </c>
      <c r="E208" s="1117"/>
      <c r="F208" s="119">
        <f>IF(ISNA(VLOOKUP($C208,'3-SA'!$B$12:$BI$341,(MATCH(F$5,'3-SA'!$D$4:$BI$4,0)+2),FALSE)),0,VLOOKUP($C208,'3-SA'!$B$12:$BI$341,(MATCH(F$5,'3-SA'!$D$4:$BI$4,0)+2),FALSE))</f>
        <v>0</v>
      </c>
      <c r="H208" s="2"/>
      <c r="I208" s="2"/>
      <c r="J208" s="2"/>
      <c r="K208" s="2"/>
      <c r="L208" s="2"/>
      <c r="N208" s="119">
        <f t="shared" si="2"/>
        <v>0</v>
      </c>
      <c r="O208" s="687"/>
      <c r="Q208" s="939"/>
    </row>
    <row r="209" spans="1:17" ht="15.6" customHeight="1" x14ac:dyDescent="0.2">
      <c r="A209" s="209">
        <f t="shared" si="0"/>
        <v>205</v>
      </c>
      <c r="B209" s="209" t="s">
        <v>912</v>
      </c>
      <c r="C209" s="28">
        <v>68112831</v>
      </c>
      <c r="D209" s="1118" t="s">
        <v>297</v>
      </c>
      <c r="E209" s="1119"/>
      <c r="F209" s="119"/>
      <c r="H209" s="1"/>
      <c r="I209" s="1"/>
      <c r="J209" s="1"/>
      <c r="K209" s="1"/>
      <c r="L209" s="1"/>
      <c r="N209" s="119">
        <f t="shared" si="2"/>
        <v>0</v>
      </c>
      <c r="O209" s="687"/>
      <c r="Q209" s="939"/>
    </row>
    <row r="210" spans="1:17" ht="13.9" customHeight="1" x14ac:dyDescent="0.2">
      <c r="A210" s="209">
        <f t="shared" si="0"/>
        <v>206</v>
      </c>
      <c r="B210" s="209" t="s">
        <v>1271</v>
      </c>
      <c r="C210" s="52">
        <v>68112832</v>
      </c>
      <c r="D210" s="1116" t="s">
        <v>1143</v>
      </c>
      <c r="E210" s="1117"/>
      <c r="F210" s="119">
        <f>IF(ISNA(VLOOKUP($C210,'3-SA'!$B$12:$BI$341,(MATCH(F$5,'3-SA'!$D$4:$BI$4,0)+2),FALSE)),0,VLOOKUP($C210,'3-SA'!$B$12:$BI$341,(MATCH(F$5,'3-SA'!$D$4:$BI$4,0)+2),FALSE))</f>
        <v>0</v>
      </c>
      <c r="H210" s="2"/>
      <c r="I210" s="2"/>
      <c r="J210" s="2"/>
      <c r="K210" s="2"/>
      <c r="L210" s="2"/>
      <c r="N210" s="119">
        <f t="shared" si="2"/>
        <v>0</v>
      </c>
      <c r="O210" s="687"/>
      <c r="Q210" s="939"/>
    </row>
    <row r="211" spans="1:17" ht="13.9" customHeight="1" x14ac:dyDescent="0.2">
      <c r="A211" s="209">
        <f t="shared" si="0"/>
        <v>207</v>
      </c>
      <c r="B211" s="209" t="s">
        <v>912</v>
      </c>
      <c r="C211" s="52">
        <v>6811284</v>
      </c>
      <c r="D211" s="1116" t="s">
        <v>2175</v>
      </c>
      <c r="E211" s="1117"/>
      <c r="F211" s="119"/>
      <c r="H211" s="1"/>
      <c r="I211" s="1"/>
      <c r="J211" s="1"/>
      <c r="K211" s="1"/>
      <c r="L211" s="1"/>
      <c r="N211" s="119">
        <f t="shared" si="2"/>
        <v>0</v>
      </c>
      <c r="O211" s="687"/>
      <c r="Q211" s="939"/>
    </row>
    <row r="212" spans="1:17" ht="13.9" customHeight="1" x14ac:dyDescent="0.2">
      <c r="A212" s="209">
        <f t="shared" si="0"/>
        <v>208</v>
      </c>
      <c r="B212" s="209" t="s">
        <v>912</v>
      </c>
      <c r="C212" s="85" t="s">
        <v>944</v>
      </c>
      <c r="D212" s="1108" t="s">
        <v>1433</v>
      </c>
      <c r="E212" s="1109"/>
      <c r="F212" s="119"/>
      <c r="H212" s="1"/>
      <c r="I212" s="1"/>
      <c r="J212" s="1"/>
      <c r="K212" s="1"/>
      <c r="L212" s="1"/>
      <c r="N212" s="119">
        <f t="shared" si="2"/>
        <v>0</v>
      </c>
      <c r="O212" s="687"/>
      <c r="Q212" s="939"/>
    </row>
    <row r="213" spans="1:17" ht="13.9" customHeight="1" x14ac:dyDescent="0.2">
      <c r="A213" s="209">
        <f t="shared" si="0"/>
        <v>209</v>
      </c>
      <c r="B213" s="209" t="s">
        <v>912</v>
      </c>
      <c r="C213" s="28">
        <v>6812</v>
      </c>
      <c r="D213" s="1118" t="s">
        <v>2176</v>
      </c>
      <c r="E213" s="1119"/>
      <c r="F213" s="119"/>
      <c r="H213" s="1"/>
      <c r="I213" s="1"/>
      <c r="J213" s="1"/>
      <c r="K213" s="1"/>
      <c r="L213" s="1"/>
      <c r="N213" s="119">
        <f t="shared" si="2"/>
        <v>0</v>
      </c>
      <c r="O213" s="687"/>
      <c r="Q213" s="939"/>
    </row>
    <row r="214" spans="1:17" ht="13.9" customHeight="1" x14ac:dyDescent="0.2">
      <c r="A214" s="209">
        <f t="shared" si="0"/>
        <v>210</v>
      </c>
      <c r="B214" s="209" t="s">
        <v>2216</v>
      </c>
      <c r="C214" s="85" t="s">
        <v>2099</v>
      </c>
      <c r="D214" s="1108" t="s">
        <v>1463</v>
      </c>
      <c r="E214" s="1109"/>
      <c r="F214" s="119">
        <f>IF(ISNA(VLOOKUP($C214,'3-SA'!$B$12:$BI$341,(MATCH(F$5,'3-SA'!$D$4:$BI$4,0)+2),FALSE)),0,VLOOKUP($C214,'3-SA'!$B$12:$BI$341,(MATCH(F$5,'3-SA'!$D$4:$BI$4,0)+2),FALSE))</f>
        <v>0</v>
      </c>
      <c r="H214" s="2"/>
      <c r="I214" s="2"/>
      <c r="J214" s="2"/>
      <c r="K214" s="2"/>
      <c r="L214" s="2"/>
      <c r="N214" s="119">
        <f t="shared" si="2"/>
        <v>0</v>
      </c>
      <c r="O214" s="687"/>
      <c r="Q214" s="939"/>
    </row>
    <row r="215" spans="1:17" ht="13.9" customHeight="1" x14ac:dyDescent="0.2">
      <c r="A215" s="209">
        <f t="shared" si="0"/>
        <v>211</v>
      </c>
      <c r="B215" s="209" t="s">
        <v>2216</v>
      </c>
      <c r="C215" s="85" t="s">
        <v>2100</v>
      </c>
      <c r="D215" s="1108" t="s">
        <v>2272</v>
      </c>
      <c r="E215" s="1109"/>
      <c r="F215" s="119">
        <f>IF(ISNA(VLOOKUP($C215,'3-SA'!$B$12:$BI$341,(MATCH(F$5,'3-SA'!$D$4:$BI$4,0)+2),FALSE)),0,VLOOKUP($C215,'3-SA'!$B$12:$BI$341,(MATCH(F$5,'3-SA'!$D$4:$BI$4,0)+2),FALSE))</f>
        <v>0</v>
      </c>
      <c r="H215" s="2"/>
      <c r="I215" s="2"/>
      <c r="J215" s="2"/>
      <c r="K215" s="2"/>
      <c r="L215" s="2"/>
      <c r="N215" s="119">
        <f t="shared" si="2"/>
        <v>0</v>
      </c>
      <c r="O215" s="687"/>
      <c r="Q215" s="939"/>
    </row>
    <row r="216" spans="1:17" ht="13.9" customHeight="1" x14ac:dyDescent="0.2">
      <c r="A216" s="209">
        <f t="shared" si="0"/>
        <v>212</v>
      </c>
      <c r="B216" s="209" t="s">
        <v>1934</v>
      </c>
      <c r="C216" s="85" t="s">
        <v>791</v>
      </c>
      <c r="D216" s="1108" t="s">
        <v>973</v>
      </c>
      <c r="E216" s="1109"/>
      <c r="F216" s="119">
        <f>IF(ISNA(VLOOKUP($C216,'3-SA'!$B$12:$BI$341,(MATCH(F$5,'3-SA'!$D$4:$BI$4,0)+2),FALSE)),0,VLOOKUP($C216,'3-SA'!$B$12:$BI$341,(MATCH(F$5,'3-SA'!$D$4:$BI$4,0)+2),FALSE))</f>
        <v>0</v>
      </c>
      <c r="H216" s="2"/>
      <c r="I216" s="2"/>
      <c r="J216" s="2"/>
      <c r="K216" s="2"/>
      <c r="L216" s="2"/>
      <c r="N216" s="119">
        <f t="shared" si="2"/>
        <v>0</v>
      </c>
      <c r="O216" s="687"/>
      <c r="Q216" s="939"/>
    </row>
    <row r="217" spans="1:17" ht="13.9" customHeight="1" x14ac:dyDescent="0.2">
      <c r="A217" s="209">
        <f t="shared" si="0"/>
        <v>213</v>
      </c>
      <c r="B217" s="209" t="s">
        <v>1934</v>
      </c>
      <c r="C217" s="85" t="s">
        <v>2245</v>
      </c>
      <c r="D217" s="1108" t="s">
        <v>1994</v>
      </c>
      <c r="E217" s="1109"/>
      <c r="F217" s="119">
        <f>IF(ISNA(VLOOKUP($C217,'3-SA'!$B$12:$BI$341,(MATCH(F$5,'3-SA'!$D$4:$BI$4,0)+2),FALSE)),0,VLOOKUP($C217,'3-SA'!$B$12:$BI$341,(MATCH(F$5,'3-SA'!$D$4:$BI$4,0)+2),FALSE))</f>
        <v>0</v>
      </c>
      <c r="H217" s="2"/>
      <c r="I217" s="2"/>
      <c r="J217" s="2"/>
      <c r="K217" s="2"/>
      <c r="L217" s="2"/>
      <c r="N217" s="119">
        <f t="shared" si="2"/>
        <v>0</v>
      </c>
      <c r="O217" s="687"/>
      <c r="Q217" s="939"/>
    </row>
    <row r="218" spans="1:17" ht="14.45" customHeight="1" x14ac:dyDescent="0.2">
      <c r="A218" s="209">
        <f t="shared" si="0"/>
        <v>214</v>
      </c>
      <c r="B218" s="209" t="s">
        <v>1626</v>
      </c>
      <c r="C218" s="546" t="s">
        <v>2059</v>
      </c>
      <c r="D218" s="92" t="s">
        <v>478</v>
      </c>
      <c r="E218" s="92"/>
      <c r="F218" s="1"/>
      <c r="H218" s="1"/>
      <c r="I218" s="1"/>
      <c r="J218" s="1"/>
      <c r="K218" s="1"/>
      <c r="L218" s="1"/>
      <c r="N218" s="119">
        <f t="shared" si="2"/>
        <v>0</v>
      </c>
      <c r="O218" s="687"/>
      <c r="Q218" s="939"/>
    </row>
    <row r="219" spans="1:17" ht="14.45" customHeight="1" x14ac:dyDescent="0.2">
      <c r="A219" s="209">
        <f t="shared" si="0"/>
        <v>215</v>
      </c>
      <c r="B219" s="209" t="s">
        <v>1626</v>
      </c>
      <c r="C219" s="92" t="s">
        <v>448</v>
      </c>
      <c r="D219" s="92" t="s">
        <v>427</v>
      </c>
      <c r="E219" s="92"/>
      <c r="F219" s="1"/>
      <c r="H219" s="1"/>
      <c r="I219" s="1"/>
      <c r="J219" s="1"/>
      <c r="K219" s="1"/>
      <c r="L219" s="1"/>
      <c r="N219" s="119">
        <f t="shared" si="2"/>
        <v>0</v>
      </c>
      <c r="O219" s="687"/>
      <c r="Q219" s="939"/>
    </row>
    <row r="220" spans="1:17" ht="14.45" customHeight="1" x14ac:dyDescent="0.2">
      <c r="A220" s="209">
        <f t="shared" si="0"/>
        <v>216</v>
      </c>
      <c r="B220" s="209" t="s">
        <v>1626</v>
      </c>
      <c r="C220" s="92" t="s">
        <v>1035</v>
      </c>
      <c r="D220" s="92" t="s">
        <v>298</v>
      </c>
      <c r="E220" s="92"/>
      <c r="F220" s="1"/>
      <c r="H220" s="1"/>
      <c r="I220" s="1"/>
      <c r="J220" s="1"/>
      <c r="K220" s="1"/>
      <c r="L220" s="1"/>
      <c r="N220" s="119">
        <f t="shared" si="2"/>
        <v>0</v>
      </c>
      <c r="O220" s="687"/>
      <c r="Q220" s="939"/>
    </row>
    <row r="221" spans="1:17" ht="14.45" customHeight="1" x14ac:dyDescent="0.2">
      <c r="A221" s="209">
        <f t="shared" si="0"/>
        <v>217</v>
      </c>
      <c r="B221" s="209" t="s">
        <v>1626</v>
      </c>
      <c r="C221" s="92" t="s">
        <v>2043</v>
      </c>
      <c r="D221" s="92" t="s">
        <v>565</v>
      </c>
      <c r="E221" s="92"/>
      <c r="F221" s="1"/>
      <c r="H221" s="1"/>
      <c r="I221" s="1"/>
      <c r="J221" s="1"/>
      <c r="K221" s="1"/>
      <c r="L221" s="1"/>
      <c r="N221" s="119">
        <f t="shared" si="2"/>
        <v>0</v>
      </c>
      <c r="O221" s="687"/>
      <c r="Q221" s="939"/>
    </row>
    <row r="222" spans="1:17" ht="13.9" customHeight="1" x14ac:dyDescent="0.2">
      <c r="A222" s="209">
        <f t="shared" si="0"/>
        <v>218</v>
      </c>
      <c r="B222" s="209" t="s">
        <v>1626</v>
      </c>
      <c r="C222" s="92" t="s">
        <v>312</v>
      </c>
      <c r="D222" s="92" t="s">
        <v>2028</v>
      </c>
      <c r="E222" s="92"/>
      <c r="F222" s="1"/>
      <c r="H222" s="1"/>
      <c r="I222" s="1"/>
      <c r="J222" s="1"/>
      <c r="K222" s="1"/>
      <c r="L222" s="1"/>
      <c r="N222" s="119">
        <f t="shared" si="2"/>
        <v>0</v>
      </c>
      <c r="O222" s="687"/>
      <c r="Q222" s="939"/>
    </row>
    <row r="223" spans="1:17" ht="14.45" customHeight="1" x14ac:dyDescent="0.2">
      <c r="A223" s="209">
        <f t="shared" si="0"/>
        <v>219</v>
      </c>
      <c r="B223" s="209" t="s">
        <v>1626</v>
      </c>
      <c r="C223" s="92" t="s">
        <v>1444</v>
      </c>
      <c r="D223" s="92" t="s">
        <v>1144</v>
      </c>
      <c r="E223" s="92"/>
      <c r="F223" s="1"/>
      <c r="H223" s="1"/>
      <c r="I223" s="1"/>
      <c r="J223" s="1"/>
      <c r="K223" s="1"/>
      <c r="L223" s="1"/>
      <c r="N223" s="119">
        <f t="shared" si="2"/>
        <v>0</v>
      </c>
      <c r="O223" s="687"/>
      <c r="Q223" s="939"/>
    </row>
    <row r="224" spans="1:17" ht="13.9" customHeight="1" x14ac:dyDescent="0.2">
      <c r="A224" s="209">
        <f t="shared" si="0"/>
        <v>220</v>
      </c>
      <c r="B224" s="209" t="s">
        <v>1626</v>
      </c>
      <c r="C224" s="92" t="s">
        <v>883</v>
      </c>
      <c r="D224" s="92" t="s">
        <v>1879</v>
      </c>
      <c r="E224" s="92"/>
      <c r="F224" s="1"/>
      <c r="H224" s="1"/>
      <c r="I224" s="1"/>
      <c r="J224" s="1"/>
      <c r="K224" s="1"/>
      <c r="L224" s="1"/>
      <c r="N224" s="119">
        <f t="shared" si="2"/>
        <v>0</v>
      </c>
      <c r="O224" s="687"/>
      <c r="Q224" s="939"/>
    </row>
    <row r="225" spans="1:17" ht="13.9" customHeight="1" x14ac:dyDescent="0.2">
      <c r="A225" s="209">
        <f t="shared" si="0"/>
        <v>221</v>
      </c>
      <c r="B225" s="209"/>
      <c r="C225" s="251"/>
      <c r="D225" s="1120" t="s">
        <v>1602</v>
      </c>
      <c r="E225" s="1107"/>
      <c r="F225" s="88">
        <f>F13+F25+F72+F182</f>
        <v>0</v>
      </c>
      <c r="H225" s="88">
        <f t="shared" ref="H225:L225" si="8">H13+H25+H72+H182</f>
        <v>0</v>
      </c>
      <c r="I225" s="88">
        <f t="shared" si="8"/>
        <v>0</v>
      </c>
      <c r="J225" s="88">
        <f t="shared" si="8"/>
        <v>0</v>
      </c>
      <c r="K225" s="88">
        <f t="shared" si="8"/>
        <v>0</v>
      </c>
      <c r="L225" s="88">
        <f t="shared" si="8"/>
        <v>0</v>
      </c>
      <c r="N225" s="119">
        <f t="shared" si="2"/>
        <v>0</v>
      </c>
      <c r="O225" s="687"/>
      <c r="Q225" s="939"/>
    </row>
    <row r="226" spans="1:17" ht="13.9" customHeight="1" x14ac:dyDescent="0.2">
      <c r="A226" s="209">
        <f t="shared" si="0"/>
        <v>222</v>
      </c>
      <c r="B226" s="209"/>
      <c r="C226" s="530"/>
      <c r="D226" s="1114" t="s">
        <v>2199</v>
      </c>
      <c r="E226" s="1115"/>
      <c r="F226" s="88">
        <f>SUM(F235:F311)</f>
        <v>0</v>
      </c>
      <c r="H226" s="88">
        <f t="shared" ref="H226:L226" si="9">SUM(H235:H311)</f>
        <v>0</v>
      </c>
      <c r="I226" s="88">
        <f t="shared" si="9"/>
        <v>0</v>
      </c>
      <c r="J226" s="88">
        <f t="shared" si="9"/>
        <v>0</v>
      </c>
      <c r="K226" s="88">
        <f t="shared" si="9"/>
        <v>0</v>
      </c>
      <c r="L226" s="88">
        <f t="shared" si="9"/>
        <v>0</v>
      </c>
      <c r="N226" s="119">
        <f t="shared" si="2"/>
        <v>0</v>
      </c>
      <c r="O226" s="687"/>
      <c r="Q226" s="939"/>
    </row>
    <row r="227" spans="1:17" ht="13.9" customHeight="1" x14ac:dyDescent="0.2">
      <c r="A227" s="209">
        <f t="shared" si="0"/>
        <v>223</v>
      </c>
      <c r="B227" s="209"/>
      <c r="C227" s="92" t="s">
        <v>21</v>
      </c>
      <c r="D227" s="1110" t="s">
        <v>1427</v>
      </c>
      <c r="E227" s="1111" t="s">
        <v>711</v>
      </c>
      <c r="F227" s="1"/>
      <c r="H227" s="1"/>
      <c r="I227" s="1"/>
      <c r="J227" s="1"/>
      <c r="K227" s="1"/>
      <c r="L227" s="1"/>
      <c r="N227" s="119">
        <f t="shared" si="2"/>
        <v>0</v>
      </c>
      <c r="O227" s="687"/>
      <c r="Q227" s="939"/>
    </row>
    <row r="228" spans="1:17" ht="14.45" customHeight="1" x14ac:dyDescent="0.2">
      <c r="A228" s="209">
        <f t="shared" si="0"/>
        <v>224</v>
      </c>
      <c r="B228" s="209"/>
      <c r="C228" s="92" t="s">
        <v>578</v>
      </c>
      <c r="D228" s="1110" t="s">
        <v>151</v>
      </c>
      <c r="E228" s="1111" t="s">
        <v>711</v>
      </c>
      <c r="F228" s="1"/>
      <c r="H228" s="1"/>
      <c r="I228" s="1"/>
      <c r="J228" s="1"/>
      <c r="K228" s="1"/>
      <c r="L228" s="1"/>
      <c r="N228" s="119">
        <f t="shared" si="2"/>
        <v>0</v>
      </c>
      <c r="O228" s="687"/>
      <c r="Q228" s="939"/>
    </row>
    <row r="229" spans="1:17" ht="14.45" customHeight="1" x14ac:dyDescent="0.2">
      <c r="A229" s="209">
        <f t="shared" si="0"/>
        <v>225</v>
      </c>
      <c r="B229" s="209"/>
      <c r="C229" s="92" t="s">
        <v>1166</v>
      </c>
      <c r="D229" s="1110" t="s">
        <v>1572</v>
      </c>
      <c r="E229" s="1111" t="s">
        <v>711</v>
      </c>
      <c r="F229" s="1"/>
      <c r="H229" s="1"/>
      <c r="I229" s="1"/>
      <c r="J229" s="1"/>
      <c r="K229" s="1"/>
      <c r="L229" s="1"/>
      <c r="N229" s="119">
        <f t="shared" si="2"/>
        <v>0</v>
      </c>
      <c r="O229" s="687"/>
      <c r="Q229" s="939"/>
    </row>
    <row r="230" spans="1:17" ht="14.45" customHeight="1" x14ac:dyDescent="0.2">
      <c r="A230" s="209">
        <f t="shared" si="0"/>
        <v>226</v>
      </c>
      <c r="B230" s="209"/>
      <c r="C230" s="92" t="s">
        <v>1750</v>
      </c>
      <c r="D230" s="1110" t="s">
        <v>1737</v>
      </c>
      <c r="E230" s="1111" t="s">
        <v>711</v>
      </c>
      <c r="F230" s="1"/>
      <c r="H230" s="1"/>
      <c r="I230" s="1"/>
      <c r="J230" s="1"/>
      <c r="K230" s="1"/>
      <c r="L230" s="1"/>
      <c r="N230" s="119">
        <f t="shared" si="2"/>
        <v>0</v>
      </c>
      <c r="O230" s="687"/>
      <c r="Q230" s="939"/>
    </row>
    <row r="231" spans="1:17" ht="14.45" customHeight="1" x14ac:dyDescent="0.2">
      <c r="A231" s="209">
        <f t="shared" si="0"/>
        <v>227</v>
      </c>
      <c r="B231" s="209"/>
      <c r="C231" s="92" t="s">
        <v>22</v>
      </c>
      <c r="D231" s="1110" t="s">
        <v>871</v>
      </c>
      <c r="E231" s="1111" t="s">
        <v>711</v>
      </c>
      <c r="F231" s="1"/>
      <c r="H231" s="1"/>
      <c r="I231" s="1"/>
      <c r="J231" s="1"/>
      <c r="K231" s="1"/>
      <c r="L231" s="1"/>
      <c r="N231" s="119">
        <f t="shared" si="2"/>
        <v>0</v>
      </c>
      <c r="O231" s="687"/>
      <c r="Q231" s="939"/>
    </row>
    <row r="232" spans="1:17" ht="14.45" customHeight="1" x14ac:dyDescent="0.2">
      <c r="A232" s="209">
        <f t="shared" si="0"/>
        <v>228</v>
      </c>
      <c r="B232" s="209"/>
      <c r="C232" s="92" t="s">
        <v>731</v>
      </c>
      <c r="D232" s="1110" t="s">
        <v>1573</v>
      </c>
      <c r="E232" s="1111" t="s">
        <v>711</v>
      </c>
      <c r="F232" s="1"/>
      <c r="H232" s="1"/>
      <c r="I232" s="1"/>
      <c r="J232" s="1"/>
      <c r="K232" s="1"/>
      <c r="L232" s="1"/>
      <c r="N232" s="119">
        <f t="shared" si="2"/>
        <v>0</v>
      </c>
      <c r="O232" s="687"/>
      <c r="Q232" s="939"/>
    </row>
    <row r="233" spans="1:17" ht="14.45" customHeight="1" x14ac:dyDescent="0.2">
      <c r="A233" s="209">
        <f t="shared" si="0"/>
        <v>229</v>
      </c>
      <c r="B233" s="209"/>
      <c r="C233" s="92" t="s">
        <v>872</v>
      </c>
      <c r="D233" s="1110" t="s">
        <v>1147</v>
      </c>
      <c r="E233" s="1111" t="s">
        <v>711</v>
      </c>
      <c r="F233" s="1"/>
      <c r="H233" s="1"/>
      <c r="I233" s="1"/>
      <c r="J233" s="1"/>
      <c r="K233" s="1"/>
      <c r="L233" s="1"/>
      <c r="N233" s="119">
        <f t="shared" si="2"/>
        <v>0</v>
      </c>
      <c r="O233" s="687"/>
      <c r="Q233" s="939"/>
    </row>
    <row r="234" spans="1:17" ht="13.9" customHeight="1" x14ac:dyDescent="0.2">
      <c r="A234" s="209">
        <f t="shared" si="0"/>
        <v>230</v>
      </c>
      <c r="B234" s="209"/>
      <c r="C234" s="92" t="s">
        <v>449</v>
      </c>
      <c r="D234" s="1110" t="s">
        <v>1881</v>
      </c>
      <c r="E234" s="1111" t="s">
        <v>711</v>
      </c>
      <c r="F234" s="1"/>
      <c r="H234" s="1"/>
      <c r="I234" s="1"/>
      <c r="J234" s="1"/>
      <c r="K234" s="1"/>
      <c r="L234" s="1"/>
      <c r="N234" s="119">
        <f t="shared" si="2"/>
        <v>0</v>
      </c>
      <c r="O234" s="687"/>
      <c r="Q234" s="939"/>
    </row>
    <row r="235" spans="1:17" ht="13.9" customHeight="1" x14ac:dyDescent="0.2">
      <c r="A235" s="209">
        <f t="shared" si="0"/>
        <v>231</v>
      </c>
      <c r="B235" s="209"/>
      <c r="C235" s="124">
        <v>70811</v>
      </c>
      <c r="D235" s="1108" t="s">
        <v>430</v>
      </c>
      <c r="E235" s="1109"/>
      <c r="F235" s="1"/>
      <c r="H235" s="1"/>
      <c r="I235" s="1"/>
      <c r="J235" s="1"/>
      <c r="K235" s="1"/>
      <c r="L235" s="1"/>
      <c r="N235" s="119">
        <f t="shared" si="2"/>
        <v>0</v>
      </c>
      <c r="O235" s="687"/>
      <c r="Q235" s="939"/>
    </row>
    <row r="236" spans="1:17" ht="13.9" customHeight="1" x14ac:dyDescent="0.2">
      <c r="A236" s="209">
        <f t="shared" si="0"/>
        <v>232</v>
      </c>
      <c r="B236" s="209"/>
      <c r="C236" s="418">
        <v>70812</v>
      </c>
      <c r="D236" s="1112" t="s">
        <v>152</v>
      </c>
      <c r="E236" s="1113"/>
      <c r="F236" s="1"/>
      <c r="H236" s="1"/>
      <c r="I236" s="1"/>
      <c r="J236" s="1"/>
      <c r="K236" s="1"/>
      <c r="L236" s="1"/>
      <c r="N236" s="119">
        <f t="shared" si="2"/>
        <v>0</v>
      </c>
      <c r="O236" s="687"/>
      <c r="Q236" s="939"/>
    </row>
    <row r="237" spans="1:17" ht="13.9" customHeight="1" x14ac:dyDescent="0.2">
      <c r="A237" s="209">
        <f t="shared" si="0"/>
        <v>233</v>
      </c>
      <c r="B237" s="209"/>
      <c r="C237" s="418">
        <v>70813</v>
      </c>
      <c r="D237" s="1112" t="s">
        <v>2178</v>
      </c>
      <c r="E237" s="1113"/>
      <c r="F237" s="1"/>
      <c r="H237" s="1"/>
      <c r="I237" s="1"/>
      <c r="J237" s="1"/>
      <c r="K237" s="1"/>
      <c r="L237" s="1"/>
      <c r="N237" s="119">
        <f t="shared" si="2"/>
        <v>0</v>
      </c>
      <c r="O237" s="687"/>
      <c r="Q237" s="939"/>
    </row>
    <row r="238" spans="1:17" ht="13.9" customHeight="1" x14ac:dyDescent="0.2">
      <c r="A238" s="209">
        <f t="shared" si="0"/>
        <v>234</v>
      </c>
      <c r="B238" s="209"/>
      <c r="C238" s="124">
        <v>70818</v>
      </c>
      <c r="D238" s="1108" t="s">
        <v>8</v>
      </c>
      <c r="E238" s="1109"/>
      <c r="F238" s="119">
        <f>IF(ISNA(VLOOKUP($C238,'3-SA'!$B$12:$BI$341,(MATCH(F$5,'3-SA'!$D$4:$BI$4,0)+2),FALSE)),0,VLOOKUP($C238,'3-SA'!$B$12:$BI$341,(MATCH(F$5,'3-SA'!$D$4:$BI$4,0)+2),FALSE))</f>
        <v>0</v>
      </c>
      <c r="H238" s="2"/>
      <c r="I238" s="2"/>
      <c r="J238" s="2"/>
      <c r="K238" s="2"/>
      <c r="L238" s="2"/>
      <c r="N238" s="119">
        <f t="shared" si="2"/>
        <v>0</v>
      </c>
      <c r="O238" s="687"/>
      <c r="Q238" s="939"/>
    </row>
    <row r="239" spans="1:17" ht="13.9" customHeight="1" x14ac:dyDescent="0.2">
      <c r="A239" s="209">
        <f t="shared" si="0"/>
        <v>235</v>
      </c>
      <c r="B239" s="209"/>
      <c r="C239" s="92" t="s">
        <v>732</v>
      </c>
      <c r="D239" s="1110" t="s">
        <v>299</v>
      </c>
      <c r="E239" s="1111" t="s">
        <v>299</v>
      </c>
      <c r="F239" s="119"/>
      <c r="H239" s="1"/>
      <c r="I239" s="1"/>
      <c r="J239" s="1"/>
      <c r="K239" s="1"/>
      <c r="L239" s="1"/>
      <c r="N239" s="119">
        <f t="shared" si="2"/>
        <v>0</v>
      </c>
      <c r="O239" s="687"/>
      <c r="Q239" s="939"/>
    </row>
    <row r="240" spans="1:17" ht="13.9" customHeight="1" x14ac:dyDescent="0.2">
      <c r="A240" s="209">
        <f t="shared" si="0"/>
        <v>236</v>
      </c>
      <c r="B240" s="209"/>
      <c r="C240" s="92" t="s">
        <v>1297</v>
      </c>
      <c r="D240" s="1110" t="s">
        <v>431</v>
      </c>
      <c r="E240" s="1111" t="s">
        <v>431</v>
      </c>
      <c r="F240" s="119"/>
      <c r="H240" s="1"/>
      <c r="I240" s="1"/>
      <c r="J240" s="1"/>
      <c r="K240" s="1"/>
      <c r="L240" s="1"/>
      <c r="N240" s="119">
        <f t="shared" si="2"/>
        <v>0</v>
      </c>
      <c r="O240" s="687"/>
      <c r="Q240" s="939"/>
    </row>
    <row r="241" spans="1:17" ht="13.9" customHeight="1" x14ac:dyDescent="0.2">
      <c r="A241" s="209">
        <f t="shared" si="0"/>
        <v>237</v>
      </c>
      <c r="B241" s="209"/>
      <c r="C241" s="92" t="s">
        <v>1894</v>
      </c>
      <c r="D241" s="1110" t="s">
        <v>153</v>
      </c>
      <c r="E241" s="1111" t="s">
        <v>153</v>
      </c>
      <c r="F241" s="119"/>
      <c r="H241" s="1"/>
      <c r="I241" s="1"/>
      <c r="J241" s="1"/>
      <c r="K241" s="1"/>
      <c r="L241" s="1"/>
      <c r="N241" s="119">
        <f t="shared" si="2"/>
        <v>0</v>
      </c>
      <c r="O241" s="687"/>
      <c r="Q241" s="939"/>
    </row>
    <row r="242" spans="1:17" ht="13.9" customHeight="1" x14ac:dyDescent="0.2">
      <c r="A242" s="209">
        <f t="shared" si="0"/>
        <v>238</v>
      </c>
      <c r="B242" s="209"/>
      <c r="C242" s="92" t="s">
        <v>166</v>
      </c>
      <c r="D242" s="1110" t="s">
        <v>300</v>
      </c>
      <c r="E242" s="1111" t="s">
        <v>300</v>
      </c>
      <c r="F242" s="119"/>
      <c r="H242" s="1"/>
      <c r="I242" s="1"/>
      <c r="J242" s="1"/>
      <c r="K242" s="1"/>
      <c r="L242" s="1"/>
      <c r="N242" s="119">
        <f t="shared" si="2"/>
        <v>0</v>
      </c>
      <c r="O242" s="687"/>
      <c r="Q242" s="939"/>
    </row>
    <row r="243" spans="1:17" ht="13.9" customHeight="1" x14ac:dyDescent="0.2">
      <c r="A243" s="209">
        <f t="shared" si="0"/>
        <v>239</v>
      </c>
      <c r="B243" s="209"/>
      <c r="C243" s="92" t="s">
        <v>739</v>
      </c>
      <c r="D243" s="1110" t="s">
        <v>1901</v>
      </c>
      <c r="E243" s="1111" t="s">
        <v>1901</v>
      </c>
      <c r="F243" s="119"/>
      <c r="H243" s="1"/>
      <c r="I243" s="1"/>
      <c r="J243" s="1"/>
      <c r="K243" s="1"/>
      <c r="L243" s="1"/>
      <c r="N243" s="119">
        <f t="shared" si="2"/>
        <v>0</v>
      </c>
      <c r="O243" s="687"/>
      <c r="Q243" s="939"/>
    </row>
    <row r="244" spans="1:17" ht="13.9" customHeight="1" x14ac:dyDescent="0.2">
      <c r="A244" s="209">
        <f t="shared" si="0"/>
        <v>240</v>
      </c>
      <c r="B244" s="209"/>
      <c r="C244" s="92" t="s">
        <v>167</v>
      </c>
      <c r="D244" s="1110" t="s">
        <v>1148</v>
      </c>
      <c r="E244" s="1111" t="s">
        <v>1148</v>
      </c>
      <c r="F244" s="119"/>
      <c r="H244" s="1"/>
      <c r="I244" s="1"/>
      <c r="J244" s="1"/>
      <c r="K244" s="1"/>
      <c r="L244" s="1"/>
      <c r="N244" s="119">
        <f t="shared" si="2"/>
        <v>0</v>
      </c>
      <c r="O244" s="687"/>
      <c r="Q244" s="939"/>
    </row>
    <row r="245" spans="1:17" ht="13.9" customHeight="1" x14ac:dyDescent="0.2">
      <c r="A245" s="209">
        <f t="shared" si="0"/>
        <v>241</v>
      </c>
      <c r="B245" s="209"/>
      <c r="C245" s="92" t="s">
        <v>1445</v>
      </c>
      <c r="D245" s="1110" t="s">
        <v>2031</v>
      </c>
      <c r="E245" s="1111" t="s">
        <v>2031</v>
      </c>
      <c r="F245" s="119"/>
      <c r="H245" s="1"/>
      <c r="I245" s="1"/>
      <c r="J245" s="1"/>
      <c r="K245" s="1"/>
      <c r="L245" s="1"/>
      <c r="N245" s="119">
        <f t="shared" si="2"/>
        <v>0</v>
      </c>
      <c r="O245" s="687"/>
      <c r="Q245" s="939"/>
    </row>
    <row r="246" spans="1:17" ht="13.9" customHeight="1" x14ac:dyDescent="0.2">
      <c r="A246" s="209">
        <f t="shared" si="0"/>
        <v>242</v>
      </c>
      <c r="B246" s="209"/>
      <c r="C246" s="92" t="s">
        <v>2193</v>
      </c>
      <c r="D246" s="1110" t="s">
        <v>2179</v>
      </c>
      <c r="E246" s="1111" t="s">
        <v>2179</v>
      </c>
      <c r="F246" s="119"/>
      <c r="H246" s="1"/>
      <c r="I246" s="1"/>
      <c r="J246" s="1"/>
      <c r="K246" s="1"/>
      <c r="L246" s="1"/>
      <c r="N246" s="119">
        <f t="shared" si="2"/>
        <v>0</v>
      </c>
      <c r="O246" s="687"/>
      <c r="Q246" s="939"/>
    </row>
    <row r="247" spans="1:17" ht="13.9" customHeight="1" x14ac:dyDescent="0.2">
      <c r="A247" s="209">
        <f t="shared" si="0"/>
        <v>243</v>
      </c>
      <c r="B247" s="209"/>
      <c r="C247" s="92" t="s">
        <v>1574</v>
      </c>
      <c r="D247" s="1110" t="s">
        <v>1279</v>
      </c>
      <c r="E247" s="1111" t="s">
        <v>1279</v>
      </c>
      <c r="F247" s="119"/>
      <c r="H247" s="1"/>
      <c r="I247" s="1"/>
      <c r="J247" s="1"/>
      <c r="K247" s="1"/>
      <c r="L247" s="1"/>
      <c r="N247" s="119">
        <f t="shared" si="2"/>
        <v>0</v>
      </c>
      <c r="O247" s="687"/>
      <c r="Q247" s="939"/>
    </row>
    <row r="248" spans="1:17" ht="13.9" customHeight="1" x14ac:dyDescent="0.2">
      <c r="A248" s="209">
        <f t="shared" si="0"/>
        <v>244</v>
      </c>
      <c r="B248" s="209"/>
      <c r="C248" s="92" t="s">
        <v>2194</v>
      </c>
      <c r="D248" s="1110" t="s">
        <v>1026</v>
      </c>
      <c r="E248" s="1111" t="s">
        <v>1026</v>
      </c>
      <c r="F248" s="119"/>
      <c r="H248" s="1"/>
      <c r="I248" s="1"/>
      <c r="J248" s="1"/>
      <c r="K248" s="1"/>
      <c r="L248" s="1"/>
      <c r="N248" s="119">
        <f t="shared" si="2"/>
        <v>0</v>
      </c>
      <c r="O248" s="687"/>
      <c r="Q248" s="939"/>
    </row>
    <row r="249" spans="1:17" ht="13.9" customHeight="1" x14ac:dyDescent="0.2">
      <c r="A249" s="209">
        <f t="shared" si="0"/>
        <v>245</v>
      </c>
      <c r="B249" s="209"/>
      <c r="C249" s="124">
        <v>71</v>
      </c>
      <c r="D249" s="1108" t="s">
        <v>873</v>
      </c>
      <c r="E249" s="1109"/>
      <c r="F249" s="119">
        <f>IF(ISNA(VLOOKUP($C249,'3-SA'!$B$12:$BI$341,(MATCH(F$5,'3-SA'!$D$4:$BI$4,0)+2),FALSE)),0,VLOOKUP($C249,'3-SA'!$B$12:$BI$341,(MATCH(F$5,'3-SA'!$D$4:$BI$4,0)+2),FALSE))</f>
        <v>0</v>
      </c>
      <c r="H249" s="2"/>
      <c r="I249" s="2"/>
      <c r="J249" s="2"/>
      <c r="K249" s="2"/>
      <c r="L249" s="2"/>
      <c r="N249" s="119">
        <f t="shared" si="2"/>
        <v>0</v>
      </c>
      <c r="O249" s="687"/>
      <c r="Q249" s="939"/>
    </row>
    <row r="250" spans="1:17" ht="13.9" customHeight="1" x14ac:dyDescent="0.2">
      <c r="A250" s="209">
        <f t="shared" si="0"/>
        <v>246</v>
      </c>
      <c r="B250" s="209"/>
      <c r="C250" s="124">
        <v>72</v>
      </c>
      <c r="D250" s="1108" t="s">
        <v>1280</v>
      </c>
      <c r="E250" s="1109"/>
      <c r="F250" s="119">
        <f>IF(ISNA(VLOOKUP($C250,'3-SA'!$B$12:$BI$341,(MATCH(F$5,'3-SA'!$D$4:$BI$4,0)+2),FALSE)),0,VLOOKUP($C250,'3-SA'!$B$12:$BI$341,(MATCH(F$5,'3-SA'!$D$4:$BI$4,0)+2),FALSE))</f>
        <v>0</v>
      </c>
      <c r="H250" s="2"/>
      <c r="I250" s="2"/>
      <c r="J250" s="2"/>
      <c r="K250" s="2"/>
      <c r="L250" s="2"/>
      <c r="N250" s="119">
        <f t="shared" si="2"/>
        <v>0</v>
      </c>
      <c r="O250" s="687"/>
      <c r="Q250" s="939"/>
    </row>
    <row r="251" spans="1:17" ht="13.9" customHeight="1" x14ac:dyDescent="0.2">
      <c r="A251" s="209">
        <f t="shared" si="0"/>
        <v>247</v>
      </c>
      <c r="B251" s="209"/>
      <c r="C251" s="392">
        <v>731</v>
      </c>
      <c r="D251" s="353" t="s">
        <v>638</v>
      </c>
      <c r="E251" s="300"/>
      <c r="F251" s="119"/>
      <c r="H251" s="1"/>
      <c r="I251" s="1"/>
      <c r="J251" s="1"/>
      <c r="K251" s="1"/>
      <c r="L251" s="1"/>
      <c r="N251" s="119">
        <f t="shared" si="2"/>
        <v>0</v>
      </c>
      <c r="O251" s="687"/>
      <c r="Q251" s="939"/>
    </row>
    <row r="252" spans="1:17" ht="13.9" customHeight="1" x14ac:dyDescent="0.2">
      <c r="A252" s="209">
        <f t="shared" si="0"/>
        <v>248</v>
      </c>
      <c r="B252" s="209"/>
      <c r="C252" s="392">
        <v>732</v>
      </c>
      <c r="D252" s="353" t="s">
        <v>1995</v>
      </c>
      <c r="E252" s="300"/>
      <c r="F252" s="119"/>
      <c r="H252" s="1"/>
      <c r="I252" s="1"/>
      <c r="J252" s="1"/>
      <c r="K252" s="1"/>
      <c r="L252" s="1"/>
      <c r="N252" s="119">
        <f t="shared" si="2"/>
        <v>0</v>
      </c>
      <c r="O252" s="687"/>
      <c r="Q252" s="939"/>
    </row>
    <row r="253" spans="1:17" ht="13.9" customHeight="1" x14ac:dyDescent="0.2">
      <c r="A253" s="209">
        <f t="shared" si="0"/>
        <v>249</v>
      </c>
      <c r="B253" s="209"/>
      <c r="C253" s="400">
        <v>733</v>
      </c>
      <c r="D253" s="411" t="s">
        <v>242</v>
      </c>
      <c r="E253" s="300"/>
      <c r="F253" s="119"/>
      <c r="H253" s="1"/>
      <c r="I253" s="1"/>
      <c r="J253" s="1"/>
      <c r="K253" s="1"/>
      <c r="L253" s="1"/>
      <c r="N253" s="119">
        <f t="shared" si="2"/>
        <v>0</v>
      </c>
      <c r="O253" s="687"/>
      <c r="Q253" s="939"/>
    </row>
    <row r="254" spans="1:17" ht="13.9" customHeight="1" x14ac:dyDescent="0.2">
      <c r="A254" s="209">
        <f t="shared" si="0"/>
        <v>250</v>
      </c>
      <c r="B254" s="209"/>
      <c r="C254" s="400">
        <v>734</v>
      </c>
      <c r="D254" s="411" t="s">
        <v>508</v>
      </c>
      <c r="E254" s="300"/>
      <c r="F254" s="119"/>
      <c r="H254" s="1"/>
      <c r="I254" s="1"/>
      <c r="J254" s="1"/>
      <c r="K254" s="1"/>
      <c r="L254" s="1"/>
      <c r="N254" s="119">
        <f t="shared" si="2"/>
        <v>0</v>
      </c>
      <c r="O254" s="687"/>
      <c r="Q254" s="939"/>
    </row>
    <row r="255" spans="1:17" ht="13.9" customHeight="1" x14ac:dyDescent="0.2">
      <c r="A255" s="209">
        <f t="shared" si="0"/>
        <v>251</v>
      </c>
      <c r="B255" s="209"/>
      <c r="C255" s="400">
        <v>735</v>
      </c>
      <c r="D255" s="411" t="s">
        <v>2106</v>
      </c>
      <c r="E255" s="300"/>
      <c r="F255" s="119"/>
      <c r="H255" s="1"/>
      <c r="I255" s="1"/>
      <c r="J255" s="1"/>
      <c r="K255" s="1"/>
      <c r="L255" s="1"/>
      <c r="N255" s="119">
        <f t="shared" si="2"/>
        <v>0</v>
      </c>
      <c r="O255" s="687"/>
      <c r="Q255" s="939"/>
    </row>
    <row r="256" spans="1:17" ht="13.9" customHeight="1" x14ac:dyDescent="0.2">
      <c r="A256" s="209">
        <f t="shared" si="0"/>
        <v>252</v>
      </c>
      <c r="B256" s="209"/>
      <c r="C256" s="124">
        <v>7471</v>
      </c>
      <c r="D256" s="1108" t="s">
        <v>1281</v>
      </c>
      <c r="E256" s="1109"/>
      <c r="F256" s="119">
        <f>IF(ISNA(VLOOKUP($C256,'3-SA'!$B$12:$BI$341,(MATCH(F$5,'3-SA'!$D$4:$BI$4,0)+2),FALSE)),0,VLOOKUP($C256,'3-SA'!$B$12:$BI$341,(MATCH(F$5,'3-SA'!$D$4:$BI$4,0)+2),FALSE))</f>
        <v>0</v>
      </c>
      <c r="H256" s="2"/>
      <c r="I256" s="2"/>
      <c r="J256" s="2"/>
      <c r="K256" s="2"/>
      <c r="L256" s="2"/>
      <c r="N256" s="119">
        <f t="shared" si="2"/>
        <v>0</v>
      </c>
      <c r="O256" s="687"/>
      <c r="Q256" s="939"/>
    </row>
    <row r="257" spans="1:17" ht="13.9" customHeight="1" x14ac:dyDescent="0.2">
      <c r="A257" s="209">
        <f t="shared" si="0"/>
        <v>253</v>
      </c>
      <c r="B257" s="209"/>
      <c r="C257" s="418">
        <v>7472</v>
      </c>
      <c r="D257" s="1112" t="s">
        <v>713</v>
      </c>
      <c r="E257" s="1113"/>
      <c r="F257" s="119"/>
      <c r="H257" s="1"/>
      <c r="I257" s="1"/>
      <c r="J257" s="1"/>
      <c r="K257" s="1"/>
      <c r="L257" s="1"/>
      <c r="N257" s="119">
        <f t="shared" si="2"/>
        <v>0</v>
      </c>
      <c r="O257" s="687"/>
      <c r="Q257" s="939"/>
    </row>
    <row r="258" spans="1:17" ht="13.9" customHeight="1" x14ac:dyDescent="0.2">
      <c r="A258" s="209">
        <f t="shared" si="0"/>
        <v>254</v>
      </c>
      <c r="B258" s="209"/>
      <c r="C258" s="92" t="s">
        <v>579</v>
      </c>
      <c r="D258" s="1110" t="s">
        <v>9</v>
      </c>
      <c r="E258" s="1111" t="s">
        <v>870</v>
      </c>
      <c r="F258" s="119"/>
      <c r="H258" s="1"/>
      <c r="I258" s="1"/>
      <c r="J258" s="1"/>
      <c r="K258" s="1"/>
      <c r="L258" s="1"/>
      <c r="N258" s="119">
        <f t="shared" si="2"/>
        <v>0</v>
      </c>
      <c r="O258" s="687"/>
      <c r="Q258" s="939"/>
    </row>
    <row r="259" spans="1:17" ht="13.9" customHeight="1" x14ac:dyDescent="0.2">
      <c r="A259" s="209">
        <f t="shared" si="0"/>
        <v>255</v>
      </c>
      <c r="B259" s="209"/>
      <c r="C259" s="92" t="s">
        <v>1167</v>
      </c>
      <c r="D259" s="1110" t="s">
        <v>432</v>
      </c>
      <c r="E259" s="1111" t="s">
        <v>870</v>
      </c>
      <c r="F259" s="119"/>
      <c r="H259" s="1"/>
      <c r="I259" s="1"/>
      <c r="J259" s="1"/>
      <c r="K259" s="1"/>
      <c r="L259" s="1"/>
      <c r="N259" s="119">
        <f t="shared" si="2"/>
        <v>0</v>
      </c>
      <c r="O259" s="687"/>
      <c r="Q259" s="939"/>
    </row>
    <row r="260" spans="1:17" ht="13.9" customHeight="1" x14ac:dyDescent="0.2">
      <c r="A260" s="209">
        <f t="shared" si="0"/>
        <v>256</v>
      </c>
      <c r="B260" s="209"/>
      <c r="C260" s="124">
        <v>7474</v>
      </c>
      <c r="D260" s="1108" t="s">
        <v>1282</v>
      </c>
      <c r="E260" s="1109"/>
      <c r="F260" s="119">
        <f>IF(ISNA(VLOOKUP($C260,'3-SA'!$B$12:$BI$341,(MATCH(F$5,'3-SA'!$D$4:$BI$4,0)+2),FALSE)),0,VLOOKUP($C260,'3-SA'!$B$12:$BI$341,(MATCH(F$5,'3-SA'!$D$4:$BI$4,0)+2),FALSE))</f>
        <v>0</v>
      </c>
      <c r="H260" s="2"/>
      <c r="I260" s="2"/>
      <c r="J260" s="2"/>
      <c r="K260" s="2"/>
      <c r="L260" s="2"/>
      <c r="N260" s="119">
        <f t="shared" si="2"/>
        <v>0</v>
      </c>
      <c r="O260" s="687"/>
      <c r="Q260" s="939"/>
    </row>
    <row r="261" spans="1:17" ht="13.9" customHeight="1" x14ac:dyDescent="0.2">
      <c r="A261" s="209">
        <f t="shared" ref="A261:A322" si="10">A260+1</f>
        <v>257</v>
      </c>
      <c r="B261" s="209"/>
      <c r="C261" s="124">
        <v>7475</v>
      </c>
      <c r="D261" s="1108" t="s">
        <v>874</v>
      </c>
      <c r="E261" s="1109"/>
      <c r="F261" s="119">
        <f>IF(ISNA(VLOOKUP($C261,'3-SA'!$B$12:$BI$341,(MATCH(F$5,'3-SA'!$D$4:$BI$4,0)+2),FALSE)),0,VLOOKUP($C261,'3-SA'!$B$12:$BI$341,(MATCH(F$5,'3-SA'!$D$4:$BI$4,0)+2),FALSE))</f>
        <v>0</v>
      </c>
      <c r="H261" s="2"/>
      <c r="I261" s="2"/>
      <c r="J261" s="2"/>
      <c r="K261" s="2"/>
      <c r="L261" s="2"/>
      <c r="N261" s="119">
        <f t="shared" si="2"/>
        <v>0</v>
      </c>
      <c r="O261" s="687"/>
      <c r="Q261" s="939"/>
    </row>
    <row r="262" spans="1:17" ht="13.9" customHeight="1" x14ac:dyDescent="0.2">
      <c r="A262" s="209">
        <f t="shared" si="10"/>
        <v>258</v>
      </c>
      <c r="B262" s="209"/>
      <c r="C262" s="124">
        <v>7476</v>
      </c>
      <c r="D262" s="1108" t="s">
        <v>1027</v>
      </c>
      <c r="E262" s="1109"/>
      <c r="F262" s="119">
        <f>IF(ISNA(VLOOKUP($C262,'3-SA'!$B$12:$BI$341,(MATCH(F$5,'3-SA'!$D$4:$BI$4,0)+2),FALSE)),0,VLOOKUP($C262,'3-SA'!$B$12:$BI$341,(MATCH(F$5,'3-SA'!$D$4:$BI$4,0)+2),FALSE))</f>
        <v>0</v>
      </c>
      <c r="H262" s="2"/>
      <c r="I262" s="2"/>
      <c r="J262" s="2"/>
      <c r="K262" s="2"/>
      <c r="L262" s="2"/>
      <c r="N262" s="119">
        <f t="shared" si="2"/>
        <v>0</v>
      </c>
      <c r="O262" s="687"/>
      <c r="Q262" s="939"/>
    </row>
    <row r="263" spans="1:17" ht="13.9" customHeight="1" x14ac:dyDescent="0.2">
      <c r="A263" s="209">
        <f t="shared" si="10"/>
        <v>259</v>
      </c>
      <c r="B263" s="209"/>
      <c r="C263" s="124">
        <v>7477</v>
      </c>
      <c r="D263" s="1108" t="s">
        <v>1575</v>
      </c>
      <c r="E263" s="1109"/>
      <c r="F263" s="119">
        <f>IF(ISNA(VLOOKUP($C263,'3-SA'!$B$12:$BI$341,(MATCH(F$5,'3-SA'!$D$4:$BI$4,0)+2),FALSE)),0,VLOOKUP($C263,'3-SA'!$B$12:$BI$341,(MATCH(F$5,'3-SA'!$D$4:$BI$4,0)+2),FALSE))</f>
        <v>0</v>
      </c>
      <c r="H263" s="2"/>
      <c r="I263" s="2"/>
      <c r="J263" s="2"/>
      <c r="K263" s="2"/>
      <c r="L263" s="2"/>
      <c r="N263" s="119">
        <f t="shared" si="2"/>
        <v>0</v>
      </c>
      <c r="O263" s="687"/>
      <c r="Q263" s="939"/>
    </row>
    <row r="264" spans="1:17" ht="13.9" customHeight="1" x14ac:dyDescent="0.2">
      <c r="A264" s="209">
        <f t="shared" si="10"/>
        <v>260</v>
      </c>
      <c r="B264" s="209"/>
      <c r="C264" s="92">
        <v>7483</v>
      </c>
      <c r="D264" s="1110" t="s">
        <v>1882</v>
      </c>
      <c r="E264" s="1111" t="s">
        <v>870</v>
      </c>
      <c r="F264" s="119"/>
      <c r="H264" s="1"/>
      <c r="I264" s="1"/>
      <c r="J264" s="1"/>
      <c r="K264" s="1"/>
      <c r="L264" s="1"/>
      <c r="N264" s="119">
        <f t="shared" si="2"/>
        <v>0</v>
      </c>
      <c r="O264" s="687"/>
      <c r="Q264" s="939"/>
    </row>
    <row r="265" spans="1:17" ht="13.9" customHeight="1" x14ac:dyDescent="0.2">
      <c r="A265" s="209">
        <f t="shared" si="10"/>
        <v>261</v>
      </c>
      <c r="B265" s="209"/>
      <c r="C265" s="124">
        <v>7484</v>
      </c>
      <c r="D265" s="1108" t="s">
        <v>1428</v>
      </c>
      <c r="E265" s="1109"/>
      <c r="F265" s="119">
        <f>IF(ISNA(VLOOKUP($C265,'3-SA'!$B$12:$BI$341,(MATCH(F$5,'3-SA'!$D$4:$BI$4,0)+2),FALSE)),0,VLOOKUP($C265,'3-SA'!$B$12:$BI$341,(MATCH(F$5,'3-SA'!$D$4:$BI$4,0)+2),FALSE))</f>
        <v>0</v>
      </c>
      <c r="H265" s="2"/>
      <c r="I265" s="2"/>
      <c r="J265" s="2"/>
      <c r="K265" s="2"/>
      <c r="L265" s="2"/>
      <c r="N265" s="119">
        <f t="shared" si="2"/>
        <v>0</v>
      </c>
      <c r="O265" s="687"/>
      <c r="Q265" s="939"/>
    </row>
    <row r="266" spans="1:17" ht="13.9" customHeight="1" x14ac:dyDescent="0.2">
      <c r="A266" s="209">
        <f t="shared" si="10"/>
        <v>262</v>
      </c>
      <c r="B266" s="209"/>
      <c r="C266" s="124">
        <v>7485</v>
      </c>
      <c r="D266" s="1108" t="s">
        <v>461</v>
      </c>
      <c r="E266" s="1109"/>
      <c r="F266" s="119">
        <f>IF(ISNA(VLOOKUP($C266,'3-SA'!$B$12:$BI$341,(MATCH(F$5,'3-SA'!$D$4:$BI$4,0)+2),FALSE)),0,VLOOKUP($C266,'3-SA'!$B$12:$BI$341,(MATCH(F$5,'3-SA'!$D$4:$BI$4,0)+2),FALSE))</f>
        <v>0</v>
      </c>
      <c r="H266" s="2"/>
      <c r="I266" s="2"/>
      <c r="J266" s="2"/>
      <c r="K266" s="2"/>
      <c r="L266" s="2"/>
      <c r="N266" s="119">
        <f t="shared" si="2"/>
        <v>0</v>
      </c>
      <c r="O266" s="687"/>
      <c r="Q266" s="939"/>
    </row>
    <row r="267" spans="1:17" ht="13.9" customHeight="1" x14ac:dyDescent="0.2">
      <c r="A267" s="209">
        <f t="shared" si="10"/>
        <v>263</v>
      </c>
      <c r="B267" s="209"/>
      <c r="C267" s="124">
        <v>7486</v>
      </c>
      <c r="D267" s="1108" t="s">
        <v>181</v>
      </c>
      <c r="E267" s="1109"/>
      <c r="F267" s="119">
        <f>IF(ISNA(VLOOKUP($C267,'3-SA'!$B$12:$BI$341,(MATCH(F$5,'3-SA'!$D$4:$BI$4,0)+2),FALSE)),0,VLOOKUP($C267,'3-SA'!$B$12:$BI$341,(MATCH(F$5,'3-SA'!$D$4:$BI$4,0)+2),FALSE))</f>
        <v>0</v>
      </c>
      <c r="H267" s="2"/>
      <c r="I267" s="2"/>
      <c r="J267" s="2"/>
      <c r="K267" s="2"/>
      <c r="L267" s="2"/>
      <c r="N267" s="119">
        <f t="shared" si="2"/>
        <v>0</v>
      </c>
      <c r="O267" s="687"/>
      <c r="Q267" s="939"/>
    </row>
    <row r="268" spans="1:17" ht="13.9" customHeight="1" x14ac:dyDescent="0.2">
      <c r="A268" s="209">
        <f t="shared" si="10"/>
        <v>264</v>
      </c>
      <c r="B268" s="209"/>
      <c r="C268" s="124">
        <v>7488</v>
      </c>
      <c r="D268" s="1108" t="s">
        <v>714</v>
      </c>
      <c r="E268" s="1109"/>
      <c r="F268" s="119">
        <f>IF(ISNA(VLOOKUP($C268,'3-SA'!$B$12:$BI$341,(MATCH(F$5,'3-SA'!$D$4:$BI$4,0)+2),FALSE)),0,VLOOKUP($C268,'3-SA'!$B$12:$BI$341,(MATCH(F$5,'3-SA'!$D$4:$BI$4,0)+2),FALSE))</f>
        <v>0</v>
      </c>
      <c r="H268" s="2"/>
      <c r="I268" s="2"/>
      <c r="J268" s="2"/>
      <c r="K268" s="2"/>
      <c r="L268" s="2"/>
      <c r="N268" s="119">
        <f t="shared" ref="N268:N319" si="11">+SUM(F268:G268)-SUM(H268:M268)</f>
        <v>0</v>
      </c>
      <c r="O268" s="687"/>
      <c r="Q268" s="939"/>
    </row>
    <row r="269" spans="1:17" ht="13.9" customHeight="1" x14ac:dyDescent="0.2">
      <c r="A269" s="209">
        <f t="shared" si="10"/>
        <v>265</v>
      </c>
      <c r="B269" s="209"/>
      <c r="C269" s="92" t="s">
        <v>1895</v>
      </c>
      <c r="D269" s="1110" t="s">
        <v>1838</v>
      </c>
      <c r="E269" s="1111" t="s">
        <v>897</v>
      </c>
      <c r="F269" s="119"/>
      <c r="H269" s="1"/>
      <c r="I269" s="1"/>
      <c r="J269" s="1"/>
      <c r="K269" s="1"/>
      <c r="L269" s="1"/>
      <c r="N269" s="119">
        <f t="shared" si="11"/>
        <v>0</v>
      </c>
      <c r="O269" s="687"/>
      <c r="Q269" s="939"/>
    </row>
    <row r="270" spans="1:17" ht="13.9" customHeight="1" x14ac:dyDescent="0.2">
      <c r="A270" s="209">
        <f t="shared" si="10"/>
        <v>266</v>
      </c>
      <c r="B270" s="209"/>
      <c r="C270" s="92" t="s">
        <v>168</v>
      </c>
      <c r="D270" s="1110" t="s">
        <v>1429</v>
      </c>
      <c r="E270" s="1111" t="s">
        <v>1429</v>
      </c>
      <c r="F270" s="119"/>
      <c r="H270" s="1"/>
      <c r="I270" s="1"/>
      <c r="J270" s="1"/>
      <c r="K270" s="1"/>
      <c r="L270" s="1"/>
      <c r="N270" s="119">
        <f t="shared" si="11"/>
        <v>0</v>
      </c>
      <c r="O270" s="687"/>
      <c r="Q270" s="939"/>
    </row>
    <row r="271" spans="1:17" ht="13.9" customHeight="1" x14ac:dyDescent="0.2">
      <c r="A271" s="209">
        <f t="shared" si="10"/>
        <v>267</v>
      </c>
      <c r="B271" s="209"/>
      <c r="C271" s="392">
        <v>7531</v>
      </c>
      <c r="D271" s="353" t="s">
        <v>2107</v>
      </c>
      <c r="E271" s="300"/>
      <c r="F271" s="119"/>
      <c r="H271" s="1"/>
      <c r="I271" s="1"/>
      <c r="J271" s="1"/>
      <c r="K271" s="1"/>
      <c r="L271" s="1"/>
      <c r="N271" s="119">
        <f t="shared" si="11"/>
        <v>0</v>
      </c>
      <c r="O271" s="687"/>
      <c r="Q271" s="939"/>
    </row>
    <row r="272" spans="1:17" ht="13.9" customHeight="1" x14ac:dyDescent="0.2">
      <c r="A272" s="209">
        <f t="shared" si="10"/>
        <v>268</v>
      </c>
      <c r="B272" s="209"/>
      <c r="C272" s="392">
        <v>7532</v>
      </c>
      <c r="D272" s="353" t="s">
        <v>1973</v>
      </c>
      <c r="E272" s="300"/>
      <c r="F272" s="119"/>
      <c r="H272" s="1"/>
      <c r="I272" s="1"/>
      <c r="J272" s="1"/>
      <c r="K272" s="1"/>
      <c r="L272" s="1"/>
      <c r="N272" s="119">
        <f t="shared" si="11"/>
        <v>0</v>
      </c>
      <c r="O272" s="687"/>
      <c r="Q272" s="939"/>
    </row>
    <row r="273" spans="1:17" ht="13.9" customHeight="1" x14ac:dyDescent="0.2">
      <c r="A273" s="209">
        <f t="shared" si="10"/>
        <v>269</v>
      </c>
      <c r="B273" s="209"/>
      <c r="C273" s="392">
        <v>7533</v>
      </c>
      <c r="D273" s="353" t="s">
        <v>1228</v>
      </c>
      <c r="E273" s="300"/>
      <c r="F273" s="119"/>
      <c r="H273" s="1"/>
      <c r="I273" s="1"/>
      <c r="J273" s="1"/>
      <c r="K273" s="1"/>
      <c r="L273" s="1"/>
      <c r="N273" s="119">
        <f t="shared" si="11"/>
        <v>0</v>
      </c>
      <c r="O273" s="687"/>
      <c r="Q273" s="939"/>
    </row>
    <row r="274" spans="1:17" ht="13.9" customHeight="1" x14ac:dyDescent="0.2">
      <c r="A274" s="209">
        <f t="shared" si="10"/>
        <v>270</v>
      </c>
      <c r="B274" s="209"/>
      <c r="C274" s="124">
        <v>7541</v>
      </c>
      <c r="D274" s="1108" t="s">
        <v>1576</v>
      </c>
      <c r="E274" s="1109"/>
      <c r="F274" s="119">
        <f>IF(ISNA(VLOOKUP($C274,'3-SA'!$B$12:$BI$341,(MATCH(F$5,'3-SA'!$D$4:$BI$4,0)+2),FALSE)),0,VLOOKUP($C274,'3-SA'!$B$12:$BI$341,(MATCH(F$5,'3-SA'!$D$4:$BI$4,0)+2),FALSE))</f>
        <v>0</v>
      </c>
      <c r="H274" s="2"/>
      <c r="I274" s="2"/>
      <c r="J274" s="2"/>
      <c r="K274" s="2"/>
      <c r="L274" s="2"/>
      <c r="N274" s="119">
        <f t="shared" si="11"/>
        <v>0</v>
      </c>
      <c r="O274" s="687"/>
      <c r="Q274" s="939"/>
    </row>
    <row r="275" spans="1:17" ht="13.9" customHeight="1" x14ac:dyDescent="0.2">
      <c r="A275" s="209">
        <f t="shared" si="10"/>
        <v>271</v>
      </c>
      <c r="B275" s="209"/>
      <c r="C275" s="124">
        <v>7542</v>
      </c>
      <c r="D275" s="1108" t="s">
        <v>301</v>
      </c>
      <c r="E275" s="1109"/>
      <c r="F275" s="119">
        <f>IF(ISNA(VLOOKUP($C275,'3-SA'!$B$12:$BI$341,(MATCH(F$5,'3-SA'!$D$4:$BI$4,0)+2),FALSE)),0,VLOOKUP($C275,'3-SA'!$B$12:$BI$341,(MATCH(F$5,'3-SA'!$D$4:$BI$4,0)+2),FALSE))</f>
        <v>0</v>
      </c>
      <c r="H275" s="2"/>
      <c r="I275" s="2"/>
      <c r="J275" s="2"/>
      <c r="K275" s="2"/>
      <c r="L275" s="2"/>
      <c r="N275" s="119">
        <f t="shared" si="11"/>
        <v>0</v>
      </c>
      <c r="O275" s="687"/>
      <c r="Q275" s="939"/>
    </row>
    <row r="276" spans="1:17" ht="13.9" customHeight="1" x14ac:dyDescent="0.2">
      <c r="A276" s="209">
        <f t="shared" si="10"/>
        <v>272</v>
      </c>
      <c r="B276" s="209"/>
      <c r="C276" s="124">
        <v>7543</v>
      </c>
      <c r="D276" s="1108" t="s">
        <v>875</v>
      </c>
      <c r="E276" s="1109"/>
      <c r="F276" s="119">
        <f>IF(ISNA(VLOOKUP($C276,'3-SA'!$B$12:$BI$341,(MATCH(F$5,'3-SA'!$D$4:$BI$4,0)+2),FALSE)),0,VLOOKUP($C276,'3-SA'!$B$12:$BI$341,(MATCH(F$5,'3-SA'!$D$4:$BI$4,0)+2),FALSE))</f>
        <v>0</v>
      </c>
      <c r="H276" s="2"/>
      <c r="I276" s="2"/>
      <c r="J276" s="2"/>
      <c r="K276" s="2"/>
      <c r="L276" s="2"/>
      <c r="N276" s="119">
        <f t="shared" si="11"/>
        <v>0</v>
      </c>
      <c r="O276" s="687"/>
      <c r="Q276" s="939"/>
    </row>
    <row r="277" spans="1:17" ht="13.9" customHeight="1" x14ac:dyDescent="0.2">
      <c r="A277" s="209">
        <f t="shared" si="10"/>
        <v>273</v>
      </c>
      <c r="B277" s="209"/>
      <c r="C277" s="124">
        <v>7544</v>
      </c>
      <c r="D277" s="1108" t="s">
        <v>1738</v>
      </c>
      <c r="E277" s="1109"/>
      <c r="F277" s="119">
        <f>IF(ISNA(VLOOKUP($C277,'3-SA'!$B$12:$BI$341,(MATCH(F$5,'3-SA'!$D$4:$BI$4,0)+2),FALSE)),0,VLOOKUP($C277,'3-SA'!$B$12:$BI$341,(MATCH(F$5,'3-SA'!$D$4:$BI$4,0)+2),FALSE))</f>
        <v>0</v>
      </c>
      <c r="H277" s="2"/>
      <c r="I277" s="2"/>
      <c r="J277" s="2"/>
      <c r="K277" s="2"/>
      <c r="L277" s="2"/>
      <c r="N277" s="119">
        <f t="shared" si="11"/>
        <v>0</v>
      </c>
      <c r="O277" s="687"/>
      <c r="Q277" s="939"/>
    </row>
    <row r="278" spans="1:17" ht="13.9" customHeight="1" x14ac:dyDescent="0.2">
      <c r="A278" s="209">
        <f t="shared" si="10"/>
        <v>274</v>
      </c>
      <c r="B278" s="209"/>
      <c r="C278" s="124">
        <v>7548</v>
      </c>
      <c r="D278" s="1108" t="s">
        <v>10</v>
      </c>
      <c r="E278" s="1109"/>
      <c r="F278" s="119">
        <f>IF(ISNA(VLOOKUP($C278,'3-SA'!$B$12:$BI$341,(MATCH(F$5,'3-SA'!$D$4:$BI$4,0)+2),FALSE)),0,VLOOKUP($C278,'3-SA'!$B$12:$BI$341,(MATCH(F$5,'3-SA'!$D$4:$BI$4,0)+2),FALSE))</f>
        <v>0</v>
      </c>
      <c r="H278" s="2"/>
      <c r="I278" s="2"/>
      <c r="J278" s="2"/>
      <c r="K278" s="2"/>
      <c r="L278" s="2"/>
      <c r="N278" s="119">
        <f t="shared" si="11"/>
        <v>0</v>
      </c>
      <c r="O278" s="687"/>
      <c r="Q278" s="939"/>
    </row>
    <row r="279" spans="1:17" ht="13.9" customHeight="1" x14ac:dyDescent="0.2">
      <c r="A279" s="209">
        <f t="shared" si="10"/>
        <v>275</v>
      </c>
      <c r="B279" s="209"/>
      <c r="C279" s="124">
        <v>755</v>
      </c>
      <c r="D279" s="1108" t="s">
        <v>1739</v>
      </c>
      <c r="E279" s="1109"/>
      <c r="F279" s="119">
        <f>IF(ISNA(VLOOKUP($C279,'3-SA'!$B$12:$BI$341,(MATCH(F$5,'3-SA'!$D$4:$BI$4,0)+2),FALSE)),0,VLOOKUP($C279,'3-SA'!$B$12:$BI$341,(MATCH(F$5,'3-SA'!$D$4:$BI$4,0)+2),FALSE))</f>
        <v>0</v>
      </c>
      <c r="H279" s="2"/>
      <c r="I279" s="2"/>
      <c r="J279" s="2"/>
      <c r="K279" s="2"/>
      <c r="L279" s="2"/>
      <c r="N279" s="119">
        <f t="shared" si="11"/>
        <v>0</v>
      </c>
      <c r="O279" s="687"/>
      <c r="Q279" s="939"/>
    </row>
    <row r="280" spans="1:17" ht="13.9" customHeight="1" x14ac:dyDescent="0.2">
      <c r="A280" s="209">
        <f t="shared" si="10"/>
        <v>276</v>
      </c>
      <c r="B280" s="209"/>
      <c r="C280" s="124">
        <v>756</v>
      </c>
      <c r="D280" s="1108" t="s">
        <v>2032</v>
      </c>
      <c r="E280" s="1109"/>
      <c r="F280" s="119">
        <f>IF(ISNA(VLOOKUP($C280,'3-SA'!$B$12:$BI$341,(MATCH(F$5,'3-SA'!$D$4:$BI$4,0)+2),FALSE)),0,VLOOKUP($C280,'3-SA'!$B$12:$BI$341,(MATCH(F$5,'3-SA'!$D$4:$BI$4,0)+2),FALSE))</f>
        <v>0</v>
      </c>
      <c r="H280" s="2"/>
      <c r="I280" s="2"/>
      <c r="J280" s="2"/>
      <c r="K280" s="2"/>
      <c r="L280" s="2"/>
      <c r="N280" s="119">
        <f t="shared" si="11"/>
        <v>0</v>
      </c>
      <c r="O280" s="687"/>
      <c r="Q280" s="939"/>
    </row>
    <row r="281" spans="1:17" ht="13.9" customHeight="1" x14ac:dyDescent="0.2">
      <c r="A281" s="209">
        <f t="shared" si="10"/>
        <v>277</v>
      </c>
      <c r="B281" s="209"/>
      <c r="C281" s="124">
        <v>758</v>
      </c>
      <c r="D281" s="1108" t="s">
        <v>1577</v>
      </c>
      <c r="E281" s="1109"/>
      <c r="F281" s="119">
        <f>IF(ISNA(VLOOKUP($C281,'3-SA'!$B$12:$BI$341,(MATCH(F$5,'3-SA'!$D$4:$BI$4,0)+2),FALSE)),0,VLOOKUP($C281,'3-SA'!$B$12:$BI$341,(MATCH(F$5,'3-SA'!$D$4:$BI$4,0)+2),FALSE))</f>
        <v>0</v>
      </c>
      <c r="H281" s="2"/>
      <c r="I281" s="2"/>
      <c r="J281" s="2"/>
      <c r="K281" s="2"/>
      <c r="L281" s="2"/>
      <c r="N281" s="119">
        <f t="shared" si="11"/>
        <v>0</v>
      </c>
      <c r="O281" s="687"/>
      <c r="Q281" s="939"/>
    </row>
    <row r="282" spans="1:17" ht="13.9" customHeight="1" x14ac:dyDescent="0.2">
      <c r="A282" s="209">
        <f t="shared" si="10"/>
        <v>278</v>
      </c>
      <c r="B282" s="209"/>
      <c r="C282" s="92" t="s">
        <v>1298</v>
      </c>
      <c r="D282" s="1110" t="s">
        <v>2180</v>
      </c>
      <c r="E282" s="1111" t="s">
        <v>2180</v>
      </c>
      <c r="F282" s="119"/>
      <c r="H282" s="1"/>
      <c r="I282" s="1"/>
      <c r="J282" s="1"/>
      <c r="K282" s="1"/>
      <c r="L282" s="1"/>
      <c r="N282" s="119">
        <f t="shared" si="11"/>
        <v>0</v>
      </c>
      <c r="O282" s="687"/>
      <c r="Q282" s="939"/>
    </row>
    <row r="283" spans="1:17" ht="13.9" customHeight="1" x14ac:dyDescent="0.2">
      <c r="A283" s="209">
        <f t="shared" si="10"/>
        <v>279</v>
      </c>
      <c r="B283" s="209"/>
      <c r="C283" s="92" t="s">
        <v>1896</v>
      </c>
      <c r="D283" s="1110" t="s">
        <v>1430</v>
      </c>
      <c r="E283" s="1111" t="s">
        <v>1430</v>
      </c>
      <c r="F283" s="119"/>
      <c r="H283" s="1"/>
      <c r="I283" s="1"/>
      <c r="J283" s="1"/>
      <c r="K283" s="1"/>
      <c r="L283" s="1"/>
      <c r="N283" s="119">
        <f t="shared" si="11"/>
        <v>0</v>
      </c>
      <c r="O283" s="687"/>
      <c r="Q283" s="939"/>
    </row>
    <row r="284" spans="1:17" ht="13.9" customHeight="1" x14ac:dyDescent="0.2">
      <c r="A284" s="209">
        <f t="shared" si="10"/>
        <v>280</v>
      </c>
      <c r="B284" s="209"/>
      <c r="C284" s="92" t="s">
        <v>169</v>
      </c>
      <c r="D284" s="1110" t="s">
        <v>1431</v>
      </c>
      <c r="E284" s="1111" t="s">
        <v>1431</v>
      </c>
      <c r="F284" s="119"/>
      <c r="H284" s="1"/>
      <c r="I284" s="1"/>
      <c r="J284" s="1"/>
      <c r="K284" s="1"/>
      <c r="L284" s="1"/>
      <c r="N284" s="119">
        <f t="shared" si="11"/>
        <v>0</v>
      </c>
      <c r="O284" s="687"/>
      <c r="Q284" s="939"/>
    </row>
    <row r="285" spans="1:17" ht="13.9" customHeight="1" x14ac:dyDescent="0.2">
      <c r="A285" s="209">
        <f t="shared" si="10"/>
        <v>281</v>
      </c>
      <c r="B285" s="209"/>
      <c r="C285" s="92" t="s">
        <v>733</v>
      </c>
      <c r="D285" s="1110" t="s">
        <v>1740</v>
      </c>
      <c r="E285" s="1111" t="s">
        <v>1740</v>
      </c>
      <c r="F285" s="119"/>
      <c r="H285" s="1"/>
      <c r="I285" s="1"/>
      <c r="J285" s="1"/>
      <c r="K285" s="1"/>
      <c r="L285" s="1"/>
      <c r="N285" s="119">
        <f t="shared" si="11"/>
        <v>0</v>
      </c>
      <c r="O285" s="687"/>
      <c r="Q285" s="939"/>
    </row>
    <row r="286" spans="1:17" ht="13.9" customHeight="1" x14ac:dyDescent="0.2">
      <c r="A286" s="209">
        <f t="shared" si="10"/>
        <v>282</v>
      </c>
      <c r="B286" s="209"/>
      <c r="C286" s="92" t="s">
        <v>1299</v>
      </c>
      <c r="D286" s="1110" t="s">
        <v>1578</v>
      </c>
      <c r="E286" s="1111" t="s">
        <v>1578</v>
      </c>
      <c r="F286" s="119"/>
      <c r="H286" s="1"/>
      <c r="I286" s="1"/>
      <c r="J286" s="1"/>
      <c r="K286" s="1"/>
      <c r="L286" s="1"/>
      <c r="N286" s="119">
        <f t="shared" si="11"/>
        <v>0</v>
      </c>
      <c r="O286" s="687"/>
      <c r="Q286" s="939"/>
    </row>
    <row r="287" spans="1:17" ht="13.9" customHeight="1" x14ac:dyDescent="0.2">
      <c r="A287" s="209">
        <f t="shared" si="10"/>
        <v>283</v>
      </c>
      <c r="B287" s="209"/>
      <c r="C287" s="92" t="s">
        <v>2044</v>
      </c>
      <c r="D287" s="1110" t="s">
        <v>1283</v>
      </c>
      <c r="E287" s="1111" t="s">
        <v>1283</v>
      </c>
      <c r="F287" s="119"/>
      <c r="H287" s="1"/>
      <c r="I287" s="1"/>
      <c r="J287" s="1"/>
      <c r="K287" s="1"/>
      <c r="L287" s="1"/>
      <c r="N287" s="119">
        <f t="shared" si="11"/>
        <v>0</v>
      </c>
      <c r="O287" s="687"/>
      <c r="Q287" s="939"/>
    </row>
    <row r="288" spans="1:17" ht="13.9" customHeight="1" x14ac:dyDescent="0.2">
      <c r="A288" s="209">
        <f t="shared" si="10"/>
        <v>284</v>
      </c>
      <c r="B288" s="209"/>
      <c r="C288" s="92" t="s">
        <v>313</v>
      </c>
      <c r="D288" s="1110" t="s">
        <v>1579</v>
      </c>
      <c r="E288" s="1111" t="s">
        <v>1579</v>
      </c>
      <c r="F288" s="119"/>
      <c r="H288" s="1"/>
      <c r="I288" s="1"/>
      <c r="J288" s="1"/>
      <c r="K288" s="1"/>
      <c r="L288" s="1"/>
      <c r="N288" s="119">
        <f t="shared" si="11"/>
        <v>0</v>
      </c>
      <c r="O288" s="687"/>
      <c r="Q288" s="939"/>
    </row>
    <row r="289" spans="1:17" ht="13.9" customHeight="1" x14ac:dyDescent="0.2">
      <c r="A289" s="209">
        <f t="shared" si="10"/>
        <v>285</v>
      </c>
      <c r="B289" s="209"/>
      <c r="C289" s="92" t="s">
        <v>884</v>
      </c>
      <c r="D289" s="1110" t="s">
        <v>302</v>
      </c>
      <c r="E289" s="1111" t="s">
        <v>302</v>
      </c>
      <c r="F289" s="119"/>
      <c r="H289" s="1"/>
      <c r="I289" s="1"/>
      <c r="J289" s="1"/>
      <c r="K289" s="1"/>
      <c r="L289" s="1"/>
      <c r="N289" s="119">
        <f t="shared" si="11"/>
        <v>0</v>
      </c>
      <c r="O289" s="687"/>
      <c r="Q289" s="939"/>
    </row>
    <row r="290" spans="1:17" ht="13.9" customHeight="1" x14ac:dyDescent="0.2">
      <c r="A290" s="209">
        <f t="shared" si="10"/>
        <v>286</v>
      </c>
      <c r="B290" s="209"/>
      <c r="C290" s="92" t="s">
        <v>734</v>
      </c>
      <c r="D290" s="1110" t="s">
        <v>570</v>
      </c>
      <c r="E290" s="1111" t="s">
        <v>570</v>
      </c>
      <c r="F290" s="119"/>
      <c r="H290" s="1"/>
      <c r="I290" s="1"/>
      <c r="J290" s="1"/>
      <c r="K290" s="1"/>
      <c r="L290" s="1"/>
      <c r="N290" s="119">
        <f t="shared" si="11"/>
        <v>0</v>
      </c>
      <c r="O290" s="687"/>
      <c r="Q290" s="939"/>
    </row>
    <row r="291" spans="1:17" ht="13.9" customHeight="1" x14ac:dyDescent="0.2">
      <c r="A291" s="209">
        <f t="shared" si="10"/>
        <v>287</v>
      </c>
      <c r="B291" s="209"/>
      <c r="C291" s="319" t="s">
        <v>809</v>
      </c>
      <c r="D291" s="1108" t="s">
        <v>2202</v>
      </c>
      <c r="E291" s="1109"/>
      <c r="F291" s="119">
        <f>IF(ISNA(VLOOKUP($C291,'3-SA'!$B$12:$BI$341,(MATCH(F$5,'3-SA'!$D$4:$BI$4,0)+2),FALSE)),0,VLOOKUP($C291,'3-SA'!$B$12:$BI$341,(MATCH(F$5,'3-SA'!$D$4:$BI$4,0)+2),FALSE))</f>
        <v>0</v>
      </c>
      <c r="H291" s="2"/>
      <c r="I291" s="2"/>
      <c r="J291" s="2"/>
      <c r="K291" s="2"/>
      <c r="L291" s="2"/>
      <c r="N291" s="119">
        <f t="shared" si="11"/>
        <v>0</v>
      </c>
      <c r="O291" s="687"/>
      <c r="Q291" s="939"/>
    </row>
    <row r="292" spans="1:17" ht="13.9" customHeight="1" x14ac:dyDescent="0.2">
      <c r="A292" s="209">
        <f t="shared" si="10"/>
        <v>288</v>
      </c>
      <c r="B292" s="209"/>
      <c r="C292" s="92" t="s">
        <v>867</v>
      </c>
      <c r="D292" s="1110" t="s">
        <v>1735</v>
      </c>
      <c r="E292" s="1111" t="s">
        <v>1735</v>
      </c>
      <c r="F292" s="119"/>
      <c r="H292" s="1"/>
      <c r="I292" s="1"/>
      <c r="J292" s="1"/>
      <c r="K292" s="1"/>
      <c r="L292" s="1"/>
      <c r="N292" s="119">
        <f t="shared" si="11"/>
        <v>0</v>
      </c>
      <c r="O292" s="687"/>
      <c r="Q292" s="939"/>
    </row>
    <row r="293" spans="1:17" ht="13.9" customHeight="1" x14ac:dyDescent="0.2">
      <c r="A293" s="209">
        <f t="shared" si="10"/>
        <v>289</v>
      </c>
      <c r="B293" s="209"/>
      <c r="C293" s="92" t="s">
        <v>1897</v>
      </c>
      <c r="D293" s="1110" t="s">
        <v>570</v>
      </c>
      <c r="E293" s="1111" t="s">
        <v>570</v>
      </c>
      <c r="F293" s="119"/>
      <c r="H293" s="1"/>
      <c r="I293" s="1"/>
      <c r="J293" s="1"/>
      <c r="K293" s="1"/>
      <c r="L293" s="1"/>
      <c r="N293" s="119">
        <f t="shared" si="11"/>
        <v>0</v>
      </c>
      <c r="O293" s="687"/>
      <c r="Q293" s="939"/>
    </row>
    <row r="294" spans="1:17" ht="13.9" customHeight="1" x14ac:dyDescent="0.2">
      <c r="A294" s="209">
        <f t="shared" si="10"/>
        <v>290</v>
      </c>
      <c r="B294" s="209"/>
      <c r="C294" s="92" t="s">
        <v>885</v>
      </c>
      <c r="D294" s="1110" t="s">
        <v>570</v>
      </c>
      <c r="E294" s="1111" t="s">
        <v>570</v>
      </c>
      <c r="F294" s="119"/>
      <c r="H294" s="1"/>
      <c r="I294" s="1"/>
      <c r="J294" s="1"/>
      <c r="K294" s="1"/>
      <c r="L294" s="1"/>
      <c r="N294" s="119">
        <f t="shared" si="11"/>
        <v>0</v>
      </c>
      <c r="O294" s="687"/>
      <c r="Q294" s="939"/>
    </row>
    <row r="295" spans="1:17" ht="13.9" customHeight="1" x14ac:dyDescent="0.2">
      <c r="A295" s="209">
        <f t="shared" si="10"/>
        <v>291</v>
      </c>
      <c r="B295" s="209"/>
      <c r="C295" s="124">
        <v>777</v>
      </c>
      <c r="D295" s="1108" t="s">
        <v>1028</v>
      </c>
      <c r="E295" s="1109"/>
      <c r="F295" s="119">
        <f>IF(ISNA(VLOOKUP($C295,'3-SA'!$B$12:$BI$341,(MATCH(F$5,'3-SA'!$D$4:$BI$4,0)+2),FALSE)),0,VLOOKUP($C295,'3-SA'!$B$12:$BI$341,(MATCH(F$5,'3-SA'!$D$4:$BI$4,0)+2),FALSE))</f>
        <v>0</v>
      </c>
      <c r="H295" s="2"/>
      <c r="I295" s="2"/>
      <c r="J295" s="2"/>
      <c r="K295" s="2"/>
      <c r="L295" s="2"/>
      <c r="N295" s="119">
        <f t="shared" si="11"/>
        <v>0</v>
      </c>
      <c r="O295" s="687"/>
      <c r="Q295" s="939"/>
    </row>
    <row r="296" spans="1:17" ht="13.9" customHeight="1" x14ac:dyDescent="0.2">
      <c r="A296" s="209">
        <f t="shared" si="10"/>
        <v>292</v>
      </c>
      <c r="B296" s="209"/>
      <c r="C296" s="92" t="s">
        <v>314</v>
      </c>
      <c r="D296" s="1110" t="s">
        <v>155</v>
      </c>
      <c r="E296" s="1111" t="s">
        <v>155</v>
      </c>
      <c r="F296" s="119"/>
      <c r="H296" s="1"/>
      <c r="I296" s="1"/>
      <c r="J296" s="1"/>
      <c r="K296" s="1"/>
      <c r="L296" s="1"/>
      <c r="N296" s="119">
        <f t="shared" si="11"/>
        <v>0</v>
      </c>
      <c r="O296" s="687"/>
      <c r="Q296" s="939"/>
    </row>
    <row r="297" spans="1:17" ht="13.9" customHeight="1" x14ac:dyDescent="0.2">
      <c r="A297" s="209">
        <f t="shared" si="10"/>
        <v>293</v>
      </c>
      <c r="B297" s="209"/>
      <c r="C297" s="1086" t="s">
        <v>1721</v>
      </c>
      <c r="D297" s="1110" t="s">
        <v>289</v>
      </c>
      <c r="E297" s="1111"/>
      <c r="F297" s="119"/>
      <c r="H297" s="1"/>
      <c r="I297" s="1"/>
      <c r="J297" s="1"/>
      <c r="K297" s="1"/>
      <c r="L297" s="1"/>
      <c r="N297" s="119">
        <f t="shared" si="11"/>
        <v>0</v>
      </c>
      <c r="O297" s="687"/>
      <c r="Q297" s="939"/>
    </row>
    <row r="298" spans="1:17" ht="13.9" customHeight="1" x14ac:dyDescent="0.2">
      <c r="A298" s="209">
        <f t="shared" si="10"/>
        <v>294</v>
      </c>
      <c r="B298" s="209"/>
      <c r="C298" s="401" t="s">
        <v>1094</v>
      </c>
      <c r="D298" s="1110" t="s">
        <v>952</v>
      </c>
      <c r="E298" s="1111"/>
      <c r="F298" s="119"/>
      <c r="H298" s="1"/>
      <c r="I298" s="1"/>
      <c r="J298" s="1"/>
      <c r="K298" s="1"/>
      <c r="L298" s="1"/>
      <c r="N298" s="119">
        <f t="shared" si="11"/>
        <v>0</v>
      </c>
      <c r="O298" s="687"/>
      <c r="Q298" s="939"/>
    </row>
    <row r="299" spans="1:17" ht="13.9" customHeight="1" x14ac:dyDescent="0.2">
      <c r="A299" s="209">
        <f t="shared" si="10"/>
        <v>295</v>
      </c>
      <c r="B299" s="209"/>
      <c r="C299" s="319" t="s">
        <v>1675</v>
      </c>
      <c r="D299" s="1108" t="s">
        <v>245</v>
      </c>
      <c r="E299" s="1109"/>
      <c r="F299" s="119">
        <f>IF(ISNA(VLOOKUP($C299,'3-SA'!$B$12:$BI$341,(MATCH(F$5,'3-SA'!$D$4:$BI$4,0)+2),FALSE)),0,VLOOKUP($C299,'3-SA'!$B$12:$BI$341,(MATCH(F$5,'3-SA'!$D$4:$BI$4,0)+2),FALSE))</f>
        <v>0</v>
      </c>
      <c r="H299" s="2"/>
      <c r="I299" s="2"/>
      <c r="J299" s="2"/>
      <c r="K299" s="2"/>
      <c r="L299" s="2"/>
      <c r="N299" s="119">
        <f t="shared" si="11"/>
        <v>0</v>
      </c>
      <c r="O299" s="687"/>
      <c r="Q299" s="939"/>
    </row>
    <row r="300" spans="1:17" ht="13.9" customHeight="1" x14ac:dyDescent="0.2">
      <c r="A300" s="209">
        <f t="shared" si="10"/>
        <v>296</v>
      </c>
      <c r="B300" s="209"/>
      <c r="C300" s="319" t="s">
        <v>1676</v>
      </c>
      <c r="D300" s="1108" t="s">
        <v>1976</v>
      </c>
      <c r="E300" s="1109"/>
      <c r="F300" s="119">
        <f>IF(ISNA(VLOOKUP($C300,'3-SA'!$B$12:$BI$341,(MATCH(F$5,'3-SA'!$D$4:$BI$4,0)+2),FALSE)),0,VLOOKUP($C300,'3-SA'!$B$12:$BI$341,(MATCH(F$5,'3-SA'!$D$4:$BI$4,0)+2),FALSE))</f>
        <v>0</v>
      </c>
      <c r="H300" s="2"/>
      <c r="I300" s="2"/>
      <c r="J300" s="2"/>
      <c r="K300" s="2"/>
      <c r="L300" s="2"/>
      <c r="N300" s="119">
        <f t="shared" si="11"/>
        <v>0</v>
      </c>
      <c r="O300" s="687"/>
      <c r="Q300" s="939"/>
    </row>
    <row r="301" spans="1:17" ht="13.9" customHeight="1" x14ac:dyDescent="0.2">
      <c r="A301" s="209">
        <f t="shared" si="10"/>
        <v>297</v>
      </c>
      <c r="B301" s="209"/>
      <c r="C301" s="319" t="s">
        <v>373</v>
      </c>
      <c r="D301" s="1108" t="s">
        <v>2255</v>
      </c>
      <c r="E301" s="1109"/>
      <c r="F301" s="119">
        <f>IF(ISNA(VLOOKUP($C301,'3-SA'!$B$12:$BI$341,(MATCH(F$5,'3-SA'!$D$4:$BI$4,0)+2),FALSE)),0,VLOOKUP($C301,'3-SA'!$B$12:$BI$341,(MATCH(F$5,'3-SA'!$D$4:$BI$4,0)+2),FALSE))</f>
        <v>0</v>
      </c>
      <c r="H301" s="2"/>
      <c r="I301" s="2"/>
      <c r="J301" s="2"/>
      <c r="K301" s="2"/>
      <c r="L301" s="2"/>
      <c r="N301" s="119">
        <f t="shared" si="11"/>
        <v>0</v>
      </c>
      <c r="O301" s="687"/>
      <c r="Q301" s="939"/>
    </row>
    <row r="302" spans="1:17" ht="13.9" customHeight="1" x14ac:dyDescent="0.2">
      <c r="A302" s="209">
        <f t="shared" si="10"/>
        <v>298</v>
      </c>
      <c r="B302" s="209"/>
      <c r="C302" s="319" t="s">
        <v>1815</v>
      </c>
      <c r="D302" s="1108" t="s">
        <v>644</v>
      </c>
      <c r="E302" s="1109"/>
      <c r="F302" s="119">
        <f>IF(ISNA(VLOOKUP($C302,'3-SA'!$B$12:$BI$341,(MATCH(F$5,'3-SA'!$D$4:$BI$4,0)+2),FALSE)),0,VLOOKUP($C302,'3-SA'!$B$12:$BI$341,(MATCH(F$5,'3-SA'!$D$4:$BI$4,0)+2),FALSE))</f>
        <v>0</v>
      </c>
      <c r="H302" s="2"/>
      <c r="I302" s="2"/>
      <c r="J302" s="2"/>
      <c r="K302" s="2"/>
      <c r="L302" s="2"/>
      <c r="N302" s="119">
        <f t="shared" si="11"/>
        <v>0</v>
      </c>
      <c r="O302" s="687"/>
      <c r="Q302" s="939"/>
    </row>
    <row r="303" spans="1:17" ht="13.9" customHeight="1" x14ac:dyDescent="0.2">
      <c r="A303" s="209">
        <f t="shared" si="10"/>
        <v>299</v>
      </c>
      <c r="B303" s="209"/>
      <c r="C303" s="400">
        <v>786</v>
      </c>
      <c r="D303" s="411" t="s">
        <v>509</v>
      </c>
      <c r="E303" s="300"/>
      <c r="F303" s="119"/>
      <c r="H303" s="1"/>
      <c r="I303" s="1"/>
      <c r="J303" s="1"/>
      <c r="K303" s="1"/>
      <c r="L303" s="1"/>
      <c r="N303" s="119">
        <f t="shared" si="11"/>
        <v>0</v>
      </c>
      <c r="O303" s="687"/>
      <c r="Q303" s="939"/>
    </row>
    <row r="304" spans="1:17" ht="13.9" customHeight="1" x14ac:dyDescent="0.2">
      <c r="A304" s="209">
        <f t="shared" si="10"/>
        <v>300</v>
      </c>
      <c r="B304" s="209"/>
      <c r="C304" s="400">
        <v>787</v>
      </c>
      <c r="D304" s="411" t="s">
        <v>1517</v>
      </c>
      <c r="E304" s="300"/>
      <c r="F304" s="119"/>
      <c r="H304" s="1"/>
      <c r="I304" s="1"/>
      <c r="J304" s="1"/>
      <c r="K304" s="1"/>
      <c r="L304" s="1"/>
      <c r="N304" s="119">
        <f t="shared" si="11"/>
        <v>0</v>
      </c>
      <c r="O304" s="687"/>
      <c r="Q304" s="939"/>
    </row>
    <row r="305" spans="1:17" ht="13.9" customHeight="1" x14ac:dyDescent="0.2">
      <c r="A305" s="209">
        <f t="shared" si="10"/>
        <v>301</v>
      </c>
      <c r="B305" s="209"/>
      <c r="C305" s="400">
        <v>789</v>
      </c>
      <c r="D305" s="411" t="s">
        <v>645</v>
      </c>
      <c r="E305" s="300"/>
      <c r="F305" s="119"/>
      <c r="H305" s="1"/>
      <c r="I305" s="1"/>
      <c r="J305" s="1"/>
      <c r="K305" s="1"/>
      <c r="L305" s="1"/>
      <c r="N305" s="119">
        <f t="shared" si="11"/>
        <v>0</v>
      </c>
      <c r="O305" s="687"/>
      <c r="Q305" s="939"/>
    </row>
    <row r="306" spans="1:17" ht="13.9" customHeight="1" x14ac:dyDescent="0.2">
      <c r="A306" s="209">
        <f t="shared" si="10"/>
        <v>302</v>
      </c>
      <c r="B306" s="209"/>
      <c r="C306" s="124">
        <v>791</v>
      </c>
      <c r="D306" s="1108" t="s">
        <v>13</v>
      </c>
      <c r="E306" s="1109"/>
      <c r="F306" s="119">
        <f>IF(ISNA(VLOOKUP($C306,'3-SA'!$B$12:$BI$341,(MATCH(F$5,'3-SA'!$D$4:$BI$4,0)+2),FALSE)),0,VLOOKUP($C306,'3-SA'!$B$12:$BI$341,(MATCH(F$5,'3-SA'!$D$4:$BI$4,0)+2),FALSE))</f>
        <v>0</v>
      </c>
      <c r="H306" s="2"/>
      <c r="I306" s="2"/>
      <c r="J306" s="2"/>
      <c r="K306" s="2"/>
      <c r="L306" s="2"/>
      <c r="N306" s="119">
        <f t="shared" si="11"/>
        <v>0</v>
      </c>
      <c r="O306" s="687"/>
      <c r="Q306" s="939"/>
    </row>
    <row r="307" spans="1:17" ht="13.9" customHeight="1" x14ac:dyDescent="0.2">
      <c r="A307" s="209">
        <f t="shared" si="10"/>
        <v>303</v>
      </c>
      <c r="B307" s="209"/>
      <c r="C307" s="92" t="s">
        <v>315</v>
      </c>
      <c r="D307" s="1110" t="s">
        <v>434</v>
      </c>
      <c r="E307" s="1111" t="s">
        <v>434</v>
      </c>
      <c r="F307" s="119"/>
      <c r="H307" s="1"/>
      <c r="I307" s="1"/>
      <c r="J307" s="1"/>
      <c r="K307" s="1"/>
      <c r="L307" s="1"/>
      <c r="N307" s="119">
        <f t="shared" si="11"/>
        <v>0</v>
      </c>
      <c r="O307" s="687"/>
      <c r="Q307" s="939"/>
    </row>
    <row r="308" spans="1:17" ht="14.45" customHeight="1" x14ac:dyDescent="0.2">
      <c r="A308" s="209">
        <f t="shared" si="10"/>
        <v>304</v>
      </c>
      <c r="B308" s="209"/>
      <c r="C308" s="92" t="s">
        <v>886</v>
      </c>
      <c r="D308" s="1110" t="s">
        <v>1884</v>
      </c>
      <c r="E308" s="1111" t="s">
        <v>1884</v>
      </c>
      <c r="F308" s="119"/>
      <c r="H308" s="1"/>
      <c r="I308" s="1"/>
      <c r="J308" s="1"/>
      <c r="K308" s="1"/>
      <c r="L308" s="1"/>
      <c r="N308" s="119">
        <f t="shared" si="11"/>
        <v>0</v>
      </c>
      <c r="O308" s="687"/>
      <c r="Q308" s="939"/>
    </row>
    <row r="309" spans="1:17" ht="13.9" customHeight="1" x14ac:dyDescent="0.2">
      <c r="A309" s="209">
        <f t="shared" si="10"/>
        <v>305</v>
      </c>
      <c r="B309" s="209"/>
      <c r="C309" s="124">
        <v>609</v>
      </c>
      <c r="D309" s="14" t="s">
        <v>435</v>
      </c>
      <c r="E309" s="14"/>
      <c r="F309" s="119">
        <f>IF(ISNA(VLOOKUP($C309,'3-SA'!$B$12:$BI$341,(MATCH(F$5,'3-SA'!$D$4:$BI$4,0)+2),FALSE)),0,VLOOKUP($C309,'3-SA'!$B$12:$BI$341,(MATCH(F$5,'3-SA'!$D$4:$BI$4,0)+2),FALSE))</f>
        <v>0</v>
      </c>
      <c r="H309" s="2"/>
      <c r="I309" s="2"/>
      <c r="J309" s="2"/>
      <c r="K309" s="2"/>
      <c r="L309" s="2"/>
      <c r="N309" s="119">
        <f t="shared" si="11"/>
        <v>0</v>
      </c>
      <c r="O309" s="687"/>
      <c r="Q309" s="939"/>
    </row>
    <row r="310" spans="1:17" ht="14.45" customHeight="1" x14ac:dyDescent="0.2">
      <c r="A310" s="209">
        <f t="shared" si="10"/>
        <v>306</v>
      </c>
      <c r="B310" s="209"/>
      <c r="C310" s="124">
        <v>619</v>
      </c>
      <c r="D310" s="1108" t="s">
        <v>436</v>
      </c>
      <c r="E310" s="1109"/>
      <c r="F310" s="119">
        <f>IF(ISNA(VLOOKUP($C310,'3-SA'!$B$12:$BI$341,(MATCH(F$5,'3-SA'!$D$4:$BI$4,0)+2),FALSE)),0,VLOOKUP($C310,'3-SA'!$B$12:$BI$341,(MATCH(F$5,'3-SA'!$D$4:$BI$4,0)+2),FALSE))</f>
        <v>0</v>
      </c>
      <c r="H310" s="2"/>
      <c r="I310" s="2"/>
      <c r="J310" s="2"/>
      <c r="K310" s="2"/>
      <c r="L310" s="2"/>
      <c r="N310" s="119">
        <f t="shared" si="11"/>
        <v>0</v>
      </c>
      <c r="O310" s="687"/>
      <c r="Q310" s="939"/>
    </row>
    <row r="311" spans="1:17" ht="13.9" customHeight="1" x14ac:dyDescent="0.2">
      <c r="A311" s="209">
        <f t="shared" si="10"/>
        <v>307</v>
      </c>
      <c r="B311" s="209"/>
      <c r="C311" s="124">
        <v>629</v>
      </c>
      <c r="D311" s="1108" t="s">
        <v>1151</v>
      </c>
      <c r="E311" s="1109"/>
      <c r="F311" s="119">
        <f>IF(ISNA(VLOOKUP($C311,'3-SA'!$B$12:$BI$341,(MATCH(F$5,'3-SA'!$D$4:$BI$4,0)+2),FALSE)),0,VLOOKUP($C311,'3-SA'!$B$12:$BI$341,(MATCH(F$5,'3-SA'!$D$4:$BI$4,0)+2),FALSE))</f>
        <v>0</v>
      </c>
      <c r="H311" s="2"/>
      <c r="I311" s="2"/>
      <c r="J311" s="2"/>
      <c r="K311" s="2"/>
      <c r="L311" s="2"/>
      <c r="N311" s="119">
        <f t="shared" si="11"/>
        <v>0</v>
      </c>
      <c r="O311" s="687"/>
      <c r="Q311" s="939"/>
    </row>
    <row r="312" spans="1:17" ht="13.9" customHeight="1" x14ac:dyDescent="0.2">
      <c r="A312" s="209">
        <f t="shared" si="10"/>
        <v>308</v>
      </c>
      <c r="B312" s="209"/>
      <c r="C312" s="401" t="s">
        <v>898</v>
      </c>
      <c r="D312" s="1110" t="s">
        <v>326</v>
      </c>
      <c r="E312" s="1111" t="s">
        <v>1884</v>
      </c>
      <c r="F312" s="119"/>
      <c r="H312" s="1"/>
      <c r="I312" s="1"/>
      <c r="J312" s="1"/>
      <c r="K312" s="1"/>
      <c r="L312" s="1"/>
      <c r="N312" s="119">
        <f t="shared" si="11"/>
        <v>0</v>
      </c>
      <c r="O312" s="687"/>
      <c r="Q312" s="939"/>
    </row>
    <row r="313" spans="1:17" ht="13.9" customHeight="1" x14ac:dyDescent="0.2">
      <c r="A313" s="209">
        <f t="shared" si="10"/>
        <v>309</v>
      </c>
      <c r="B313" s="209" t="s">
        <v>1291</v>
      </c>
      <c r="C313" s="319" t="s">
        <v>1291</v>
      </c>
      <c r="D313" s="1108" t="s">
        <v>1624</v>
      </c>
      <c r="E313" s="1109"/>
      <c r="F313" s="119">
        <f>IF(ISNA(VLOOKUP($C313,'3-SA'!$B$12:$BI$341,(MATCH(F$5,'3-SA'!$D$4:$BI$4,0)+2),FALSE)),0,VLOOKUP($C313,'3-SA'!$B$12:$BI$341,(MATCH(F$5,'3-SA'!$D$4:$BI$4,0)+2),FALSE))</f>
        <v>0</v>
      </c>
      <c r="H313" s="2"/>
      <c r="I313" s="2"/>
      <c r="J313" s="2"/>
      <c r="K313" s="2"/>
      <c r="L313" s="2"/>
      <c r="N313" s="119">
        <f t="shared" si="11"/>
        <v>0</v>
      </c>
      <c r="O313" s="687"/>
      <c r="Q313" s="939"/>
    </row>
    <row r="314" spans="1:17" ht="13.9" customHeight="1" x14ac:dyDescent="0.2">
      <c r="A314" s="209">
        <f t="shared" si="10"/>
        <v>310</v>
      </c>
      <c r="B314" s="209" t="s">
        <v>1300</v>
      </c>
      <c r="C314" s="319" t="s">
        <v>1300</v>
      </c>
      <c r="D314" s="1108" t="s">
        <v>29</v>
      </c>
      <c r="E314" s="1109"/>
      <c r="F314" s="119">
        <f>IF(ISNA(VLOOKUP($C314,'3-SA'!$B$12:$BI$341,(MATCH(F$5,'3-SA'!$D$4:$BI$4,0)+2),FALSE)),0,VLOOKUP($C314,'3-SA'!$B$12:$BI$341,(MATCH(F$5,'3-SA'!$D$4:$BI$4,0)+2),FALSE))</f>
        <v>0</v>
      </c>
      <c r="H314" s="2"/>
      <c r="I314" s="2"/>
      <c r="J314" s="2"/>
      <c r="K314" s="2"/>
      <c r="L314" s="2"/>
      <c r="N314" s="119">
        <f t="shared" si="11"/>
        <v>0</v>
      </c>
      <c r="O314" s="687"/>
      <c r="Q314" s="939"/>
    </row>
    <row r="315" spans="1:17" ht="14.45" customHeight="1" x14ac:dyDescent="0.2">
      <c r="A315" s="209">
        <f t="shared" si="10"/>
        <v>311</v>
      </c>
      <c r="B315" s="209" t="s">
        <v>1389</v>
      </c>
      <c r="C315" s="319" t="s">
        <v>1389</v>
      </c>
      <c r="D315" s="1108" t="s">
        <v>1929</v>
      </c>
      <c r="E315" s="1109"/>
      <c r="F315" s="119">
        <f>IF(ISNA(VLOOKUP($C315,'3-SA'!$B$12:$BI$341,(MATCH(F$5,'3-SA'!$D$4:$BI$4,0)+2),FALSE)),0,VLOOKUP($C315,'3-SA'!$B$12:$BI$341,(MATCH(F$5,'3-SA'!$D$4:$BI$4,0)+2),FALSE))</f>
        <v>0</v>
      </c>
      <c r="H315" s="2"/>
      <c r="I315" s="2"/>
      <c r="J315" s="2"/>
      <c r="K315" s="2"/>
      <c r="L315" s="2"/>
      <c r="N315" s="119">
        <f t="shared" si="11"/>
        <v>0</v>
      </c>
      <c r="O315" s="687"/>
      <c r="Q315" s="939"/>
    </row>
    <row r="316" spans="1:17" ht="14.45" customHeight="1" x14ac:dyDescent="0.2">
      <c r="A316" s="209">
        <f t="shared" si="10"/>
        <v>312</v>
      </c>
      <c r="B316" s="209" t="s">
        <v>1390</v>
      </c>
      <c r="C316" s="319" t="s">
        <v>1390</v>
      </c>
      <c r="D316" s="1108" t="s">
        <v>1929</v>
      </c>
      <c r="E316" s="1109"/>
      <c r="F316" s="119">
        <f>IF(ISNA(VLOOKUP($C316,'3-SA'!$B$12:$BI$341,(MATCH(F$5,'3-SA'!$D$4:$BI$4,0)+2),FALSE)),0,VLOOKUP($C316,'3-SA'!$B$12:$BI$341,(MATCH(F$5,'3-SA'!$D$4:$BI$4,0)+2),FALSE))</f>
        <v>0</v>
      </c>
      <c r="H316" s="2"/>
      <c r="I316" s="2"/>
      <c r="J316" s="2"/>
      <c r="K316" s="2"/>
      <c r="L316" s="2"/>
      <c r="N316" s="119">
        <f t="shared" si="11"/>
        <v>0</v>
      </c>
      <c r="O316" s="687"/>
      <c r="Q316" s="939"/>
    </row>
    <row r="317" spans="1:17" ht="14.45" customHeight="1" x14ac:dyDescent="0.2">
      <c r="A317" s="209">
        <f t="shared" si="10"/>
        <v>313</v>
      </c>
      <c r="B317" s="209"/>
      <c r="C317" s="251"/>
      <c r="D317" s="1106" t="s">
        <v>1905</v>
      </c>
      <c r="E317" s="1107"/>
      <c r="F317" s="27">
        <f>F226+F313+F314+F315+F316</f>
        <v>0</v>
      </c>
      <c r="H317" s="27">
        <f t="shared" ref="H317:K317" si="12">H226+H313+H314+H315+H316</f>
        <v>0</v>
      </c>
      <c r="I317" s="27">
        <f t="shared" si="12"/>
        <v>0</v>
      </c>
      <c r="J317" s="27">
        <f t="shared" si="12"/>
        <v>0</v>
      </c>
      <c r="K317" s="27">
        <f t="shared" si="12"/>
        <v>0</v>
      </c>
      <c r="L317" s="27">
        <f>L226+L313+L314+L315+L316</f>
        <v>0</v>
      </c>
      <c r="N317" s="119">
        <f>+SUM(F317:G317)-SUM(H317:M317)</f>
        <v>0</v>
      </c>
      <c r="O317" s="687"/>
      <c r="Q317" s="939"/>
    </row>
    <row r="318" spans="1:17" ht="14.45" customHeight="1" x14ac:dyDescent="0.2">
      <c r="A318" s="209">
        <f t="shared" si="10"/>
        <v>314</v>
      </c>
      <c r="B318" s="209"/>
      <c r="C318" s="251"/>
      <c r="D318" s="1106" t="s">
        <v>267</v>
      </c>
      <c r="E318" s="1107"/>
      <c r="F318" s="27">
        <f>F13-F313-F314-F315</f>
        <v>0</v>
      </c>
      <c r="H318" s="27">
        <f t="shared" ref="H318:L318" si="13">H13-H313-H314-H315</f>
        <v>0</v>
      </c>
      <c r="I318" s="27">
        <f t="shared" si="13"/>
        <v>0</v>
      </c>
      <c r="J318" s="27">
        <f t="shared" si="13"/>
        <v>0</v>
      </c>
      <c r="K318" s="27">
        <f t="shared" si="13"/>
        <v>0</v>
      </c>
      <c r="L318" s="27">
        <f t="shared" si="13"/>
        <v>0</v>
      </c>
      <c r="N318" s="119">
        <f t="shared" si="11"/>
        <v>0</v>
      </c>
      <c r="O318" s="687"/>
      <c r="Q318" s="939"/>
    </row>
    <row r="319" spans="1:17" ht="14.45" customHeight="1" x14ac:dyDescent="0.2">
      <c r="A319" s="209">
        <f t="shared" si="10"/>
        <v>315</v>
      </c>
      <c r="B319" s="209"/>
      <c r="C319" s="251"/>
      <c r="D319" s="1106" t="s">
        <v>174</v>
      </c>
      <c r="E319" s="1107"/>
      <c r="F319" s="27">
        <f>F225-F317</f>
        <v>0</v>
      </c>
      <c r="H319" s="27">
        <f t="shared" ref="H319:L319" si="14">H225-H317</f>
        <v>0</v>
      </c>
      <c r="I319" s="27">
        <f t="shared" si="14"/>
        <v>0</v>
      </c>
      <c r="J319" s="27">
        <f t="shared" si="14"/>
        <v>0</v>
      </c>
      <c r="K319" s="27">
        <f t="shared" si="14"/>
        <v>0</v>
      </c>
      <c r="L319" s="27">
        <f t="shared" si="14"/>
        <v>0</v>
      </c>
      <c r="N319" s="119">
        <f t="shared" si="11"/>
        <v>0</v>
      </c>
      <c r="O319" s="687"/>
      <c r="Q319" s="939"/>
    </row>
    <row r="320" spans="1:17" x14ac:dyDescent="0.2">
      <c r="A320" s="209">
        <f t="shared" si="10"/>
        <v>316</v>
      </c>
      <c r="B320" s="56"/>
      <c r="C320" s="56"/>
      <c r="D320" s="36" t="s">
        <v>735</v>
      </c>
      <c r="E320" s="56"/>
      <c r="F320" s="56">
        <v>1</v>
      </c>
      <c r="H320" s="56">
        <v>1</v>
      </c>
      <c r="I320" s="56">
        <v>1</v>
      </c>
      <c r="J320" s="56">
        <v>1</v>
      </c>
      <c r="K320" s="56">
        <v>1</v>
      </c>
      <c r="L320" s="56">
        <v>1</v>
      </c>
      <c r="O320" s="687"/>
    </row>
    <row r="321" spans="1:1" x14ac:dyDescent="0.2">
      <c r="A321" s="209">
        <f t="shared" si="10"/>
        <v>317</v>
      </c>
    </row>
    <row r="322" spans="1:1" x14ac:dyDescent="0.2">
      <c r="A322" s="209">
        <f t="shared" si="10"/>
        <v>318</v>
      </c>
    </row>
  </sheetData>
  <autoFilter ref="A3:O320" xr:uid="{00000000-0009-0000-0000-000010000000}">
    <filterColumn colId="2" showButton="0"/>
  </autoFilter>
  <mergeCells count="289">
    <mergeCell ref="C3:D5"/>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319:E319"/>
    <mergeCell ref="D298:E298"/>
    <mergeCell ref="D299:E299"/>
    <mergeCell ref="D300:E300"/>
    <mergeCell ref="D301:E301"/>
    <mergeCell ref="D302:E302"/>
    <mergeCell ref="D306:E306"/>
    <mergeCell ref="D307:E307"/>
    <mergeCell ref="D308:E308"/>
    <mergeCell ref="D310:E310"/>
    <mergeCell ref="D297:E297"/>
    <mergeCell ref="D311:E311"/>
    <mergeCell ref="D312:E312"/>
    <mergeCell ref="D313:E313"/>
    <mergeCell ref="D314:E314"/>
    <mergeCell ref="D315:E315"/>
    <mergeCell ref="D316:E316"/>
    <mergeCell ref="D317:E317"/>
    <mergeCell ref="D318:E318"/>
  </mergeCells>
  <conditionalFormatting sqref="G12 M12:O12">
    <cfRule type="cellIs" dxfId="2" priority="7" stopIfTrue="1" operator="equal">
      <formula>"CN&lt;0!"</formula>
    </cfRule>
    <cfRule type="cellIs" dxfId="1" priority="8" stopIfTrue="1" operator="equal">
      <formula>"CN=0!"</formula>
    </cfRule>
  </conditionalFormatting>
  <conditionalFormatting sqref="N13:N319">
    <cfRule type="cellIs" dxfId="0" priority="9" stopIfTrue="1" operator="notBetween">
      <formula>-1</formula>
      <formula>1</formula>
    </cfRule>
  </conditionalFormatting>
  <hyperlinks>
    <hyperlink ref="C1" location="Identification!D5" display="Retour vers l'identification" xr:uid="{00000000-0004-0000-1000-000000000000}"/>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14</vt:i4>
      </vt:variant>
    </vt:vector>
  </HeadingPairs>
  <TitlesOfParts>
    <vt:vector size="26" baseType="lpstr">
      <vt:lpstr>Consignes</vt:lpstr>
      <vt:lpstr>2-PC</vt:lpstr>
      <vt:lpstr>3-SA</vt:lpstr>
      <vt:lpstr>C_ind</vt:lpstr>
      <vt:lpstr>ETPR</vt:lpstr>
      <vt:lpstr>cle_UO</vt:lpstr>
      <vt:lpstr>VALID-RTC</vt:lpstr>
      <vt:lpstr>Enquête SIH</vt:lpstr>
      <vt:lpstr>Produits par SA</vt:lpstr>
      <vt:lpstr>LGG sur SAMT</vt:lpstr>
      <vt:lpstr>SCU_DA</vt:lpstr>
      <vt:lpstr>SCU_SMUR</vt:lpstr>
      <vt:lpstr>cle_UO_listeSA</vt:lpstr>
      <vt:lpstr>cpte_CN_listeSA</vt:lpstr>
      <vt:lpstr>ETPR_listeSA</vt:lpstr>
      <vt:lpstr>'3-SA'!Impression_des_titres</vt:lpstr>
      <vt:lpstr>C_ind!Impression_des_titres</vt:lpstr>
      <vt:lpstr>cle_UO!Impression_des_titres</vt:lpstr>
      <vt:lpstr>ETPR!Impression_des_titres</vt:lpstr>
      <vt:lpstr>'Produits par SA'!Impression_des_titres</vt:lpstr>
      <vt:lpstr>Produits_par_SA_listeSA</vt:lpstr>
      <vt:lpstr>'3-SA'!Zone_d_impression</vt:lpstr>
      <vt:lpstr>C_ind!Zone_d_impression</vt:lpstr>
      <vt:lpstr>cle_UO!Zone_d_impression</vt:lpstr>
      <vt:lpstr>ETPR!Zone_d_impression</vt:lpstr>
      <vt:lpstr>'Produits par SA'!Zone_d_impression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Agnès TEUTSCH</dc:creator>
  <cp:lastModifiedBy>Agnès TEUTSCH</cp:lastModifiedBy>
  <dcterms:created xsi:type="dcterms:W3CDTF">2020-03-26T13:57:12Z</dcterms:created>
  <dcterms:modified xsi:type="dcterms:W3CDTF">2020-05-20T17:48:10Z</dcterms:modified>
</cp:coreProperties>
</file>